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poling\appdata\local\bentley\projectwise\workingdir\ohiodot-pw.bentley.com_ohiodot-pw-02\dave.poling@dot.ohio.gov\d0721438\"/>
    </mc:Choice>
  </mc:AlternateContent>
  <xr:revisionPtr revIDLastSave="0" documentId="13_ncr:1_{489AECF2-242C-4887-A445-21210919AB48}" xr6:coauthVersionLast="47" xr6:coauthVersionMax="47" xr10:uidLastSave="{00000000-0000-0000-0000-000000000000}"/>
  <bookViews>
    <workbookView xWindow="29865" yWindow="1410" windowWidth="26895" windowHeight="13515" firstSheet="3" activeTab="10" xr2:uid="{2E4B2740-97E2-4481-9EE4-2C29FA759506}"/>
  </bookViews>
  <sheets>
    <sheet name="Sheet Manager" sheetId="37" r:id="rId1"/>
    <sheet name="TITLE SHEET" sheetId="25" r:id="rId2"/>
    <sheet name="NOTIFICATION TABLES" sheetId="23" r:id="rId3"/>
    <sheet name="HOLIDAY NOTE" sheetId="38" r:id="rId4"/>
    <sheet name="MOT TABLES" sheetId="35" r:id="rId5"/>
    <sheet name="PART CODES" sheetId="19" r:id="rId6"/>
    <sheet name="GEN NOTES" sheetId="21" r:id="rId7"/>
    <sheet name="gen sum" sheetId="33" r:id="rId8"/>
    <sheet name="2502712" sheetId="24" r:id="rId9"/>
    <sheet name="GS003" sheetId="34" r:id="rId10"/>
    <sheet name="GP101 BROAD" sheetId="26" r:id="rId11"/>
    <sheet name="GP102 DREXEL" sheetId="27" r:id="rId12"/>
    <sheet name="TS101 BROAD" sheetId="7" r:id="rId13"/>
    <sheet name="TS102 DREXEL" sheetId="2" r:id="rId14"/>
    <sheet name="TS103 DREXEL" sheetId="36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ABUT_Q" localSheetId="8">#REF!</definedName>
    <definedName name="ABUT_Q" localSheetId="2">#REF!</definedName>
    <definedName name="ABUT_Q">#REF!</definedName>
    <definedName name="CCC">'[1]SHEET #''s LU'!$A$5:$B$63</definedName>
    <definedName name="control" localSheetId="2">'[2]CONTROL TABLE'!$D$5:$J$230</definedName>
    <definedName name="control">'[2]CONTROL TABLE'!$D$5:$J$230</definedName>
    <definedName name="crud">#REF!</definedName>
    <definedName name="drainage" localSheetId="8">'[3]General Summary'!#REF!</definedName>
    <definedName name="drainage" localSheetId="2">'[3]General Summary'!#REF!</definedName>
    <definedName name="drainage">'[3]General Summary'!#REF!</definedName>
    <definedName name="ff">[4]SHEETS!$D$7:$U$252</definedName>
    <definedName name="FG">#REF!</definedName>
    <definedName name="FGDFG" localSheetId="8">#REF!</definedName>
    <definedName name="FGDFG" localSheetId="2">#REF!</definedName>
    <definedName name="FGDFG">#REF!</definedName>
    <definedName name="FGFGDF" localSheetId="8">#REF!</definedName>
    <definedName name="FGFGDF" localSheetId="2">#REF!</definedName>
    <definedName name="FGFGDF">#REF!</definedName>
    <definedName name="GEN_Q" localSheetId="8">#REF!</definedName>
    <definedName name="GEN_Q" localSheetId="2">#REF!</definedName>
    <definedName name="GEN_Q">#REF!</definedName>
    <definedName name="GenSum" localSheetId="8">'[5]General Summary'!#REF!</definedName>
    <definedName name="GenSum" localSheetId="2">'[5]General Summary'!#REF!</definedName>
    <definedName name="GenSum" localSheetId="5">'[5]General Summary'!#REF!</definedName>
    <definedName name="GenSum">'[5]General Summary'!#REF!</definedName>
    <definedName name="gpGP">[6]SHEETS!$D$7:$U$284</definedName>
    <definedName name="GUARDRAIL" localSheetId="8">'[3]General Summary'!#REF!</definedName>
    <definedName name="GUARDRAIL">'[3]General Summary'!#REF!</definedName>
    <definedName name="GUARDRAIL1">[7]SHEETS!$D$7:$U$284</definedName>
    <definedName name="HEADINGS" localSheetId="8">OFFSET([8]Lists!$B$2,0,0,MATCH("*",[8]Lists!#REF!,-1),1)</definedName>
    <definedName name="HEADINGS" localSheetId="2">OFFSET([8]Lists!$B$2,0,0,MATCH("*",[8]Lists!#REF!,-1),1)</definedName>
    <definedName name="HEADINGS" localSheetId="5">OFFSET([8]Lists!$B$2,0,0,MATCH("*",[8]Lists!#REF!,-1),1)</definedName>
    <definedName name="HEADINGS">OFFSET([5]Lists!$B$2,0,0,MATCH("*",[5]Lists!#REF!,-1),1)</definedName>
    <definedName name="ITEM" localSheetId="8">#REF!</definedName>
    <definedName name="ITEM" localSheetId="2">#REF!</definedName>
    <definedName name="ITEM" localSheetId="5">#REF!</definedName>
    <definedName name="ITEM">#REF!</definedName>
    <definedName name="Pavement" localSheetId="8">#REF!</definedName>
    <definedName name="Pavement" localSheetId="2">#REF!</definedName>
    <definedName name="Pavement">#REF!</definedName>
    <definedName name="PAVEREPAIR" localSheetId="2">'[3]General Summary'!#REF!</definedName>
    <definedName name="PAVEREPAIR">'[3]General Summary'!#REF!</definedName>
    <definedName name="PIER_Q" localSheetId="8">#REF!</definedName>
    <definedName name="PIER_Q" localSheetId="2">#REF!</definedName>
    <definedName name="PIER_Q">#REF!</definedName>
    <definedName name="_xlnm.Print_Area" localSheetId="9">'GS003'!$A$1:$K$20</definedName>
    <definedName name="_xlnm.Print_Titles" localSheetId="9">'GS003'!$1:$3</definedName>
    <definedName name="QryItemE13Named" localSheetId="8">#REF!</definedName>
    <definedName name="QryItemE13Named" localSheetId="2">#REF!</definedName>
    <definedName name="QryItemE13Named" localSheetId="5">#REF!</definedName>
    <definedName name="QryItemE13Named">#REF!</definedName>
    <definedName name="QryItemNamed" localSheetId="8">#REF!</definedName>
    <definedName name="QryItemNamed" localSheetId="2">#REF!</definedName>
    <definedName name="QryItemNamed" localSheetId="5">#REF!</definedName>
    <definedName name="QryItemNamed">#REF!</definedName>
    <definedName name="RR">[9]SHEETS!$D$7:$J$88</definedName>
    <definedName name="SEED" localSheetId="8">#REF!</definedName>
    <definedName name="SEED" localSheetId="2">#REF!</definedName>
    <definedName name="SEED">#REF!</definedName>
    <definedName name="SHEET2" localSheetId="8">#REF!</definedName>
    <definedName name="SHEET2" localSheetId="2">#REF!</definedName>
    <definedName name="SHEET2">#REF!</definedName>
    <definedName name="SHEET3" localSheetId="8">[10]SHEETS!$D$7:$U$277</definedName>
    <definedName name="SHEET3" localSheetId="6">[11]SHEETS!$D$7:$U$325</definedName>
    <definedName name="SHEET3" localSheetId="2">#REF!</definedName>
    <definedName name="SHEET3" localSheetId="5">#REF!</definedName>
    <definedName name="SHEET3">[12]SHEETS!$D$7:$U$276</definedName>
    <definedName name="SHEET4">[2]SHEETS!$D$7:$AD$142</definedName>
    <definedName name="SHEET5" localSheetId="8">#REF!</definedName>
    <definedName name="SHEET5" localSheetId="2">#REF!</definedName>
    <definedName name="SHEET5" localSheetId="5">#REF!</definedName>
    <definedName name="SHEET5">#REF!</definedName>
    <definedName name="SHEET55" localSheetId="8">#REF!</definedName>
    <definedName name="SHEET55" localSheetId="2">#REF!</definedName>
    <definedName name="SHEET55">#REF!</definedName>
    <definedName name="SHEET7" localSheetId="8">#REF!</definedName>
    <definedName name="SHEET7">#REF!</definedName>
    <definedName name="SHEETS" localSheetId="8">[10]SHEETS!$D$7:$J$294</definedName>
    <definedName name="SHEETS" localSheetId="2">#REF!</definedName>
    <definedName name="SHEETS">#REF!</definedName>
    <definedName name="SheetTable" localSheetId="8">#REF!</definedName>
    <definedName name="SheetTable" localSheetId="2">#REF!</definedName>
    <definedName name="SheetTable">#REF!</definedName>
    <definedName name="Side">'[13]Cell Validation'!$I$3:$I$5</definedName>
    <definedName name="SortedPageNum">[5]Store!$L$2:INDEX(OFFSET([5]Store!$L$2,0,0,[5]Store!$A$2,1),[5]Store!$A$2-(COUNTIF(OFFSET([5]Store!$L$2,0,0,[5]Store!$A$2,1),"#N/A")+COUNTIF(OFFSET([5]Store!$L$2,0,0,[5]Store!$A$2,1),"#NUM!")))</definedName>
    <definedName name="Store_PageList">[5]Store!$D$2:INDEX(OFFSET([5]Store!$D$2,0,0,[5]Store!$A$2,1),[5]Store!$A$2-COUNTIF(OFFSET([5]Store!$D$2,0,0,[5]Store!$A$2,1),"#NUM!"))</definedName>
    <definedName name="Store_PartList">[5]Store!$E$2:INDEX(OFFSET([5]Store!$E$2,0,0,[5]Store!$B$2,1),[5]Store!$B$2-COUNTIF(OFFSET([5]Store!$E$2,0,0,[5]Store!$B$2,1),"#NUM!"))</definedName>
    <definedName name="SUPER_Q" localSheetId="8">#REF!</definedName>
    <definedName name="SUPER_Q">#REF!</definedName>
    <definedName name="testing" localSheetId="8">OFFSET([14]Lists!$B$2,0,0,MATCH("*",[14]Lists!#REF!,-1),1)</definedName>
    <definedName name="testing">OFFSET([14]Lists!$B$2,0,0,MATCH("*",[14]Lists!#REF!,-1),1)</definedName>
    <definedName name="WSN">MID(CELL("filename",INDIRECT("a1")),FIND("]",CELL("filename",INDIRECT("a1")))+1,32)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40" i="33" l="1"/>
  <c r="AA27" i="33"/>
  <c r="X38" i="26"/>
  <c r="K38" i="26"/>
  <c r="K36" i="26"/>
  <c r="K35" i="26"/>
  <c r="K34" i="26"/>
  <c r="K33" i="26"/>
  <c r="K32" i="26"/>
  <c r="K31" i="26"/>
  <c r="K30" i="26"/>
  <c r="K29" i="26"/>
  <c r="K28" i="26"/>
  <c r="L21" i="26"/>
  <c r="L20" i="26"/>
  <c r="L19" i="26"/>
  <c r="L18" i="26"/>
  <c r="K24" i="26"/>
  <c r="K23" i="26"/>
  <c r="M27" i="33"/>
  <c r="T27" i="33" s="1"/>
  <c r="Y68" i="7"/>
  <c r="J40" i="33"/>
  <c r="L40" i="33" s="1"/>
  <c r="M66" i="2"/>
  <c r="J33" i="33" s="1"/>
  <c r="L33" i="33" s="1"/>
  <c r="I66" i="2"/>
  <c r="I54" i="2"/>
  <c r="I53" i="2"/>
  <c r="J32" i="33"/>
  <c r="L32" i="33" s="1"/>
  <c r="J30" i="33"/>
  <c r="J28" i="33"/>
  <c r="Y71" i="7"/>
  <c r="I27" i="33" s="1"/>
  <c r="J66" i="7"/>
  <c r="J70" i="7" s="1"/>
  <c r="F59" i="36"/>
  <c r="J59" i="36"/>
  <c r="E17" i="2"/>
  <c r="F17" i="2" s="1"/>
  <c r="E18" i="2"/>
  <c r="F18" i="2" s="1"/>
  <c r="C48" i="2"/>
  <c r="D48" i="2"/>
  <c r="C49" i="2"/>
  <c r="E49" i="2" s="1"/>
  <c r="C50" i="2"/>
  <c r="D50" i="2"/>
  <c r="C51" i="2"/>
  <c r="D51" i="2"/>
  <c r="C52" i="2"/>
  <c r="D52" i="2"/>
  <c r="C53" i="2"/>
  <c r="D53" i="2"/>
  <c r="C54" i="2"/>
  <c r="D54" i="2"/>
  <c r="D47" i="2"/>
  <c r="C47" i="2"/>
  <c r="E16" i="2"/>
  <c r="E15" i="2"/>
  <c r="E14" i="2"/>
  <c r="E13" i="2"/>
  <c r="E12" i="2"/>
  <c r="D29" i="36"/>
  <c r="C29" i="36"/>
  <c r="E29" i="36" s="1"/>
  <c r="F29" i="36" s="1"/>
  <c r="D28" i="36"/>
  <c r="E28" i="36" s="1"/>
  <c r="F28" i="36" s="1"/>
  <c r="C28" i="36"/>
  <c r="D27" i="36"/>
  <c r="C27" i="36"/>
  <c r="E27" i="36" s="1"/>
  <c r="F27" i="36" s="1"/>
  <c r="D26" i="36"/>
  <c r="C26" i="36"/>
  <c r="D25" i="36"/>
  <c r="C25" i="36"/>
  <c r="E25" i="36" s="1"/>
  <c r="F25" i="36" s="1"/>
  <c r="D24" i="36"/>
  <c r="C24" i="36"/>
  <c r="D23" i="36"/>
  <c r="C23" i="36"/>
  <c r="E23" i="36" s="1"/>
  <c r="F23" i="36" s="1"/>
  <c r="D22" i="36"/>
  <c r="C22" i="36"/>
  <c r="D21" i="36"/>
  <c r="C21" i="36"/>
  <c r="D20" i="36"/>
  <c r="C20" i="36"/>
  <c r="D19" i="36"/>
  <c r="C19" i="36"/>
  <c r="E19" i="36" s="1"/>
  <c r="F19" i="36" s="1"/>
  <c r="D18" i="36"/>
  <c r="C18" i="36"/>
  <c r="D17" i="36"/>
  <c r="C17" i="36"/>
  <c r="E17" i="36" s="1"/>
  <c r="F17" i="36" s="1"/>
  <c r="D16" i="36"/>
  <c r="E16" i="36" s="1"/>
  <c r="F16" i="36" s="1"/>
  <c r="C16" i="36"/>
  <c r="D15" i="36"/>
  <c r="C15" i="36"/>
  <c r="E15" i="36" s="1"/>
  <c r="F15" i="36" s="1"/>
  <c r="D14" i="36"/>
  <c r="C14" i="36"/>
  <c r="D13" i="36"/>
  <c r="C13" i="36"/>
  <c r="E13" i="36" s="1"/>
  <c r="F13" i="36" s="1"/>
  <c r="D12" i="36"/>
  <c r="C12" i="36"/>
  <c r="E24" i="36"/>
  <c r="F24" i="36" s="1"/>
  <c r="E21" i="36"/>
  <c r="F21" i="36" s="1"/>
  <c r="E20" i="36"/>
  <c r="F20" i="36" s="1"/>
  <c r="Q36" i="27"/>
  <c r="W36" i="27" s="1"/>
  <c r="Q26" i="27"/>
  <c r="S26" i="27" s="1"/>
  <c r="U26" i="27" s="1"/>
  <c r="Q23" i="27"/>
  <c r="S23" i="27" s="1"/>
  <c r="U23" i="27" s="1"/>
  <c r="Q13" i="27"/>
  <c r="W13" i="27" s="1"/>
  <c r="K36" i="27"/>
  <c r="K26" i="27"/>
  <c r="L23" i="27"/>
  <c r="L13" i="27"/>
  <c r="P36" i="27"/>
  <c r="P26" i="27"/>
  <c r="P23" i="27"/>
  <c r="P13" i="27"/>
  <c r="I36" i="27"/>
  <c r="I26" i="27"/>
  <c r="I23" i="27"/>
  <c r="I13" i="27"/>
  <c r="H36" i="27"/>
  <c r="H26" i="27"/>
  <c r="H23" i="27"/>
  <c r="H13" i="27"/>
  <c r="F36" i="27"/>
  <c r="F26" i="27"/>
  <c r="F23" i="27"/>
  <c r="F13" i="27"/>
  <c r="E36" i="27"/>
  <c r="E26" i="27"/>
  <c r="E23" i="27"/>
  <c r="E13" i="27"/>
  <c r="AA42" i="33"/>
  <c r="AA44" i="33"/>
  <c r="AA45" i="33"/>
  <c r="AA46" i="33"/>
  <c r="AA47" i="33"/>
  <c r="AA48" i="33"/>
  <c r="AA50" i="33"/>
  <c r="AA51" i="33"/>
  <c r="AA20" i="33"/>
  <c r="N20" i="33"/>
  <c r="J71" i="7" l="1"/>
  <c r="I40" i="33" s="1"/>
  <c r="N40" i="33" s="1"/>
  <c r="T40" i="33" s="1"/>
  <c r="E14" i="36"/>
  <c r="F14" i="36" s="1"/>
  <c r="E18" i="36"/>
  <c r="F18" i="36" s="1"/>
  <c r="E22" i="36"/>
  <c r="F22" i="36" s="1"/>
  <c r="E26" i="36"/>
  <c r="F26" i="36" s="1"/>
  <c r="E52" i="2"/>
  <c r="E54" i="2"/>
  <c r="E50" i="2"/>
  <c r="E48" i="2"/>
  <c r="E47" i="2"/>
  <c r="E51" i="2"/>
  <c r="E53" i="2"/>
  <c r="E12" i="36"/>
  <c r="F12" i="36" s="1"/>
  <c r="S36" i="27"/>
  <c r="U36" i="27" s="1"/>
  <c r="W26" i="27"/>
  <c r="W23" i="27"/>
  <c r="S13" i="27"/>
  <c r="U13" i="27" s="1"/>
  <c r="X45" i="26"/>
  <c r="G20" i="33" s="1"/>
  <c r="X44" i="26"/>
  <c r="Q20" i="33" s="1"/>
  <c r="X43" i="26"/>
  <c r="X24" i="26"/>
  <c r="X23" i="26"/>
  <c r="W68" i="33"/>
  <c r="W58" i="33"/>
  <c r="W41" i="33"/>
  <c r="W23" i="33"/>
  <c r="W16" i="33"/>
  <c r="K54" i="33"/>
  <c r="K7" i="33"/>
  <c r="J7" i="33"/>
  <c r="I7" i="33"/>
  <c r="H7" i="33"/>
  <c r="G7" i="33"/>
  <c r="F7" i="33"/>
  <c r="E7" i="33"/>
  <c r="D7" i="33"/>
  <c r="C7" i="33"/>
  <c r="B7" i="33"/>
  <c r="G18" i="25"/>
  <c r="G17" i="25"/>
  <c r="G16" i="25"/>
  <c r="G12" i="25"/>
  <c r="G15" i="25"/>
  <c r="G14" i="25"/>
  <c r="G13" i="25"/>
  <c r="G11" i="25"/>
  <c r="G10" i="25"/>
  <c r="G9" i="25"/>
  <c r="G8" i="25"/>
  <c r="G7" i="25"/>
  <c r="J27" i="37"/>
  <c r="J26" i="37"/>
  <c r="J25" i="37"/>
  <c r="J24" i="37"/>
  <c r="J23" i="37"/>
  <c r="J22" i="37"/>
  <c r="J21" i="37"/>
  <c r="J20" i="37"/>
  <c r="J19" i="37"/>
  <c r="J18" i="37"/>
  <c r="J17" i="37"/>
  <c r="J16" i="37"/>
  <c r="J15" i="37"/>
  <c r="J14" i="37"/>
  <c r="J13" i="37"/>
  <c r="J12" i="37"/>
  <c r="J11" i="37"/>
  <c r="J10" i="37"/>
  <c r="J9" i="37"/>
  <c r="J8" i="37"/>
  <c r="J7" i="37"/>
  <c r="J6" i="37"/>
  <c r="J5" i="37"/>
  <c r="J4" i="37"/>
  <c r="J3" i="37"/>
  <c r="J2" i="37"/>
  <c r="O59" i="36"/>
  <c r="O60" i="36" s="1"/>
  <c r="J38" i="33" s="1"/>
  <c r="L38" i="33" s="1"/>
  <c r="K59" i="36"/>
  <c r="K60" i="36" s="1"/>
  <c r="K62" i="36" s="1"/>
  <c r="K71" i="36" s="1"/>
  <c r="J34" i="33"/>
  <c r="L34" i="33" s="1"/>
  <c r="R67" i="2"/>
  <c r="R66" i="2"/>
  <c r="J51" i="33" s="1"/>
  <c r="M51" i="33" s="1"/>
  <c r="Q62" i="36"/>
  <c r="Q71" i="36" s="1"/>
  <c r="M62" i="36"/>
  <c r="M71" i="36" s="1"/>
  <c r="J62" i="36"/>
  <c r="J71" i="36" s="1"/>
  <c r="I62" i="36"/>
  <c r="I71" i="36" s="1"/>
  <c r="H62" i="36"/>
  <c r="H71" i="36" s="1"/>
  <c r="G62" i="36"/>
  <c r="G71" i="36" s="1"/>
  <c r="Q59" i="36"/>
  <c r="J41" i="33" s="1"/>
  <c r="L41" i="33" s="1"/>
  <c r="W71" i="7"/>
  <c r="L63" i="33" l="1"/>
  <c r="H238" i="21"/>
  <c r="J35" i="33"/>
  <c r="L35" i="33" s="1"/>
  <c r="G50" i="2"/>
  <c r="G49" i="2"/>
  <c r="F16" i="2"/>
  <c r="F15" i="2"/>
  <c r="F14" i="2"/>
  <c r="W70" i="7"/>
  <c r="Q48" i="33" s="1"/>
  <c r="V70" i="7"/>
  <c r="Q50" i="33" s="1"/>
  <c r="T50" i="33" s="1"/>
  <c r="W69" i="7"/>
  <c r="N48" i="33" s="1"/>
  <c r="W72" i="7"/>
  <c r="I48" i="33" s="1"/>
  <c r="V71" i="7"/>
  <c r="I50" i="33" s="1"/>
  <c r="P71" i="7"/>
  <c r="I51" i="33" s="1"/>
  <c r="P70" i="7"/>
  <c r="Q51" i="33" s="1"/>
  <c r="N70" i="7"/>
  <c r="Q38" i="33" s="1"/>
  <c r="M70" i="7"/>
  <c r="Q39" i="33" s="1"/>
  <c r="N69" i="7"/>
  <c r="N38" i="33" s="1"/>
  <c r="M69" i="7"/>
  <c r="N39" i="33" s="1"/>
  <c r="L69" i="7"/>
  <c r="N36" i="33" s="1"/>
  <c r="T60" i="7"/>
  <c r="T71" i="7" s="1"/>
  <c r="U14" i="7"/>
  <c r="U71" i="7" s="1"/>
  <c r="I47" i="33" s="1"/>
  <c r="E42" i="7"/>
  <c r="G42" i="7" s="1"/>
  <c r="E40" i="7"/>
  <c r="G40" i="7" s="1"/>
  <c r="E37" i="7"/>
  <c r="Q37" i="7" s="1"/>
  <c r="E31" i="7"/>
  <c r="E30" i="7"/>
  <c r="I30" i="7" s="1"/>
  <c r="E22" i="7"/>
  <c r="H22" i="7" s="1"/>
  <c r="E34" i="7"/>
  <c r="I34" i="7" s="1"/>
  <c r="E35" i="7"/>
  <c r="I35" i="7" s="1"/>
  <c r="H27" i="7"/>
  <c r="E26" i="7"/>
  <c r="H26" i="7" s="1"/>
  <c r="E17" i="7"/>
  <c r="F17" i="7" s="1"/>
  <c r="E18" i="7"/>
  <c r="F18" i="7" s="1"/>
  <c r="E24" i="7"/>
  <c r="H24" i="7" s="1"/>
  <c r="E25" i="7"/>
  <c r="H25" i="7" s="1"/>
  <c r="E23" i="7"/>
  <c r="H23" i="7" s="1"/>
  <c r="E16" i="7"/>
  <c r="F16" i="7" s="1"/>
  <c r="E15" i="7"/>
  <c r="E48" i="7"/>
  <c r="G48" i="7" s="1"/>
  <c r="E47" i="7"/>
  <c r="G47" i="7" s="1"/>
  <c r="E46" i="7"/>
  <c r="G46" i="7" s="1"/>
  <c r="E45" i="7"/>
  <c r="G45" i="7" s="1"/>
  <c r="E44" i="7"/>
  <c r="G44" i="7" s="1"/>
  <c r="E43" i="7"/>
  <c r="G43" i="7" s="1"/>
  <c r="P40" i="27"/>
  <c r="P41" i="27"/>
  <c r="P42" i="27"/>
  <c r="Q42" i="27" s="1"/>
  <c r="P43" i="27"/>
  <c r="Q43" i="27" s="1"/>
  <c r="P44" i="27"/>
  <c r="Q44" i="27" s="1"/>
  <c r="P45" i="27"/>
  <c r="Q45" i="27" s="1"/>
  <c r="P46" i="27"/>
  <c r="Q46" i="27" s="1"/>
  <c r="P47" i="27"/>
  <c r="P48" i="27"/>
  <c r="P49" i="27"/>
  <c r="P50" i="27"/>
  <c r="Q50" i="27" s="1"/>
  <c r="P51" i="27"/>
  <c r="P28" i="27"/>
  <c r="P29" i="27"/>
  <c r="P30" i="27"/>
  <c r="P31" i="27"/>
  <c r="P32" i="27"/>
  <c r="P33" i="27"/>
  <c r="P34" i="27"/>
  <c r="P35" i="27"/>
  <c r="P27" i="27"/>
  <c r="P15" i="27"/>
  <c r="P16" i="27"/>
  <c r="P17" i="27"/>
  <c r="P18" i="27"/>
  <c r="P19" i="27"/>
  <c r="P20" i="27"/>
  <c r="P21" i="27"/>
  <c r="P22" i="27"/>
  <c r="P14" i="27"/>
  <c r="Q51" i="27"/>
  <c r="X51" i="27" s="1"/>
  <c r="E51" i="27"/>
  <c r="Q47" i="27"/>
  <c r="Q48" i="27"/>
  <c r="Q49" i="27"/>
  <c r="E42" i="27"/>
  <c r="E43" i="27"/>
  <c r="E44" i="27"/>
  <c r="E45" i="27"/>
  <c r="E46" i="27"/>
  <c r="E47" i="27"/>
  <c r="E48" i="27"/>
  <c r="E49" i="27"/>
  <c r="E50" i="27"/>
  <c r="T51" i="33" l="1"/>
  <c r="T48" i="33"/>
  <c r="I46" i="33"/>
  <c r="N63" i="33"/>
  <c r="H237" i="21"/>
  <c r="D63" i="33"/>
  <c r="S46" i="27"/>
  <c r="U46" i="27" s="1"/>
  <c r="X46" i="27"/>
  <c r="S44" i="27"/>
  <c r="U44" i="27" s="1"/>
  <c r="X44" i="27"/>
  <c r="S48" i="27"/>
  <c r="U48" i="27" s="1"/>
  <c r="X48" i="27"/>
  <c r="S42" i="27"/>
  <c r="U42" i="27" s="1"/>
  <c r="X42" i="27"/>
  <c r="S49" i="27"/>
  <c r="U49" i="27" s="1"/>
  <c r="X49" i="27"/>
  <c r="S47" i="27"/>
  <c r="U47" i="27" s="1"/>
  <c r="X47" i="27"/>
  <c r="S50" i="27"/>
  <c r="U50" i="27" s="1"/>
  <c r="X50" i="27"/>
  <c r="S43" i="27"/>
  <c r="U43" i="27" s="1"/>
  <c r="X43" i="27"/>
  <c r="S45" i="27"/>
  <c r="U45" i="27" s="1"/>
  <c r="X45" i="27"/>
  <c r="H70" i="7"/>
  <c r="Q70" i="7"/>
  <c r="Q42" i="33" s="1"/>
  <c r="T69" i="7"/>
  <c r="N46" i="33" s="1"/>
  <c r="T46" i="33" s="1"/>
  <c r="U69" i="7"/>
  <c r="N47" i="33" s="1"/>
  <c r="T47" i="33" s="1"/>
  <c r="F69" i="7"/>
  <c r="N28" i="33" s="1"/>
  <c r="G69" i="7"/>
  <c r="N29" i="33" s="1"/>
  <c r="S51" i="27"/>
  <c r="U51" i="27" s="1"/>
  <c r="P38" i="26"/>
  <c r="P36" i="26"/>
  <c r="P35" i="26"/>
  <c r="P34" i="26"/>
  <c r="P33" i="26"/>
  <c r="P32" i="26"/>
  <c r="P31" i="26"/>
  <c r="P30" i="26"/>
  <c r="P29" i="26"/>
  <c r="P28" i="26"/>
  <c r="P24" i="26"/>
  <c r="P23" i="26"/>
  <c r="P21" i="26"/>
  <c r="P20" i="26"/>
  <c r="P19" i="26"/>
  <c r="P18" i="26"/>
  <c r="P13" i="26"/>
  <c r="Q38" i="26" l="1"/>
  <c r="H38" i="26"/>
  <c r="F38" i="26"/>
  <c r="E38" i="26"/>
  <c r="Q36" i="26"/>
  <c r="W36" i="26" s="1"/>
  <c r="F36" i="26"/>
  <c r="C36" i="26"/>
  <c r="E36" i="26" s="1"/>
  <c r="C33" i="26"/>
  <c r="E33" i="26" s="1"/>
  <c r="C34" i="26"/>
  <c r="H34" i="26" s="1"/>
  <c r="C35" i="26"/>
  <c r="H35" i="26" s="1"/>
  <c r="Q35" i="26"/>
  <c r="W35" i="26" s="1"/>
  <c r="F35" i="26"/>
  <c r="Q34" i="26"/>
  <c r="W34" i="26" s="1"/>
  <c r="F34" i="26"/>
  <c r="Q33" i="26"/>
  <c r="W33" i="26" s="1"/>
  <c r="H33" i="26"/>
  <c r="F33" i="26"/>
  <c r="Q24" i="26"/>
  <c r="Q23" i="26"/>
  <c r="H24" i="26"/>
  <c r="H23" i="26"/>
  <c r="F24" i="26"/>
  <c r="F23" i="26"/>
  <c r="E24" i="26"/>
  <c r="E23" i="26"/>
  <c r="I38" i="26" l="1"/>
  <c r="S38" i="26"/>
  <c r="U38" i="26" s="1"/>
  <c r="H36" i="26"/>
  <c r="S36" i="26"/>
  <c r="U36" i="26" s="1"/>
  <c r="I36" i="26"/>
  <c r="I33" i="26"/>
  <c r="E35" i="26"/>
  <c r="I35" i="26" s="1"/>
  <c r="E34" i="26"/>
  <c r="I34" i="26" s="1"/>
  <c r="S35" i="26"/>
  <c r="U35" i="26" s="1"/>
  <c r="S33" i="26"/>
  <c r="U33" i="26" s="1"/>
  <c r="S34" i="26"/>
  <c r="U34" i="26" s="1"/>
  <c r="I23" i="26"/>
  <c r="I24" i="26"/>
  <c r="S23" i="26"/>
  <c r="U23" i="26" s="1"/>
  <c r="S24" i="26"/>
  <c r="U24" i="26" s="1"/>
  <c r="F15" i="7"/>
  <c r="F71" i="7" l="1"/>
  <c r="I28" i="33" s="1"/>
  <c r="F70" i="7"/>
  <c r="Q28" i="33" s="1"/>
  <c r="O16" i="33"/>
  <c r="M16" i="33"/>
  <c r="F16" i="33"/>
  <c r="J19" i="34" l="1"/>
  <c r="J16" i="34"/>
  <c r="G16" i="34"/>
  <c r="J15" i="34"/>
  <c r="J14" i="34"/>
  <c r="J13" i="34"/>
  <c r="G12" i="34"/>
  <c r="J12" i="34" s="1"/>
  <c r="J11" i="34"/>
  <c r="J10" i="34"/>
  <c r="G9" i="34"/>
  <c r="J9" i="34" s="1"/>
  <c r="J20" i="34" s="1"/>
  <c r="J8" i="34"/>
  <c r="J7" i="34"/>
  <c r="J6" i="34"/>
  <c r="J5" i="34"/>
  <c r="J21" i="34" l="1"/>
  <c r="F13" i="2" l="1"/>
  <c r="F12" i="2"/>
  <c r="F66" i="2" l="1"/>
  <c r="T16" i="33"/>
  <c r="L28" i="33" l="1"/>
  <c r="AA69" i="33"/>
  <c r="AA68" i="33"/>
  <c r="AA67" i="33"/>
  <c r="AB66" i="33"/>
  <c r="AA64" i="33"/>
  <c r="T64" i="33"/>
  <c r="AA63" i="33"/>
  <c r="T63" i="33"/>
  <c r="AA61" i="33"/>
  <c r="AA60" i="33"/>
  <c r="AA59" i="33"/>
  <c r="T59" i="33"/>
  <c r="AA58" i="33"/>
  <c r="T58" i="33"/>
  <c r="AA57" i="33"/>
  <c r="T57" i="33"/>
  <c r="AB56" i="33"/>
  <c r="AA54" i="33"/>
  <c r="AB53" i="33"/>
  <c r="AA41" i="33"/>
  <c r="AA39" i="33"/>
  <c r="AA38" i="33"/>
  <c r="AA36" i="33"/>
  <c r="AA35" i="33"/>
  <c r="AA34" i="33"/>
  <c r="AA33" i="33"/>
  <c r="AA32" i="33"/>
  <c r="AA30" i="33"/>
  <c r="AA29" i="33"/>
  <c r="AA28" i="33"/>
  <c r="AB25" i="33"/>
  <c r="AA23" i="33"/>
  <c r="T23" i="33"/>
  <c r="AB22" i="33"/>
  <c r="AA19" i="33"/>
  <c r="AA18" i="33"/>
  <c r="AA17" i="33"/>
  <c r="AA16" i="33"/>
  <c r="AB15" i="33"/>
  <c r="AA13" i="33"/>
  <c r="T13" i="33"/>
  <c r="AB12" i="33"/>
  <c r="AA10" i="33"/>
  <c r="T10" i="33"/>
  <c r="AB9" i="33"/>
  <c r="N71" i="7" l="1"/>
  <c r="M71" i="7"/>
  <c r="I39" i="33" s="1"/>
  <c r="L71" i="7"/>
  <c r="I36" i="33" s="1"/>
  <c r="E38" i="7"/>
  <c r="G38" i="7" s="1"/>
  <c r="E28" i="7"/>
  <c r="S28" i="7" s="1"/>
  <c r="S69" i="7" s="1"/>
  <c r="N45" i="33" s="1"/>
  <c r="E20" i="7"/>
  <c r="R20" i="7" s="1"/>
  <c r="R70" i="7" s="1"/>
  <c r="Q44" i="33" s="1"/>
  <c r="G70" i="7" l="1"/>
  <c r="Q29" i="33" s="1"/>
  <c r="T28" i="33"/>
  <c r="T36" i="33"/>
  <c r="Q41" i="27"/>
  <c r="X41" i="27" s="1"/>
  <c r="E41" i="27"/>
  <c r="Q40" i="27"/>
  <c r="E40" i="27"/>
  <c r="Q35" i="27"/>
  <c r="W35" i="27" s="1"/>
  <c r="F35" i="27"/>
  <c r="C35" i="27"/>
  <c r="H35" i="27" s="1"/>
  <c r="K35" i="27" s="1"/>
  <c r="Q34" i="27"/>
  <c r="S34" i="27" s="1"/>
  <c r="U34" i="27" s="1"/>
  <c r="F34" i="27"/>
  <c r="C34" i="27"/>
  <c r="H34" i="27" s="1"/>
  <c r="K34" i="27" s="1"/>
  <c r="Q33" i="27"/>
  <c r="S33" i="27" s="1"/>
  <c r="U33" i="27" s="1"/>
  <c r="F33" i="27"/>
  <c r="C33" i="27"/>
  <c r="H33" i="27" s="1"/>
  <c r="K33" i="27" s="1"/>
  <c r="Q32" i="27"/>
  <c r="W32" i="27" s="1"/>
  <c r="F32" i="27"/>
  <c r="C32" i="27"/>
  <c r="E32" i="27" s="1"/>
  <c r="Q31" i="27"/>
  <c r="W31" i="27" s="1"/>
  <c r="F31" i="27"/>
  <c r="C31" i="27"/>
  <c r="H31" i="27" s="1"/>
  <c r="K31" i="27" s="1"/>
  <c r="Q30" i="27"/>
  <c r="S30" i="27" s="1"/>
  <c r="U30" i="27" s="1"/>
  <c r="F30" i="27"/>
  <c r="C30" i="27"/>
  <c r="H30" i="27" s="1"/>
  <c r="K30" i="27" s="1"/>
  <c r="Q29" i="27"/>
  <c r="S29" i="27" s="1"/>
  <c r="U29" i="27" s="1"/>
  <c r="F29" i="27"/>
  <c r="C29" i="27"/>
  <c r="H29" i="27" s="1"/>
  <c r="K29" i="27" s="1"/>
  <c r="Q28" i="27"/>
  <c r="W28" i="27" s="1"/>
  <c r="F28" i="27"/>
  <c r="C28" i="27"/>
  <c r="E28" i="27" s="1"/>
  <c r="Q27" i="27"/>
  <c r="W27" i="27" s="1"/>
  <c r="H27" i="27"/>
  <c r="K27" i="27" s="1"/>
  <c r="F27" i="27"/>
  <c r="E27" i="27"/>
  <c r="Q22" i="27"/>
  <c r="W22" i="27" s="1"/>
  <c r="F22" i="27"/>
  <c r="C22" i="27"/>
  <c r="E22" i="27" s="1"/>
  <c r="Q21" i="27"/>
  <c r="W21" i="27" s="1"/>
  <c r="F21" i="27"/>
  <c r="C21" i="27"/>
  <c r="H21" i="27" s="1"/>
  <c r="L21" i="27" s="1"/>
  <c r="Q20" i="27"/>
  <c r="W20" i="27" s="1"/>
  <c r="F20" i="27"/>
  <c r="C20" i="27"/>
  <c r="H20" i="27" s="1"/>
  <c r="L20" i="27" s="1"/>
  <c r="Q19" i="27"/>
  <c r="S19" i="27" s="1"/>
  <c r="U19" i="27" s="1"/>
  <c r="F19" i="27"/>
  <c r="C19" i="27"/>
  <c r="H19" i="27" s="1"/>
  <c r="L19" i="27" s="1"/>
  <c r="Q18" i="27"/>
  <c r="W18" i="27" s="1"/>
  <c r="F18" i="27"/>
  <c r="C18" i="27"/>
  <c r="E18" i="27" s="1"/>
  <c r="Q17" i="27"/>
  <c r="W17" i="27" s="1"/>
  <c r="F17" i="27"/>
  <c r="C17" i="27"/>
  <c r="H17" i="27" s="1"/>
  <c r="L17" i="27" s="1"/>
  <c r="Q16" i="27"/>
  <c r="W16" i="27" s="1"/>
  <c r="F16" i="27"/>
  <c r="C16" i="27"/>
  <c r="H16" i="27" s="1"/>
  <c r="L16" i="27" s="1"/>
  <c r="Q15" i="27"/>
  <c r="S15" i="27" s="1"/>
  <c r="U15" i="27" s="1"/>
  <c r="F15" i="27"/>
  <c r="C15" i="27"/>
  <c r="E15" i="27" s="1"/>
  <c r="Q14" i="27"/>
  <c r="W14" i="27" s="1"/>
  <c r="H14" i="27"/>
  <c r="L14" i="27" s="1"/>
  <c r="F14" i="27"/>
  <c r="E14" i="27"/>
  <c r="Q32" i="26"/>
  <c r="W32" i="26" s="1"/>
  <c r="F32" i="26"/>
  <c r="C32" i="26"/>
  <c r="H32" i="26" s="1"/>
  <c r="Q31" i="26"/>
  <c r="W31" i="26" s="1"/>
  <c r="F31" i="26"/>
  <c r="C31" i="26"/>
  <c r="H31" i="26" s="1"/>
  <c r="Q30" i="26"/>
  <c r="S30" i="26" s="1"/>
  <c r="U30" i="26" s="1"/>
  <c r="F30" i="26"/>
  <c r="C30" i="26"/>
  <c r="E30" i="26" s="1"/>
  <c r="Q29" i="26"/>
  <c r="W29" i="26" s="1"/>
  <c r="F29" i="26"/>
  <c r="C29" i="26"/>
  <c r="E29" i="26" s="1"/>
  <c r="Q28" i="26"/>
  <c r="W28" i="26" s="1"/>
  <c r="H28" i="26"/>
  <c r="F28" i="26"/>
  <c r="E28" i="26"/>
  <c r="Q21" i="26"/>
  <c r="S21" i="26" s="1"/>
  <c r="U21" i="26" s="1"/>
  <c r="F21" i="26"/>
  <c r="C21" i="26"/>
  <c r="H21" i="26" s="1"/>
  <c r="Q20" i="26"/>
  <c r="W20" i="26" s="1"/>
  <c r="F20" i="26"/>
  <c r="C20" i="26"/>
  <c r="H20" i="26" s="1"/>
  <c r="Q19" i="26"/>
  <c r="S19" i="26" s="1"/>
  <c r="U19" i="26" s="1"/>
  <c r="F19" i="26"/>
  <c r="C19" i="26"/>
  <c r="E19" i="26" s="1"/>
  <c r="Q18" i="26"/>
  <c r="S18" i="26" s="1"/>
  <c r="H18" i="26"/>
  <c r="F18" i="26"/>
  <c r="E18" i="26"/>
  <c r="F14" i="26"/>
  <c r="C14" i="26"/>
  <c r="E14" i="26" s="1"/>
  <c r="Q13" i="26"/>
  <c r="W13" i="26" s="1"/>
  <c r="H13" i="26"/>
  <c r="F13" i="26"/>
  <c r="E13" i="26"/>
  <c r="S40" i="27" l="1"/>
  <c r="U40" i="27" s="1"/>
  <c r="X40" i="27"/>
  <c r="X55" i="27" s="1"/>
  <c r="S35" i="27"/>
  <c r="U35" i="27" s="1"/>
  <c r="W34" i="27"/>
  <c r="W30" i="27"/>
  <c r="E29" i="27"/>
  <c r="I29" i="27" s="1"/>
  <c r="I28" i="27"/>
  <c r="W44" i="26"/>
  <c r="Q19" i="33" s="1"/>
  <c r="W19" i="27"/>
  <c r="S27" i="27"/>
  <c r="U27" i="27" s="1"/>
  <c r="S31" i="27"/>
  <c r="U31" i="27" s="1"/>
  <c r="E33" i="27"/>
  <c r="I33" i="27" s="1"/>
  <c r="W15" i="27"/>
  <c r="I14" i="27"/>
  <c r="W29" i="27"/>
  <c r="I27" i="27"/>
  <c r="W33" i="27"/>
  <c r="I32" i="27"/>
  <c r="H28" i="27"/>
  <c r="K28" i="27" s="1"/>
  <c r="H32" i="27"/>
  <c r="K32" i="27" s="1"/>
  <c r="E30" i="27"/>
  <c r="I30" i="27" s="1"/>
  <c r="E34" i="27"/>
  <c r="I34" i="27" s="1"/>
  <c r="H22" i="27"/>
  <c r="L22" i="27" s="1"/>
  <c r="H18" i="27"/>
  <c r="L18" i="27" s="1"/>
  <c r="H29" i="26"/>
  <c r="I28" i="26"/>
  <c r="W30" i="26"/>
  <c r="W21" i="26"/>
  <c r="S20" i="26"/>
  <c r="U20" i="26" s="1"/>
  <c r="E20" i="26"/>
  <c r="I20" i="26" s="1"/>
  <c r="I19" i="26"/>
  <c r="W19" i="26"/>
  <c r="H19" i="26"/>
  <c r="I18" i="26"/>
  <c r="S13" i="26"/>
  <c r="I30" i="26"/>
  <c r="I18" i="27"/>
  <c r="U18" i="26"/>
  <c r="I29" i="26"/>
  <c r="I15" i="27"/>
  <c r="I22" i="27"/>
  <c r="S31" i="26"/>
  <c r="U31" i="26" s="1"/>
  <c r="S16" i="27"/>
  <c r="U16" i="27" s="1"/>
  <c r="E19" i="27"/>
  <c r="I19" i="27" s="1"/>
  <c r="S20" i="27"/>
  <c r="U20" i="27" s="1"/>
  <c r="S41" i="27"/>
  <c r="U41" i="27" s="1"/>
  <c r="E21" i="26"/>
  <c r="I21" i="26" s="1"/>
  <c r="S28" i="27"/>
  <c r="U28" i="27" s="1"/>
  <c r="E31" i="27"/>
  <c r="I31" i="27" s="1"/>
  <c r="S32" i="27"/>
  <c r="U32" i="27" s="1"/>
  <c r="E35" i="27"/>
  <c r="I35" i="27" s="1"/>
  <c r="S28" i="26"/>
  <c r="H30" i="26"/>
  <c r="E31" i="26"/>
  <c r="I31" i="26" s="1"/>
  <c r="S32" i="26"/>
  <c r="U32" i="26" s="1"/>
  <c r="H15" i="27"/>
  <c r="L15" i="27" s="1"/>
  <c r="E16" i="27"/>
  <c r="I16" i="27" s="1"/>
  <c r="S17" i="27"/>
  <c r="U17" i="27" s="1"/>
  <c r="E20" i="27"/>
  <c r="I20" i="27" s="1"/>
  <c r="S21" i="27"/>
  <c r="U21" i="27" s="1"/>
  <c r="W18" i="26"/>
  <c r="S29" i="26"/>
  <c r="U29" i="26" s="1"/>
  <c r="E32" i="26"/>
  <c r="I32" i="26" s="1"/>
  <c r="S14" i="27"/>
  <c r="E17" i="27"/>
  <c r="I17" i="27" s="1"/>
  <c r="S18" i="27"/>
  <c r="U18" i="27" s="1"/>
  <c r="E21" i="27"/>
  <c r="I21" i="27" s="1"/>
  <c r="S22" i="27"/>
  <c r="U22" i="27" s="1"/>
  <c r="W55" i="27" l="1"/>
  <c r="W58" i="27" s="1"/>
  <c r="H19" i="33" s="1"/>
  <c r="L20" i="33"/>
  <c r="T20" i="33" s="1"/>
  <c r="X58" i="27"/>
  <c r="H20" i="33" s="1"/>
  <c r="S55" i="27"/>
  <c r="W43" i="26"/>
  <c r="U28" i="26"/>
  <c r="U44" i="26" s="1"/>
  <c r="Q18" i="33" s="1"/>
  <c r="S44" i="26"/>
  <c r="Q17" i="33" s="1"/>
  <c r="U13" i="26"/>
  <c r="U43" i="26" s="1"/>
  <c r="S43" i="26"/>
  <c r="U14" i="27"/>
  <c r="U55" i="27" s="1"/>
  <c r="L19" i="33" l="1"/>
  <c r="U58" i="27"/>
  <c r="H18" i="33" s="1"/>
  <c r="L18" i="33"/>
  <c r="S58" i="27"/>
  <c r="H17" i="33" s="1"/>
  <c r="L17" i="33"/>
  <c r="U45" i="26"/>
  <c r="G18" i="33" s="1"/>
  <c r="N18" i="33"/>
  <c r="N17" i="33"/>
  <c r="S45" i="26"/>
  <c r="G17" i="33" s="1"/>
  <c r="W45" i="26"/>
  <c r="G19" i="33" s="1"/>
  <c r="N19" i="33"/>
  <c r="T19" i="33" l="1"/>
  <c r="T17" i="33"/>
  <c r="T18" i="33"/>
  <c r="E32" i="7"/>
  <c r="I32" i="7" s="1"/>
  <c r="I70" i="7" s="1"/>
  <c r="Q32" i="33" s="1"/>
  <c r="A19" i="24" l="1"/>
  <c r="P54" i="33" l="1"/>
  <c r="T54" i="33" s="1"/>
  <c r="H250" i="21"/>
  <c r="H255" i="21" s="1"/>
  <c r="H243" i="21"/>
  <c r="H231" i="21"/>
  <c r="H220" i="21"/>
  <c r="H219" i="21"/>
  <c r="H196" i="21"/>
  <c r="H198" i="21" s="1"/>
  <c r="K198" i="21" s="1"/>
  <c r="H180" i="21"/>
  <c r="H182" i="21" s="1"/>
  <c r="I152" i="21"/>
  <c r="K149" i="21"/>
  <c r="I145" i="21"/>
  <c r="K142" i="21"/>
  <c r="P138" i="21"/>
  <c r="P139" i="21" s="1"/>
  <c r="P140" i="21" s="1"/>
  <c r="P141" i="21" s="1"/>
  <c r="H135" i="21"/>
  <c r="H134" i="21"/>
  <c r="H133" i="21"/>
  <c r="H130" i="21"/>
  <c r="H132" i="21" s="1"/>
  <c r="J129" i="21"/>
  <c r="J128" i="21"/>
  <c r="J127" i="21"/>
  <c r="J126" i="21"/>
  <c r="K119" i="21"/>
  <c r="H117" i="21"/>
  <c r="H110" i="21"/>
  <c r="H109" i="21"/>
  <c r="H108" i="21"/>
  <c r="H105" i="21"/>
  <c r="H107" i="21" s="1"/>
  <c r="K93" i="21"/>
  <c r="H89" i="21"/>
  <c r="H88" i="21"/>
  <c r="K87" i="21" s="1"/>
  <c r="H83" i="21"/>
  <c r="H82" i="21"/>
  <c r="H77" i="21"/>
  <c r="H76" i="21"/>
  <c r="K75" i="21" s="1"/>
  <c r="P73" i="21"/>
  <c r="P72" i="21"/>
  <c r="P71" i="21"/>
  <c r="H71" i="21"/>
  <c r="P70" i="21"/>
  <c r="H70" i="21"/>
  <c r="P69" i="21"/>
  <c r="H59" i="21"/>
  <c r="H61" i="21" s="1"/>
  <c r="H50" i="21"/>
  <c r="K48" i="21" s="1"/>
  <c r="H44" i="21"/>
  <c r="K42" i="21" s="1"/>
  <c r="H38" i="21"/>
  <c r="K36" i="21" s="1"/>
  <c r="H27" i="21"/>
  <c r="H29" i="21" s="1"/>
  <c r="H23" i="21"/>
  <c r="K19" i="21"/>
  <c r="H17" i="21"/>
  <c r="K4" i="21"/>
  <c r="K69" i="21" l="1"/>
  <c r="H252" i="21"/>
  <c r="K251" i="21" s="1"/>
  <c r="K81" i="21"/>
  <c r="K132" i="21"/>
  <c r="K107" i="21"/>
  <c r="H62" i="21"/>
  <c r="K61" i="21" s="1"/>
  <c r="H32" i="21"/>
  <c r="K29" i="21" s="1"/>
  <c r="H183" i="21"/>
  <c r="K182" i="21" s="1"/>
  <c r="T39" i="33" l="1"/>
  <c r="T41" i="33"/>
  <c r="H52" i="2" l="1"/>
  <c r="H51" i="2"/>
  <c r="G48" i="2"/>
  <c r="G47" i="2"/>
  <c r="T33" i="33"/>
  <c r="E41" i="7"/>
  <c r="Q41" i="7" s="1"/>
  <c r="E39" i="7"/>
  <c r="Q39" i="7" s="1"/>
  <c r="E36" i="7"/>
  <c r="Q36" i="7" s="1"/>
  <c r="E33" i="7"/>
  <c r="I33" i="7" s="1"/>
  <c r="I31" i="7"/>
  <c r="E29" i="7"/>
  <c r="S29" i="7" s="1"/>
  <c r="T29" i="33" l="1"/>
  <c r="H66" i="2"/>
  <c r="G66" i="2"/>
  <c r="Q71" i="7"/>
  <c r="I42" i="33" s="1"/>
  <c r="Q69" i="7"/>
  <c r="N42" i="33" s="1"/>
  <c r="T42" i="33" s="1"/>
  <c r="S71" i="7"/>
  <c r="I45" i="33" s="1"/>
  <c r="S70" i="7"/>
  <c r="Q45" i="33" s="1"/>
  <c r="T45" i="33" s="1"/>
  <c r="I69" i="7"/>
  <c r="G71" i="7"/>
  <c r="I71" i="7"/>
  <c r="T38" i="33"/>
  <c r="E21" i="7"/>
  <c r="H21" i="7" s="1"/>
  <c r="E19" i="7"/>
  <c r="R19" i="7" s="1"/>
  <c r="K13" i="7"/>
  <c r="K12" i="7"/>
  <c r="P74" i="7"/>
  <c r="P83" i="7" s="1"/>
  <c r="L74" i="7"/>
  <c r="L83" i="7" s="1"/>
  <c r="K74" i="7"/>
  <c r="K83" i="7" s="1"/>
  <c r="I74" i="7"/>
  <c r="I83" i="7" s="1"/>
  <c r="H74" i="7"/>
  <c r="H83" i="7" s="1"/>
  <c r="G74" i="7"/>
  <c r="G83" i="7" s="1"/>
  <c r="H244" i="21"/>
  <c r="R69" i="2"/>
  <c r="R78" i="2" s="1"/>
  <c r="M69" i="2"/>
  <c r="M78" i="2" s="1"/>
  <c r="J69" i="2"/>
  <c r="J78" i="2" s="1"/>
  <c r="I69" i="2"/>
  <c r="I78" i="2" s="1"/>
  <c r="H69" i="2"/>
  <c r="H78" i="2" s="1"/>
  <c r="G69" i="2"/>
  <c r="G78" i="2" s="1"/>
  <c r="N61" i="33" l="1"/>
  <c r="N32" i="33"/>
  <c r="I32" i="33"/>
  <c r="H225" i="21"/>
  <c r="I29" i="33"/>
  <c r="H206" i="21"/>
  <c r="L30" i="33"/>
  <c r="L60" i="33" s="1"/>
  <c r="H214" i="21"/>
  <c r="H226" i="21"/>
  <c r="H232" i="21" s="1"/>
  <c r="L61" i="33"/>
  <c r="T61" i="33" s="1"/>
  <c r="K69" i="2"/>
  <c r="K78" i="2" s="1"/>
  <c r="T35" i="33"/>
  <c r="R71" i="7"/>
  <c r="I44" i="33" s="1"/>
  <c r="R69" i="7"/>
  <c r="N44" i="33" s="1"/>
  <c r="T44" i="33" s="1"/>
  <c r="K69" i="7"/>
  <c r="N34" i="33" s="1"/>
  <c r="T34" i="33" s="1"/>
  <c r="H69" i="7"/>
  <c r="H71" i="7"/>
  <c r="K71" i="7"/>
  <c r="I34" i="33" s="1"/>
  <c r="H239" i="21"/>
  <c r="H241" i="21" s="1"/>
  <c r="K240" i="21" s="1"/>
  <c r="N72" i="7"/>
  <c r="I38" i="33" s="1"/>
  <c r="T32" i="33" l="1"/>
  <c r="I30" i="33"/>
  <c r="H213" i="21"/>
  <c r="N30" i="33"/>
  <c r="N60" i="33" s="1"/>
  <c r="Q30" i="33"/>
  <c r="Q60" i="33" s="1"/>
  <c r="H227" i="21"/>
  <c r="H229" i="21" l="1"/>
  <c r="K229" i="21" s="1"/>
  <c r="D61" i="33"/>
  <c r="T60" i="33"/>
  <c r="T30" i="33"/>
  <c r="H215" i="21"/>
  <c r="D60" i="33" s="1"/>
  <c r="H208" i="21" l="1"/>
  <c r="D59" i="33" s="1"/>
  <c r="H221" i="21"/>
  <c r="H218" i="21" l="1"/>
  <c r="K218" i="2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Rankin</author>
  </authors>
  <commentList>
    <comment ref="H108" authorId="0" shapeId="0" xr:uid="{C8513F67-946A-44CA-869E-31E1C21F1367}">
      <text>
        <r>
          <rPr>
            <b/>
            <sz val="9"/>
            <color indexed="81"/>
            <rFont val="Tahoma"/>
            <family val="2"/>
          </rPr>
          <t>David Rankin: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0" authorId="0" shapeId="0" xr:uid="{704B4F5F-9793-4B24-97B9-0F1BBD5D0FAD}">
      <text>
        <r>
          <rPr>
            <b/>
            <sz val="9"/>
            <color indexed="81"/>
            <rFont val="Tahoma"/>
            <family val="2"/>
          </rPr>
          <t>David Rankin: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33" authorId="0" shapeId="0" xr:uid="{69EB1762-6199-474F-814F-316DECCB4337}">
      <text>
        <r>
          <rPr>
            <b/>
            <sz val="9"/>
            <color indexed="81"/>
            <rFont val="Tahoma"/>
            <family val="2"/>
          </rPr>
          <t>David Rankin: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61" authorId="0" shapeId="0" xr:uid="{654F2785-B2D6-436C-A6FC-B15D9128D09F}">
      <text>
        <r>
          <rPr>
            <b/>
            <sz val="9"/>
            <color indexed="81"/>
            <rFont val="Tahoma"/>
            <family val="2"/>
          </rPr>
          <t>David Rankin: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<sst xmlns="http://schemas.openxmlformats.org/spreadsheetml/2006/main" count="2431" uniqueCount="629">
  <si>
    <t>LOCATION</t>
  </si>
  <si>
    <t>644</t>
  </si>
  <si>
    <t>S</t>
  </si>
  <si>
    <t>L</t>
  </si>
  <si>
    <t>C</t>
  </si>
  <si>
    <t>R</t>
  </si>
  <si>
    <t>B</t>
  </si>
  <si>
    <t>E</t>
  </si>
  <si>
    <t>CENTER LINE</t>
  </si>
  <si>
    <t>STOP LINE</t>
  </si>
  <si>
    <t>H</t>
  </si>
  <si>
    <t>O</t>
  </si>
  <si>
    <t>N</t>
  </si>
  <si>
    <t>LANE ARROW</t>
  </si>
  <si>
    <t>U</t>
  </si>
  <si>
    <t>G</t>
  </si>
  <si>
    <t>D</t>
  </si>
  <si>
    <t>A</t>
  </si>
  <si>
    <t>T</t>
  </si>
  <si>
    <t>I</t>
  </si>
  <si>
    <t>Y</t>
  </si>
  <si>
    <t>LT</t>
  </si>
  <si>
    <t>THRU</t>
  </si>
  <si>
    <t>RT</t>
  </si>
  <si>
    <t>W</t>
  </si>
  <si>
    <t>FT</t>
  </si>
  <si>
    <t>MILE</t>
  </si>
  <si>
    <t>EACH</t>
  </si>
  <si>
    <t>LINKED CARRIED TO GENERAL SUMMARY</t>
  </si>
  <si>
    <t>CHECK</t>
  </si>
  <si>
    <t>DESIGN</t>
  </si>
  <si>
    <t>QUANTITIES</t>
  </si>
  <si>
    <t>REMARKS</t>
  </si>
  <si>
    <t>PAVEMENT</t>
  </si>
  <si>
    <t>TACK</t>
  </si>
  <si>
    <t>ASPHALT</t>
  </si>
  <si>
    <t>PLANING</t>
  </si>
  <si>
    <t>COAT</t>
  </si>
  <si>
    <t>AREA</t>
  </si>
  <si>
    <t>CONCRETE</t>
  </si>
  <si>
    <t>AVG DEPTH</t>
  </si>
  <si>
    <t>GAL / SQ YD</t>
  </si>
  <si>
    <t>M</t>
  </si>
  <si>
    <t>MI</t>
  </si>
  <si>
    <t>SQ YD</t>
  </si>
  <si>
    <t>IN</t>
  </si>
  <si>
    <t>GAL</t>
  </si>
  <si>
    <t>NHS</t>
  </si>
  <si>
    <t>LANE LINE, 4"</t>
  </si>
  <si>
    <t>CHANNELIZING LINE, 8"</t>
  </si>
  <si>
    <t>SCHOOL SYMBOL MARKING, 72"</t>
  </si>
  <si>
    <t>O.</t>
  </si>
  <si>
    <t>F.</t>
  </si>
  <si>
    <t>CW</t>
  </si>
  <si>
    <t>NOTES</t>
  </si>
  <si>
    <t>N. NELSON RD</t>
  </si>
  <si>
    <t>S. NELSON RD</t>
  </si>
  <si>
    <t>FRA</t>
  </si>
  <si>
    <t>US 40</t>
  </si>
  <si>
    <t>EL</t>
  </si>
  <si>
    <t>CL</t>
  </si>
  <si>
    <t>CH</t>
  </si>
  <si>
    <t>LL</t>
  </si>
  <si>
    <t>WORD ON PAVEMENT, 72"</t>
  </si>
  <si>
    <t>SM</t>
  </si>
  <si>
    <t>SL</t>
  </si>
  <si>
    <t>SH</t>
  </si>
  <si>
    <t>NON-TRACKING</t>
  </si>
  <si>
    <t>CONCRETE SURACE</t>
  </si>
  <si>
    <t>COURSE, 12.5mm</t>
  </si>
  <si>
    <t>TYPE A (446)</t>
  </si>
  <si>
    <t>SQ FT</t>
  </si>
  <si>
    <t>CU YD</t>
  </si>
  <si>
    <t>AVERAGE PAVEMENT WIDTH</t>
  </si>
  <si>
    <t>YIELD LINE, AS PER PLAN</t>
  </si>
  <si>
    <t xml:space="preserve">ITEM 606 - GUARDRAIL, MISC.: ALTERNATIVE GUARDRAIL PLACEMENT:            </t>
  </si>
  <si>
    <t>GRAND TOTAL</t>
  </si>
  <si>
    <t>01/S&lt;2/PV</t>
  </si>
  <si>
    <t>02/STR/PV</t>
  </si>
  <si>
    <t>03/S&lt;2/PV</t>
  </si>
  <si>
    <t>ITEM 608 - DETECTABLE WARNING, AS PER PLAN</t>
  </si>
  <si>
    <t>LOC</t>
  </si>
  <si>
    <t>ROUTE</t>
  </si>
  <si>
    <t>INTERSECTION</t>
  </si>
  <si>
    <t>QUANTITY</t>
  </si>
  <si>
    <t>UNIT</t>
  </si>
  <si>
    <t>MRW-42</t>
  </si>
  <si>
    <t>6 @ MARION ST (15 SF EACH)</t>
  </si>
  <si>
    <t>SF</t>
  </si>
  <si>
    <t>8 @ CENTER ST (15 SF EACH)</t>
  </si>
  <si>
    <t>8 @ NORTH ST (15 SF EACH)</t>
  </si>
  <si>
    <t>4 @ ELM ST (15 SF EACH)</t>
  </si>
  <si>
    <t>1 @ CEDAR ST (15 SF EACH)</t>
  </si>
  <si>
    <t>TOTAL</t>
  </si>
  <si>
    <t>ITEM 623 - MONUMENT BOX ADJUSTED TO GRADE</t>
  </si>
  <si>
    <t>SLM</t>
  </si>
  <si>
    <t>UNI-4</t>
  </si>
  <si>
    <t>CONDIT ROAD</t>
  </si>
  <si>
    <t>EA</t>
  </si>
  <si>
    <t xml:space="preserve">ITEM 611 – CATCH BASIN ADJUSTED TO GRADE             </t>
  </si>
  <si>
    <t xml:space="preserve">ITEM 611 – MANHOLE ADJUSTED TO GRADE        </t>
  </si>
  <si>
    <t xml:space="preserve">ITEM 638 – VALVE BOX ADJUSTED TO GRADE                   </t>
  </si>
  <si>
    <t>ITEM 897 – PATCHING PLANED SURFACE:</t>
  </si>
  <si>
    <t>COUNTY</t>
  </si>
  <si>
    <t>BEG</t>
  </si>
  <si>
    <t>END</t>
  </si>
  <si>
    <t>MRW</t>
  </si>
  <si>
    <t>ITEM 653 - TOPSOIL:</t>
  </si>
  <si>
    <t>ITEM</t>
  </si>
  <si>
    <t>DESCRIPTION</t>
  </si>
  <si>
    <t>CY</t>
  </si>
  <si>
    <t>TOPSOIL</t>
  </si>
  <si>
    <t>SY</t>
  </si>
  <si>
    <t>SEEDING AND MULCHING</t>
  </si>
  <si>
    <t>TON</t>
  </si>
  <si>
    <t>COMMERCIAL FERTILIZER</t>
  </si>
  <si>
    <t>ACRE</t>
  </si>
  <si>
    <t>LIME</t>
  </si>
  <si>
    <t>MGAL</t>
  </si>
  <si>
    <t>WATER</t>
  </si>
  <si>
    <t>ITEM 659 - SEEDING AND MULCHING</t>
  </si>
  <si>
    <t>ITEM 659 - COMMERCIAL FERTILIZER</t>
  </si>
  <si>
    <t>ITEM 659 - LIME</t>
  </si>
  <si>
    <t>ITEM 659 - WATER</t>
  </si>
  <si>
    <t>ITEM 251 - PARTIAL DEPTH PAVEMENT REPAIR (ASPHALT CONCRETE BASE), 3”:</t>
  </si>
  <si>
    <t>WITHIN LIMITS</t>
  </si>
  <si>
    <t>UNI</t>
  </si>
  <si>
    <t>ITEM 251 - PARTIAL DEPTH PAVEMENT REPAIR (ASPHALT CONCRETE BASE), AS PER PLAN</t>
  </si>
  <si>
    <t>APPROX. DIMENSION</t>
  </si>
  <si>
    <t>DEL</t>
  </si>
  <si>
    <t>2 @ 4' X 25'</t>
  </si>
  <si>
    <t>XXX</t>
  </si>
  <si>
    <t>ITEM 617 – WATER:</t>
  </si>
  <si>
    <t>ITEM 632 - DETECTOR LOOP, AS PER PLAN:</t>
  </si>
  <si>
    <t>ITEM 632 - LOOP DETECTOR TIE IN:</t>
  </si>
  <si>
    <t>ITEM 614 - LAW ENFORCEMENT OFFICER WITH PATROL CAR:</t>
  </si>
  <si>
    <t>US-42</t>
  </si>
  <si>
    <t>MARION ST (SR-95DA)</t>
  </si>
  <si>
    <t>HOUR</t>
  </si>
  <si>
    <t>HIGH ST (SR-95)</t>
  </si>
  <si>
    <t>UNION ST / SR-61</t>
  </si>
  <si>
    <t>SR-314</t>
  </si>
  <si>
    <t>SR-229</t>
  </si>
  <si>
    <t>NO</t>
  </si>
  <si>
    <t>PASS</t>
  </si>
  <si>
    <t>R4-1-18</t>
  </si>
  <si>
    <t>EDGE</t>
  </si>
  <si>
    <t>LINES</t>
  </si>
  <si>
    <t>ITEM 614 - PORTABLE CHANGEABLE MESSAGE SIGN, AS PER PLAN</t>
  </si>
  <si>
    <t># PCMS</t>
  </si>
  <si>
    <t>MONTHS</t>
  </si>
  <si>
    <t>SIGN MONTH</t>
  </si>
  <si>
    <t>BEG SLM</t>
  </si>
  <si>
    <t>END SLM</t>
  </si>
  <si>
    <t>APP</t>
  </si>
  <si>
    <t>ITEM 614 - WORK ZONE STOP LINE, CLASS III, 642 PAINT</t>
  </si>
  <si>
    <t>PART 2</t>
  </si>
  <si>
    <t>42,22</t>
  </si>
  <si>
    <t>COUNTY HOME RD</t>
  </si>
  <si>
    <t>NOTIFICATION TIME FRAME TABLE</t>
  </si>
  <si>
    <t>DAY OF HOLIDAY</t>
  </si>
  <si>
    <t>TIME ALL LANES MUST BE OPEN TO TRAFFIC</t>
  </si>
  <si>
    <t>DURATION</t>
  </si>
  <si>
    <t xml:space="preserve">NOTIFICATION DUE </t>
  </si>
  <si>
    <t>SIGN DISPLAYED</t>
  </si>
  <si>
    <t>SUNDAY</t>
  </si>
  <si>
    <t>12:00 NOON FRIDAY THROUGH 6:00 AM MONDAY</t>
  </si>
  <si>
    <t>OF</t>
  </si>
  <si>
    <t xml:space="preserve">TO DISTRICT 6 </t>
  </si>
  <si>
    <t>TO</t>
  </si>
  <si>
    <t>MONDAY</t>
  </si>
  <si>
    <t>12:00 NOON FRIDAY THROUGH 6:00 AM TUESDAY</t>
  </si>
  <si>
    <t>CLOSURE</t>
  </si>
  <si>
    <t>COMMUNICATIONS</t>
  </si>
  <si>
    <t>PUBLIC</t>
  </si>
  <si>
    <t>TUESDAY</t>
  </si>
  <si>
    <t>12:00 NOON MONDAY THROUGH 6:00 AM WEDNESDAY</t>
  </si>
  <si>
    <t xml:space="preserve"> OFFICE</t>
  </si>
  <si>
    <t>WEDNESDAY</t>
  </si>
  <si>
    <t>12:00 NOON TUESDAY THROUGH 6:00 AM THURSDAY</t>
  </si>
  <si>
    <t>&gt;=2 WEEKS</t>
  </si>
  <si>
    <t xml:space="preserve">21 CALENDAR DAYS </t>
  </si>
  <si>
    <t xml:space="preserve">14 CALENDAR DAYS </t>
  </si>
  <si>
    <t>THURSDAY</t>
  </si>
  <si>
    <t>12:00 NOON WEDNESDAY THROUGH 6:00 AM FRIDAY</t>
  </si>
  <si>
    <t>PRIOR TO CLOSURE</t>
  </si>
  <si>
    <t>THANKSGIVING</t>
  </si>
  <si>
    <t xml:space="preserve">RAMP &amp; ROAD </t>
  </si>
  <si>
    <t>&gt;12 HOURS &amp;</t>
  </si>
  <si>
    <t xml:space="preserve">7 CALENDAR DAYS </t>
  </si>
  <si>
    <t>FRIDAY</t>
  </si>
  <si>
    <t>12:00 NOON THURSDAY THROUGH 6:00 AM MONDAY</t>
  </si>
  <si>
    <t>CLOSURES</t>
  </si>
  <si>
    <t>&lt;2 WEEKS</t>
  </si>
  <si>
    <t>SATURDAY</t>
  </si>
  <si>
    <t>LANE</t>
  </si>
  <si>
    <t>CLOSURES &amp;</t>
  </si>
  <si>
    <t>RESTRICTIONS</t>
  </si>
  <si>
    <t xml:space="preserve">5 BUSINESS DAYS </t>
  </si>
  <si>
    <t>START OF</t>
  </si>
  <si>
    <t>CONSTRUCTION</t>
  </si>
  <si>
    <t>AND</t>
  </si>
  <si>
    <t>N/A</t>
  </si>
  <si>
    <t>PRIOR TO</t>
  </si>
  <si>
    <t>TRAFFIC</t>
  </si>
  <si>
    <t>IMPLEMENTATION</t>
  </si>
  <si>
    <t>PATTERN</t>
  </si>
  <si>
    <t>&lt;= 12 HOURS</t>
  </si>
  <si>
    <t>4 BUSINESS DAYS</t>
  </si>
  <si>
    <t>2 BUSINESS DAYS</t>
  </si>
  <si>
    <t>UNI-739</t>
  </si>
  <si>
    <t>Notice of Closure Sign Time Table</t>
  </si>
  <si>
    <t>Item</t>
  </si>
  <si>
    <t>Duration of Closure</t>
  </si>
  <si>
    <t>Sign Display to Public</t>
  </si>
  <si>
    <t>Notification due to District 6 Communications Office</t>
  </si>
  <si>
    <t>Ramp &amp; Road Closures</t>
  </si>
  <si>
    <t>&gt;= 2 weeks</t>
  </si>
  <si>
    <t>14 calendar days prior to closure</t>
  </si>
  <si>
    <t>21 calendar days prior to closure</t>
  </si>
  <si>
    <t>&gt; 12 hours &amp; &lt; 2 weeks</t>
  </si>
  <si>
    <t>7 calendar days prior to closure</t>
  </si>
  <si>
    <t>&lt;= 12 hours</t>
  </si>
  <si>
    <t>2 business days prior to closure</t>
  </si>
  <si>
    <t>4 business days prior to closure</t>
  </si>
  <si>
    <t>ITEM 614 - WORK ZONE LANE LINE, CLASS III, 4", 642 PAINT</t>
  </si>
  <si>
    <t>ITEM 614 - WORK ZONE CHANNELIZING LINE, CLASS III, 8", 642 PAINT</t>
  </si>
  <si>
    <t>ITEM 614 - WORK ZONE CENTER LINE, CLASS III, 642 PAINT</t>
  </si>
  <si>
    <t>QUANTITES CARRIED TO  GENERAL SUMMARY</t>
  </si>
  <si>
    <t>FRA-40-15.28</t>
  </si>
  <si>
    <t>SFN: 2502712</t>
  </si>
  <si>
    <t>203' - 3 SPAN CONTINUOUS COMPOSITE STEEL BEAM BRIDGE OVER ALUM CREEK</t>
  </si>
  <si>
    <t>CONCRETE DECK &amp; APPROACH SLABS</t>
  </si>
  <si>
    <t>DECK AREA = 16,459 SQ FT (INCLUDING SIDEWALKS) 13,804 (ROAD DECK ONLY)</t>
  </si>
  <si>
    <t>WEST APPROACH SLAB  AREA = 1,822 SQ FT</t>
  </si>
  <si>
    <t>EAST APPROACH SLAB AREA = 1,700 SQ FT</t>
  </si>
  <si>
    <t>YELLOW EDGE LINE, 4"</t>
  </si>
  <si>
    <t>TREATING OF CONCRETE BRIDGE DECK WITH SRS</t>
  </si>
  <si>
    <t>INDEX OF SHEETS</t>
  </si>
  <si>
    <t>TITLE SHEET</t>
  </si>
  <si>
    <t>SCHEMATIC PLAN</t>
  </si>
  <si>
    <t>TYPICAL SECTIONS</t>
  </si>
  <si>
    <t>TYPICAL DETAILS</t>
  </si>
  <si>
    <t>GENERAL NOTES</t>
  </si>
  <si>
    <t>MAINTENANCE OF TRAFFIC NOTES</t>
  </si>
  <si>
    <t>GENERAL SUMMARY</t>
  </si>
  <si>
    <t>PLAN SHEETS</t>
  </si>
  <si>
    <t>STP &lt; 200000</t>
  </si>
  <si>
    <t>SPLIT CODE</t>
  </si>
  <si>
    <t>BRIDGE SEALING FOR SFN: 2502712</t>
  </si>
  <si>
    <t>TYPICAL NO.</t>
  </si>
  <si>
    <t>CROSSWALK LINE, 12"</t>
  </si>
  <si>
    <t>PAVEMENT REPAIR</t>
  </si>
  <si>
    <t>TRAFFIC CONTROL SUB-SUMMARY</t>
  </si>
  <si>
    <t>SURFACE RELATED ITEMS PAID FOR AT 80% ODOT &amp; 20% LOCAL</t>
  </si>
  <si>
    <t>ITEMS SUCH AS PAVEMENT REPAIRS, SPECIAL STRIPING, ETC.</t>
  </si>
  <si>
    <t>*(15.30-15.70 RIGHT SIDE ONLY)</t>
  </si>
  <si>
    <t>100% CITY OF BEXLEY</t>
  </si>
  <si>
    <t>100% CITY OF COLUMBUS</t>
  </si>
  <si>
    <t>SURFACE RELATED ITEMS PAID FOR AT:</t>
  </si>
  <si>
    <t xml:space="preserve">COLUMBUS URBAN PAVING: FRA-40-15.27-15.30 &amp; *15.30-15.70 </t>
  </si>
  <si>
    <t>SURFACE RELATED ITEMS PAID FOR AT:80% ODOT &amp; 20% LOCAL</t>
  </si>
  <si>
    <t>SPLIT</t>
  </si>
  <si>
    <t>CATEGORY</t>
  </si>
  <si>
    <t>VAR</t>
  </si>
  <si>
    <t>CROSSWALK
LINE, 24"</t>
  </si>
  <si>
    <t>SEE PLAN SHEETS FOR</t>
  </si>
  <si>
    <t>ACTUAL DIMENSIONS</t>
  </si>
  <si>
    <t>(CADD)</t>
  </si>
  <si>
    <t>MAINLINE E. BROAD ST</t>
  </si>
  <si>
    <t>EB/WB</t>
  </si>
  <si>
    <t>MAINLINE E. BROAD ST WB</t>
  </si>
  <si>
    <t>WB</t>
  </si>
  <si>
    <t>MAINLINE E. BROAD ST EB</t>
  </si>
  <si>
    <t>EB</t>
  </si>
  <si>
    <t>FUNDING PART. SUB TOTALS</t>
  </si>
  <si>
    <t>SIDE STREET PAVING</t>
  </si>
  <si>
    <t>P</t>
  </si>
  <si>
    <t>BROAD  ST</t>
  </si>
  <si>
    <t>FUNDING</t>
  </si>
  <si>
    <t>SEE</t>
  </si>
  <si>
    <t>SHEET NUMBER</t>
  </si>
  <si>
    <t>SHEET</t>
  </si>
  <si>
    <t>NO.</t>
  </si>
  <si>
    <t>EXT</t>
  </si>
  <si>
    <t/>
  </si>
  <si>
    <t>EROSION CONTROL</t>
  </si>
  <si>
    <t>832</t>
  </si>
  <si>
    <t>30000</t>
  </si>
  <si>
    <t>DRAINAGE</t>
  </si>
  <si>
    <t>611</t>
  </si>
  <si>
    <t>99654</t>
  </si>
  <si>
    <t>MANHOLE ADJUSTED TO GRADE</t>
  </si>
  <si>
    <t>251</t>
  </si>
  <si>
    <t>01041</t>
  </si>
  <si>
    <t>PARTIAL DEPTH PAVEMENT REPAIR (ASPHALT CONCRETE BASE), AS PER PLAN, 4.5"</t>
  </si>
  <si>
    <t>, 4.5"</t>
  </si>
  <si>
    <t>254</t>
  </si>
  <si>
    <t>01000</t>
  </si>
  <si>
    <t>PAVEMENT PLANING, ASPHALT CONCRETE, 1.5"</t>
  </si>
  <si>
    <t>, 1.5"</t>
  </si>
  <si>
    <t>407</t>
  </si>
  <si>
    <t>20000</t>
  </si>
  <si>
    <t>NON-TRACKING TACK COAT</t>
  </si>
  <si>
    <t>442</t>
  </si>
  <si>
    <t>10000</t>
  </si>
  <si>
    <t>ASPHALT CONCRETE SURFACE COURSE, 12.5 MM, TYPE A (446)</t>
  </si>
  <si>
    <t>WATER WORK</t>
  </si>
  <si>
    <t>638</t>
  </si>
  <si>
    <t>10801</t>
  </si>
  <si>
    <t>VALVE BOX ADJUSTED TO GRADE, AS PER PLAN</t>
  </si>
  <si>
    <t>TRAFFIC CONTROL</t>
  </si>
  <si>
    <t>00100</t>
  </si>
  <si>
    <t>EDGE LINE, 4"</t>
  </si>
  <si>
    <t>00200</t>
  </si>
  <si>
    <t>00300</t>
  </si>
  <si>
    <t>00400</t>
  </si>
  <si>
    <t>00500</t>
  </si>
  <si>
    <t>00620</t>
  </si>
  <si>
    <t>00630</t>
  </si>
  <si>
    <t>CROSSWALK LINE, 24"</t>
  </si>
  <si>
    <t>01100</t>
  </si>
  <si>
    <t>01300</t>
  </si>
  <si>
    <t>01400</t>
  </si>
  <si>
    <t>20801</t>
  </si>
  <si>
    <t>STRUCTURE REPAIR (FRA-40-15.28)</t>
  </si>
  <si>
    <t>512</t>
  </si>
  <si>
    <t>10400</t>
  </si>
  <si>
    <t>MAINTENANCE OF TRAFFIC</t>
  </si>
  <si>
    <t>614</t>
  </si>
  <si>
    <t>11110</t>
  </si>
  <si>
    <t>LAW ENFORCEMENT OFFICER WITH PATROL CAR FOR ASSISTANCE</t>
  </si>
  <si>
    <t>18601</t>
  </si>
  <si>
    <t>SNMT</t>
  </si>
  <si>
    <t>PORTABLE CHANGEABLE MESSAGE SIGN, AS PER PLAN</t>
  </si>
  <si>
    <t>20550</t>
  </si>
  <si>
    <t>WORK ZONE LANE LINE, CLASS III, 4", 642 PAINT</t>
  </si>
  <si>
    <t>21550</t>
  </si>
  <si>
    <t>WORK ZONE CENTER LINE, CLASS III, 642 PAINT</t>
  </si>
  <si>
    <t>23680</t>
  </si>
  <si>
    <t>WORK ZONE CHANNELIZING LINE, CLASS III, 8", 642 PAINT</t>
  </si>
  <si>
    <t>26610</t>
  </si>
  <si>
    <t>WORK ZONE STOP LINE, CLASS III, 642 PAINT</t>
  </si>
  <si>
    <t>616</t>
  </si>
  <si>
    <t>INCIDENTALS</t>
  </si>
  <si>
    <t>LS</t>
  </si>
  <si>
    <t>11000</t>
  </si>
  <si>
    <t>MAINTAINING TRAFFIC</t>
  </si>
  <si>
    <t>623</t>
  </si>
  <si>
    <t>10001</t>
  </si>
  <si>
    <t>CONSTRUCTION LAYOUT STAKES AND SURVEYING, AS PER PLAN</t>
  </si>
  <si>
    <t>624</t>
  </si>
  <si>
    <t>MOBILIZATION</t>
  </si>
  <si>
    <t>CITY</t>
  </si>
  <si>
    <t>DIRECTION</t>
  </si>
  <si>
    <t>DEPTH OF REPAIR</t>
  </si>
  <si>
    <t>LENGTH OF REPAIR</t>
  </si>
  <si>
    <t>NUMBER OF LOCATIONS</t>
  </si>
  <si>
    <t>WIDTH OF REPAIR</t>
  </si>
  <si>
    <t>COMMENTS</t>
  </si>
  <si>
    <t>Responsibility</t>
  </si>
  <si>
    <t>BEGIN LOG</t>
  </si>
  <si>
    <t>END LOG</t>
  </si>
  <si>
    <t>BEXLEY</t>
  </si>
  <si>
    <t>AT BRIDGE APPROACH &amp; ACROSS ALL LANES IN BOTH DIRECTIONS</t>
  </si>
  <si>
    <t>Bexley</t>
  </si>
  <si>
    <t>COLUMBUS</t>
  </si>
  <si>
    <t>Columbus</t>
  </si>
  <si>
    <t>RIGHT WHEEL PATH</t>
  </si>
  <si>
    <t>FULL LANE</t>
  </si>
  <si>
    <t>FAILURE UP AGAINST CURB</t>
  </si>
  <si>
    <t>ACROSS ALL WB LANES</t>
  </si>
  <si>
    <t>ACROSS ALL EB LANES</t>
  </si>
  <si>
    <t>CONCRETE CAPPED CULVERT IN LEFT LANE</t>
  </si>
  <si>
    <t>ACROSS 4 LANES EXCEPT RIGHT LANE</t>
  </si>
  <si>
    <t>CONTINGENCY</t>
  </si>
  <si>
    <t>BEXLEY TOTAL</t>
  </si>
  <si>
    <t>COLS TOTAL</t>
  </si>
  <si>
    <t>BEGIN SLM</t>
  </si>
  <si>
    <t>LANE CLOSURES ARE NOT PERMITTED</t>
  </si>
  <si>
    <t>DISINCENTIVE AMOUNTS PER MINUTE</t>
  </si>
  <si>
    <t>MON TO FRI</t>
  </si>
  <si>
    <t>SAT</t>
  </si>
  <si>
    <t>SUN</t>
  </si>
  <si>
    <t>US-40</t>
  </si>
  <si>
    <t>(E BROAD ST)</t>
  </si>
  <si>
    <t>4PM - 9AM</t>
  </si>
  <si>
    <t>NO WORK</t>
  </si>
  <si>
    <t>PERMITTED</t>
  </si>
  <si>
    <t>(DREXEL AVE)</t>
  </si>
  <si>
    <t>(POWELL AVE)</t>
  </si>
  <si>
    <t>(NELSON RD)</t>
  </si>
  <si>
    <t>(WESTLAND AVE)</t>
  </si>
  <si>
    <t>(MAIN ST)</t>
  </si>
  <si>
    <t>LANE VALUE CONTRACT TABLE</t>
  </si>
  <si>
    <t>CONCRETE, 1.5"</t>
  </si>
  <si>
    <t>STRUCTURE OVER ALUM CREEK</t>
  </si>
  <si>
    <t>WB SIDE ROADS</t>
  </si>
  <si>
    <t>EB SIDE ROADS</t>
  </si>
  <si>
    <t>WB MAINLINE</t>
  </si>
  <si>
    <t>EB MAINLINE</t>
  </si>
  <si>
    <t>MAINLINE DREXEL SB</t>
  </si>
  <si>
    <t>MAINLINE DREXEL NB</t>
  </si>
  <si>
    <t>SB</t>
  </si>
  <si>
    <t>NB</t>
  </si>
  <si>
    <t>POWELL AVE WEST</t>
  </si>
  <si>
    <t>POWELL AVE EAST</t>
  </si>
  <si>
    <t>ELM AVE WEST</t>
  </si>
  <si>
    <t>ELM AVE EAST</t>
  </si>
  <si>
    <t>DALE DRIVE WEST</t>
  </si>
  <si>
    <t>DALE DRIVE EAST</t>
  </si>
  <si>
    <t>FAIR AVENUE</t>
  </si>
  <si>
    <t>BRENTWOOD ROAD</t>
  </si>
  <si>
    <t>BEXLEY PARK ROAD</t>
  </si>
  <si>
    <t>BRYDEN ROAD EAST</t>
  </si>
  <si>
    <t>BRYDEN ROAD WEST</t>
  </si>
  <si>
    <t>SHERWOOD ROAD</t>
  </si>
  <si>
    <t>DREXEL AVE</t>
  </si>
  <si>
    <t>EPOXY(BRIDGE APPROACH)</t>
  </si>
  <si>
    <t>EPOXY(BRIDGE)</t>
  </si>
  <si>
    <t>TWLTL DASHED/SOLID</t>
  </si>
  <si>
    <t xml:space="preserve"> F.</t>
  </si>
  <si>
    <t>646</t>
  </si>
  <si>
    <t>Measured Areas</t>
  </si>
  <si>
    <t>Measured areas</t>
  </si>
  <si>
    <t>DL</t>
  </si>
  <si>
    <t>AR</t>
  </si>
  <si>
    <t>FAIR AVE.</t>
  </si>
  <si>
    <t>POWELL AVE EAST/WEST</t>
  </si>
  <si>
    <t>ELM AVE EAST/WEST</t>
  </si>
  <si>
    <t>DALE DRIVE EAST/WEST</t>
  </si>
  <si>
    <t>BRENTWOOD AVE</t>
  </si>
  <si>
    <t>YEL</t>
  </si>
  <si>
    <t>TOTAL CARRIED TO GENERAL SUMMARY</t>
  </si>
  <si>
    <t>10100</t>
  </si>
  <si>
    <t>10200</t>
  </si>
  <si>
    <t>10300</t>
  </si>
  <si>
    <t>10510</t>
  </si>
  <si>
    <t>20400</t>
  </si>
  <si>
    <t>20300</t>
  </si>
  <si>
    <t>CITY OF COLUMBUS</t>
  </si>
  <si>
    <t>CITY OF COLUMBUS - PARK DR</t>
  </si>
  <si>
    <t>CITY OF COLUMBUS - PRESTON RD</t>
  </si>
  <si>
    <t>CITY OF BEXLEY</t>
  </si>
  <si>
    <t>CITY OF BEXLEY - PARK AVE</t>
  </si>
  <si>
    <t>SHARED LANE MARKING, TYPE B125</t>
  </si>
  <si>
    <t>647</t>
  </si>
  <si>
    <t>BL</t>
  </si>
  <si>
    <t>ARROW</t>
  </si>
  <si>
    <t>20942</t>
  </si>
  <si>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</si>
  <si>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</si>
  <si>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</si>
  <si>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</si>
  <si>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</si>
  <si>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</si>
  <si>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</si>
  <si>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</si>
  <si>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</si>
  <si>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</si>
  <si>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</si>
  <si>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</si>
  <si>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</si>
  <si>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</si>
  <si>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</si>
  <si>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</si>
  <si>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</si>
  <si>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</si>
  <si>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</si>
  <si>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</si>
  <si>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</si>
  <si>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</si>
  <si>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</si>
  <si>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</si>
  <si>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</si>
  <si>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</si>
  <si>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</si>
  <si>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</si>
  <si>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</si>
  <si>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</si>
  <si>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06\Franklin\106274\400-Engineering\Roadway\Sheets\106274_GB001.dgn</t>
  </si>
  <si>
    <t>Sheet_GB002</t>
  </si>
  <si>
    <t>Roadway Schematic Plan Sheet</t>
  </si>
  <si>
    <t>0</t>
  </si>
  <si>
    <t>---NA---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</si>
  <si>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</si>
  <si>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</si>
  <si>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</si>
  <si>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</si>
  <si>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</si>
  <si>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</si>
  <si>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</si>
  <si>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</si>
  <si>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Sheet_GB001</t>
  </si>
  <si>
    <t>01 Active Projects\District 06\Franklin\106274\400-Engineering\Roadway\Sheets\106274_GC001.dgn</t>
  </si>
  <si>
    <t>Sheet_GC001</t>
  </si>
  <si>
    <t>Roadway Calculations/Computations Sheet</t>
  </si>
  <si>
    <t>106274</t>
  </si>
  <si>
    <t>PAVEMENT REPAIR QUANTITIES</t>
  </si>
  <si>
    <t>DPP</t>
  </si>
  <si>
    <t>FRA-40-15.27</t>
  </si>
  <si>
    <t>01 Active Projects\District 06\Franklin\106274\400-Engineering\Roadway\Sheets\106274_GG001.dgn</t>
  </si>
  <si>
    <t>Sheet_GG001</t>
  </si>
  <si>
    <t>Roadway General Summary Sheet</t>
  </si>
  <si>
    <t>01 Active Projects\District 06\Franklin\106274\400-Engineering\Roadway\Sheets\106274_GN001.dgn</t>
  </si>
  <si>
    <t>Sheet01</t>
  </si>
  <si>
    <t>Roadway General Notes</t>
  </si>
  <si>
    <t>General Notes</t>
  </si>
  <si>
    <t>Sheet02</t>
  </si>
  <si>
    <t>Sheet03</t>
  </si>
  <si>
    <t>01 Active Projects\District 06\Franklin\106274\400-Engineering\Roadway\Sheets\106274_GP001.dgn</t>
  </si>
  <si>
    <t>106274_GP101</t>
  </si>
  <si>
    <t>Roadway Plan and Profile or Plan Sheet</t>
  </si>
  <si>
    <t>106274_GP102</t>
  </si>
  <si>
    <t>106274_GP103</t>
  </si>
  <si>
    <t>106274_GP201</t>
  </si>
  <si>
    <t>106274_GP202</t>
  </si>
  <si>
    <t>106274_GP203</t>
  </si>
  <si>
    <t>106274_GP204</t>
  </si>
  <si>
    <t>106274_GP205</t>
  </si>
  <si>
    <t>01 Active Projects\District 06\Franklin\106274\400-Engineering\Roadway\Sheets\106274_GS001.dgn</t>
  </si>
  <si>
    <t>Sheet_GS001</t>
  </si>
  <si>
    <t>Roadway Sub-Summary Sheet</t>
  </si>
  <si>
    <t>Sheet_GS002</t>
  </si>
  <si>
    <t>01 Active Projects\District 06\Franklin\106274\400-Engineering\Roadway\Sheets\106274_GT001.dgn</t>
  </si>
  <si>
    <t>Sheet_GT001</t>
  </si>
  <si>
    <t>Roadway Title Sheet</t>
  </si>
  <si>
    <t>PID 106274 FRA-40-15.27</t>
  </si>
  <si>
    <t>P.1</t>
  </si>
  <si>
    <t>01 Active Projects\District 06\Franklin\106274\400-Engineering\Roadway\Sheets\106274_GY001.dgn</t>
  </si>
  <si>
    <t>Sheet_SurvFt</t>
  </si>
  <si>
    <t>Roadway Typical Sections Sheet</t>
  </si>
  <si>
    <t>3</t>
  </si>
  <si>
    <t>01 Active Projects\District 06\Franklin\106274\400-Engineering\Roadway\Sheets\106274_MN001.dgn</t>
  </si>
  <si>
    <t>MOT Notes</t>
  </si>
  <si>
    <t>01 Active Projects\District 06\Franklin\106274\400-Engineering\Traffic\Sheets\106274_TQ001.dgn</t>
  </si>
  <si>
    <t>Sheet_TS101</t>
  </si>
  <si>
    <t>Traffic Control Quantity Table Sheet</t>
  </si>
  <si>
    <t>TRAFFIC CONTROL SUBSUMMARY</t>
  </si>
  <si>
    <t>Sheet_TS102</t>
  </si>
  <si>
    <t>P.2</t>
  </si>
  <si>
    <t>P.3</t>
  </si>
  <si>
    <t>P.4</t>
  </si>
  <si>
    <t>P.5</t>
  </si>
  <si>
    <t>P.6</t>
  </si>
  <si>
    <t>P.7</t>
  </si>
  <si>
    <t>P.8</t>
  </si>
  <si>
    <t>P.9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</si>
  <si>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</si>
  <si>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</si>
  <si>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</si>
  <si>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</si>
  <si>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</si>
  <si>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</si>
  <si>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</si>
  <si>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</si>
  <si>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</si>
  <si>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</si>
  <si>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</si>
  <si>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</si>
  <si>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</si>
  <si>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</si>
  <si>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</si>
  <si>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01 Active Projects\District 06\Franklin\106274\400-Engineering\Roadway\Sheets\106274_GA001.dgn</t>
  </si>
  <si>
    <t>Roadway Pavement Details Sheet</t>
  </si>
  <si>
    <t>P.25</t>
  </si>
  <si>
    <t>01 Active Projects\District 06\Franklin\106274\400-Engineering\Roadway\Sheets\106274_SG001.dgn</t>
  </si>
  <si>
    <t>106274_SFN2502712_SP001</t>
  </si>
  <si>
    <t>Bridge General Plan Sheet</t>
  </si>
  <si>
    <t>US 40 OVER SCIOTO</t>
  </si>
  <si>
    <t>SFN 2502712</t>
  </si>
  <si>
    <t>P.26</t>
  </si>
  <si>
    <t>MAK</t>
  </si>
  <si>
    <t>KRF</t>
  </si>
  <si>
    <t>PAVEMENT QUANTITIES</t>
  </si>
  <si>
    <t>STRUCTURE SEALING PLAN</t>
  </si>
  <si>
    <t>117+00.00 - 127+00.00</t>
  </si>
  <si>
    <t>127+00.00 - 132+00.00</t>
  </si>
  <si>
    <t>146+35.00 - 152+52.77</t>
  </si>
  <si>
    <t>152+52.77 - 162+52.52</t>
  </si>
  <si>
    <t>162+52.52 - 172+52.58</t>
  </si>
  <si>
    <t>172+52.58 - 182+52.59</t>
  </si>
  <si>
    <t>182+52.59 - 190+25.38</t>
  </si>
  <si>
    <t>108+65.91 - 117+00.00</t>
  </si>
  <si>
    <t>80% ODOT &amp; 20% LOCAL (OPWC)DREXEL AVE.</t>
  </si>
  <si>
    <t>WP</t>
  </si>
  <si>
    <t>CITY OF BEXLEY URBAN PAVING (NHS): FRA-40-15.30-15.70</t>
  </si>
  <si>
    <t>US 40 (BROAD STREET)</t>
  </si>
  <si>
    <t>US 40 (DREXEL AVENUE)</t>
  </si>
  <si>
    <t>MONDAY(TOTAL SOLAR ECLIPSE)</t>
  </si>
  <si>
    <t>12:00 NOON FRIDAY THROUGH 6:00 AM WEDNESDAY</t>
  </si>
  <si>
    <t>5:00 AM TUESDAY THROUGH 12:00 NOON WEDNESDAY</t>
  </si>
  <si>
    <t>6:00 AM WEDNESDAY THROUGH 6:00 AM MONDAY</t>
  </si>
  <si>
    <t>TUESDAY(GEN./REG.ELECTION)</t>
  </si>
  <si>
    <t>PARTIAL DEPTH PAVEMENT REPAIR(ASPHALT CONCRETE BASE), AS PER PLAN, 4.5"</t>
  </si>
  <si>
    <t>SURFACE</t>
  </si>
  <si>
    <t>COURSE, 12.5 MM</t>
  </si>
  <si>
    <t>TYPE A(449)</t>
  </si>
  <si>
    <t>ROADWAY PLAN - US 40 BROAD ST</t>
  </si>
  <si>
    <t>PAVEMENT QUANTITIES - US 40 BROAD ST</t>
  </si>
  <si>
    <t>PAVEMENT QUANTITIES - US 40 DREXEL AVE</t>
  </si>
  <si>
    <t>ROADWAY PLAN - US 40 DREXEL AVE</t>
  </si>
  <si>
    <t>WORD ON PAVEMENT, 72" "ONLY"</t>
  </si>
  <si>
    <t>DKR</t>
  </si>
  <si>
    <t>ASPHALT CONCRETE SURFACE COURSE, 12.5 MM, TYPE A (449)</t>
  </si>
  <si>
    <t>22100</t>
  </si>
  <si>
    <t>WHITE EDGE LINE, 4"</t>
  </si>
  <si>
    <t>WEL</t>
  </si>
  <si>
    <t>DOTTED LINE, 8"</t>
  </si>
  <si>
    <t>RPM</t>
  </si>
  <si>
    <t>621</t>
  </si>
  <si>
    <t>RPM(YELLOW/RED)</t>
  </si>
  <si>
    <t>01514</t>
  </si>
  <si>
    <t>CITY OF BEXLEY URBAN PAVING: FRA-40-15.99 - 16.83</t>
  </si>
  <si>
    <t>01/S&lt;2/05/COB</t>
  </si>
  <si>
    <t>03/NHS/05</t>
  </si>
  <si>
    <t>04/NHS/05</t>
  </si>
  <si>
    <t>06/NHS/05/COB</t>
  </si>
  <si>
    <t>02/S&lt;2/05</t>
  </si>
  <si>
    <t>05/NHS/47</t>
  </si>
  <si>
    <t>(02/S&lt;2/05)</t>
  </si>
  <si>
    <t>(04/NHS/05)</t>
  </si>
  <si>
    <t>(WB)</t>
  </si>
  <si>
    <t>(EB)</t>
  </si>
  <si>
    <t>(NB)</t>
  </si>
  <si>
    <t>(SB)</t>
  </si>
  <si>
    <t>SUBTOTALS</t>
  </si>
  <si>
    <t>TOTALS CARRIED TO THE GENERAL SUMMARY</t>
  </si>
  <si>
    <t>TOTALS CARRIED TO THE GENERAL SUMMARY 01/S&lt;2/05/COB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</si>
</sst>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0.0"/>
    <numFmt numFmtId="166" formatCode="0\+00"/>
    <numFmt numFmtId="167" formatCode="00000"/>
    <numFmt numFmtId="168" formatCode="&quot;$&quot;#,##0.00"/>
    <numFmt numFmtId="169" formatCode="&quot;$&quot;#,##0"/>
    <numFmt numFmtId="170" formatCode="mm\-dd\-yy"/>
  </numFmts>
  <fonts count="6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sz val="10"/>
      <color rgb="FF00B050"/>
      <name val="Arial"/>
      <family val="2"/>
    </font>
    <font>
      <sz val="10"/>
      <color rgb="FF0070C0"/>
      <name val="Arial"/>
      <family val="2"/>
    </font>
    <font>
      <sz val="10"/>
      <color indexed="12"/>
      <name val="Arial"/>
      <family val="2"/>
    </font>
    <font>
      <sz val="10"/>
      <color indexed="53"/>
      <name val="Arial"/>
      <family val="2"/>
    </font>
    <font>
      <sz val="10"/>
      <color rgb="FFFF33CC"/>
      <name val="Arial"/>
      <family val="2"/>
    </font>
    <font>
      <sz val="10"/>
      <color rgb="FFFF66CC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rgb="FF7030A0"/>
      <name val="Arial"/>
      <family val="2"/>
    </font>
    <font>
      <i/>
      <sz val="11"/>
      <name val="Courier New"/>
      <family val="3"/>
    </font>
    <font>
      <b/>
      <i/>
      <sz val="11"/>
      <name val="Courier New"/>
      <family val="3"/>
    </font>
    <font>
      <i/>
      <sz val="11"/>
      <color indexed="10"/>
      <name val="Courier New"/>
      <family val="3"/>
    </font>
    <font>
      <b/>
      <sz val="11"/>
      <name val="Courier New"/>
      <family val="3"/>
    </font>
    <font>
      <i/>
      <sz val="11"/>
      <color rgb="FFFF0000"/>
      <name val="Courier New"/>
      <family val="3"/>
    </font>
    <font>
      <b/>
      <i/>
      <sz val="11"/>
      <color rgb="FFFF0000"/>
      <name val="Courier New"/>
      <family val="3"/>
    </font>
    <font>
      <i/>
      <sz val="11"/>
      <color indexed="18"/>
      <name val="Courier New"/>
      <family val="3"/>
    </font>
    <font>
      <b/>
      <i/>
      <sz val="11"/>
      <color indexed="18"/>
      <name val="Courier New"/>
      <family val="3"/>
    </font>
    <font>
      <i/>
      <sz val="11"/>
      <color rgb="FF00B050"/>
      <name val="Courier New"/>
      <family val="3"/>
    </font>
    <font>
      <i/>
      <sz val="11"/>
      <color rgb="FF7030A0"/>
      <name val="Courier New"/>
      <family val="3"/>
    </font>
    <font>
      <i/>
      <sz val="11"/>
      <color theme="9" tint="-0.249977111117893"/>
      <name val="Courier New"/>
      <family val="3"/>
    </font>
    <font>
      <b/>
      <sz val="11"/>
      <color rgb="FFFF0000"/>
      <name val="Courier New"/>
      <family val="3"/>
    </font>
    <font>
      <sz val="10"/>
      <color rgb="FFFF0000"/>
      <name val="Arial"/>
      <family val="2"/>
    </font>
    <font>
      <i/>
      <sz val="10"/>
      <color rgb="FFFF0000"/>
      <name val="Courier New"/>
      <family val="3"/>
    </font>
    <font>
      <sz val="10"/>
      <name val="Times New Roman"/>
      <family val="1"/>
    </font>
    <font>
      <sz val="11"/>
      <name val="Courier New"/>
      <family val="3"/>
    </font>
    <font>
      <sz val="11"/>
      <color rgb="FFFF0000"/>
      <name val="Courier New"/>
      <family val="3"/>
    </font>
    <font>
      <sz val="11"/>
      <color theme="9" tint="-0.249977111117893"/>
      <name val="Courier New"/>
      <family val="3"/>
    </font>
    <font>
      <b/>
      <i/>
      <sz val="11"/>
      <color theme="9" tint="-0.249977111117893"/>
      <name val="Courier New"/>
      <family val="3"/>
    </font>
    <font>
      <b/>
      <sz val="11"/>
      <color theme="9" tint="-0.249977111117893"/>
      <name val="Courier New"/>
      <family val="3"/>
    </font>
    <font>
      <i/>
      <sz val="11"/>
      <color theme="1"/>
      <name val="Courier New"/>
      <family val="3"/>
    </font>
    <font>
      <b/>
      <i/>
      <sz val="11"/>
      <color theme="1"/>
      <name val="Courier New"/>
      <family val="3"/>
    </font>
    <font>
      <i/>
      <sz val="10"/>
      <color rgb="FF00B050"/>
      <name val="Courier New"/>
      <family val="3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0"/>
      <name val="Courier New"/>
      <family val="3"/>
    </font>
    <font>
      <i/>
      <sz val="10"/>
      <name val="Courier New"/>
      <family val="3"/>
    </font>
    <font>
      <sz val="10"/>
      <color theme="1"/>
      <name val="Times New Roman"/>
      <family val="1"/>
    </font>
    <font>
      <i/>
      <sz val="10"/>
      <name val="Arial"/>
      <family val="2"/>
    </font>
    <font>
      <i/>
      <sz val="9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i/>
      <sz val="10"/>
      <color rgb="FFFF00FF"/>
      <name val="Arial"/>
      <family val="2"/>
    </font>
    <font>
      <i/>
      <sz val="10"/>
      <color rgb="FF0070C0"/>
      <name val="Arial"/>
      <family val="2"/>
    </font>
    <font>
      <i/>
      <sz val="10"/>
      <color rgb="FF7030A0"/>
      <name val="Arial"/>
      <family val="2"/>
    </font>
    <font>
      <i/>
      <sz val="10"/>
      <color rgb="FF00B050"/>
      <name val="Arial"/>
      <family val="2"/>
    </font>
    <font>
      <b/>
      <i/>
      <sz val="10"/>
      <name val="Arial"/>
      <family val="2"/>
    </font>
    <font>
      <i/>
      <sz val="10"/>
      <color indexed="52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0"/>
      <color rgb="FF0070C0"/>
      <name val="Arial"/>
      <family val="2"/>
    </font>
    <font>
      <sz val="10"/>
      <color theme="4"/>
      <name val="Arial"/>
      <family val="2"/>
    </font>
    <font>
      <sz val="11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i/>
      <sz val="10"/>
      <color rgb="FF00B050"/>
      <name val="Arial"/>
      <family val="2"/>
    </font>
    <font>
      <sz val="14"/>
      <color theme="7" tint="-0.499984740745262"/>
      <name val="Calibri"/>
      <family val="2"/>
      <scheme val="minor"/>
    </font>
    <font>
      <sz val="14"/>
      <color theme="5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7030A0"/>
      <name val="Arial"/>
      <family val="2"/>
    </font>
    <font>
      <sz val="9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rgb="FF00B050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0" fontId="1" fillId="0" borderId="0" applyBorder="0"/>
    <xf numFmtId="43" fontId="1" fillId="0" borderId="0" applyFont="0" applyFill="0" applyBorder="0" applyAlignment="0" applyProtection="0"/>
    <xf numFmtId="0" fontId="1" fillId="0" borderId="0"/>
    <xf numFmtId="2" fontId="1" fillId="0" borderId="0" applyFont="0" applyFill="0" applyBorder="0" applyAlignment="0" applyProtection="0"/>
    <xf numFmtId="0" fontId="1" fillId="0" borderId="0" applyBorder="0"/>
    <xf numFmtId="0" fontId="1" fillId="0" borderId="0"/>
    <xf numFmtId="0" fontId="1" fillId="0" borderId="0"/>
    <xf numFmtId="0" fontId="1" fillId="0" borderId="0"/>
    <xf numFmtId="0" fontId="1" fillId="0" borderId="0" applyBorder="0"/>
    <xf numFmtId="0" fontId="1" fillId="0" borderId="0" applyBorder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52" fillId="0" borderId="0"/>
    <xf numFmtId="44" fontId="52" fillId="0" borderId="0" applyFont="0" applyFill="0" applyBorder="0" applyAlignment="0" applyProtection="0"/>
  </cellStyleXfs>
  <cellXfs count="1202">
    <xf numFmtId="0" fontId="0" fillId="0" borderId="0" xfId="0"/>
    <xf numFmtId="0" fontId="3" fillId="0" borderId="0" xfId="1" applyFont="1" applyAlignment="1">
      <alignment horizontal="center"/>
    </xf>
    <xf numFmtId="0" fontId="1" fillId="0" borderId="7" xfId="1" applyBorder="1" applyAlignment="1">
      <alignment horizontal="center" vertical="center"/>
    </xf>
    <xf numFmtId="2" fontId="1" fillId="0" borderId="7" xfId="1" applyNumberFormat="1" applyBorder="1" applyAlignment="1">
      <alignment horizontal="center" vertical="center"/>
    </xf>
    <xf numFmtId="0" fontId="1" fillId="0" borderId="12" xfId="1" applyBorder="1" applyAlignment="1">
      <alignment vertical="center" textRotation="90" wrapText="1"/>
    </xf>
    <xf numFmtId="0" fontId="1" fillId="0" borderId="5" xfId="1" applyBorder="1" applyAlignment="1">
      <alignment vertical="center" textRotation="90" wrapText="1"/>
    </xf>
    <xf numFmtId="0" fontId="1" fillId="0" borderId="0" xfId="1"/>
    <xf numFmtId="0" fontId="1" fillId="0" borderId="8" xfId="1" applyBorder="1" applyAlignment="1">
      <alignment vertical="center" textRotation="90" wrapText="1"/>
    </xf>
    <xf numFmtId="0" fontId="1" fillId="0" borderId="17" xfId="1" applyBorder="1" applyAlignment="1">
      <alignment vertical="center" textRotation="90" wrapText="1"/>
    </xf>
    <xf numFmtId="0" fontId="1" fillId="0" borderId="7" xfId="1" applyBorder="1" applyAlignment="1">
      <alignment vertical="center" textRotation="90" wrapText="1"/>
    </xf>
    <xf numFmtId="2" fontId="1" fillId="0" borderId="0" xfId="1" applyNumberFormat="1"/>
    <xf numFmtId="1" fontId="1" fillId="0" borderId="17" xfId="1" applyNumberFormat="1" applyBorder="1" applyAlignment="1">
      <alignment horizontal="center" vertical="center" wrapText="1"/>
    </xf>
    <xf numFmtId="1" fontId="1" fillId="0" borderId="7" xfId="1" applyNumberFormat="1" applyBorder="1" applyAlignment="1">
      <alignment horizontal="center" vertical="center"/>
    </xf>
    <xf numFmtId="2" fontId="1" fillId="0" borderId="21" xfId="1" applyNumberFormat="1" applyBorder="1" applyAlignment="1">
      <alignment horizontal="center" vertical="center"/>
    </xf>
    <xf numFmtId="2" fontId="1" fillId="0" borderId="1" xfId="1" applyNumberFormat="1" applyBorder="1" applyAlignment="1">
      <alignment horizontal="center" vertical="center"/>
    </xf>
    <xf numFmtId="1" fontId="1" fillId="0" borderId="25" xfId="1" applyNumberFormat="1" applyBorder="1" applyAlignment="1">
      <alignment horizontal="center" vertical="center"/>
    </xf>
    <xf numFmtId="0" fontId="1" fillId="0" borderId="26" xfId="1" applyBorder="1" applyAlignment="1">
      <alignment horizontal="center" vertical="center"/>
    </xf>
    <xf numFmtId="1" fontId="1" fillId="0" borderId="24" xfId="1" applyNumberFormat="1" applyBorder="1" applyAlignment="1">
      <alignment horizontal="center" vertical="center"/>
    </xf>
    <xf numFmtId="1" fontId="1" fillId="0" borderId="27" xfId="1" applyNumberFormat="1" applyBorder="1" applyAlignment="1">
      <alignment horizontal="center" vertical="center"/>
    </xf>
    <xf numFmtId="1" fontId="1" fillId="0" borderId="22" xfId="1" applyNumberFormat="1" applyBorder="1" applyAlignment="1">
      <alignment horizontal="center" vertical="center"/>
    </xf>
    <xf numFmtId="1" fontId="4" fillId="0" borderId="19" xfId="1" applyNumberFormat="1" applyFont="1" applyBorder="1" applyAlignment="1">
      <alignment horizontal="center" vertical="center"/>
    </xf>
    <xf numFmtId="1" fontId="4" fillId="0" borderId="15" xfId="1" applyNumberFormat="1" applyFont="1" applyBorder="1" applyAlignment="1">
      <alignment horizontal="center" vertical="center"/>
    </xf>
    <xf numFmtId="1" fontId="4" fillId="0" borderId="33" xfId="1" applyNumberFormat="1" applyFont="1" applyBorder="1" applyAlignment="1">
      <alignment horizontal="center" vertical="center"/>
    </xf>
    <xf numFmtId="2" fontId="4" fillId="0" borderId="33" xfId="1" applyNumberFormat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0" xfId="1" applyFont="1"/>
    <xf numFmtId="1" fontId="5" fillId="0" borderId="19" xfId="1" applyNumberFormat="1" applyFont="1" applyBorder="1" applyAlignment="1">
      <alignment horizontal="center" vertical="center"/>
    </xf>
    <xf numFmtId="1" fontId="5" fillId="0" borderId="15" xfId="1" applyNumberFormat="1" applyFont="1" applyBorder="1" applyAlignment="1">
      <alignment horizontal="center" vertical="center"/>
    </xf>
    <xf numFmtId="1" fontId="5" fillId="0" borderId="33" xfId="1" applyNumberFormat="1" applyFont="1" applyBorder="1" applyAlignment="1">
      <alignment horizontal="center" vertical="center"/>
    </xf>
    <xf numFmtId="2" fontId="5" fillId="0" borderId="33" xfId="1" applyNumberFormat="1" applyFont="1" applyBorder="1" applyAlignment="1">
      <alignment horizontal="center" vertical="center"/>
    </xf>
    <xf numFmtId="0" fontId="5" fillId="0" borderId="0" xfId="1" applyFont="1"/>
    <xf numFmtId="0" fontId="8" fillId="0" borderId="0" xfId="1" applyFont="1"/>
    <xf numFmtId="0" fontId="9" fillId="0" borderId="0" xfId="1" applyFont="1"/>
    <xf numFmtId="1" fontId="1" fillId="0" borderId="37" xfId="1" applyNumberFormat="1" applyBorder="1" applyAlignment="1">
      <alignment horizontal="center" vertical="center"/>
    </xf>
    <xf numFmtId="1" fontId="1" fillId="0" borderId="17" xfId="1" applyNumberFormat="1" applyBorder="1" applyAlignment="1">
      <alignment horizontal="center" vertical="center"/>
    </xf>
    <xf numFmtId="1" fontId="7" fillId="0" borderId="37" xfId="1" applyNumberFormat="1" applyFont="1" applyBorder="1" applyAlignment="1">
      <alignment horizontal="center" vertical="center"/>
    </xf>
    <xf numFmtId="1" fontId="7" fillId="0" borderId="17" xfId="1" applyNumberFormat="1" applyFont="1" applyBorder="1" applyAlignment="1">
      <alignment horizontal="center" vertical="center"/>
    </xf>
    <xf numFmtId="1" fontId="1" fillId="0" borderId="0" xfId="1" applyNumberFormat="1"/>
    <xf numFmtId="0" fontId="1" fillId="0" borderId="0" xfId="2" applyBorder="1"/>
    <xf numFmtId="0" fontId="11" fillId="0" borderId="0" xfId="1" applyFont="1"/>
    <xf numFmtId="2" fontId="11" fillId="0" borderId="0" xfId="1" applyNumberFormat="1" applyFont="1"/>
    <xf numFmtId="2" fontId="11" fillId="0" borderId="0" xfId="1" applyNumberFormat="1" applyFont="1" applyAlignment="1">
      <alignment horizontal="right"/>
    </xf>
    <xf numFmtId="2" fontId="11" fillId="0" borderId="15" xfId="1" applyNumberFormat="1" applyFont="1" applyBorder="1" applyAlignment="1">
      <alignment horizontal="center"/>
    </xf>
    <xf numFmtId="1" fontId="11" fillId="0" borderId="15" xfId="1" applyNumberFormat="1" applyFont="1" applyBorder="1" applyAlignment="1">
      <alignment horizontal="center"/>
    </xf>
    <xf numFmtId="1" fontId="11" fillId="0" borderId="0" xfId="1" applyNumberFormat="1" applyFont="1" applyAlignment="1">
      <alignment horizontal="center"/>
    </xf>
    <xf numFmtId="0" fontId="1" fillId="2" borderId="44" xfId="1" applyFill="1" applyBorder="1"/>
    <xf numFmtId="2" fontId="1" fillId="2" borderId="44" xfId="1" applyNumberFormat="1" applyFill="1" applyBorder="1"/>
    <xf numFmtId="2" fontId="1" fillId="2" borderId="44" xfId="1" applyNumberFormat="1" applyFill="1" applyBorder="1" applyAlignment="1">
      <alignment horizontal="right"/>
    </xf>
    <xf numFmtId="2" fontId="1" fillId="2" borderId="45" xfId="1" applyNumberFormat="1" applyFill="1" applyBorder="1"/>
    <xf numFmtId="1" fontId="1" fillId="2" borderId="45" xfId="1" applyNumberFormat="1" applyFill="1" applyBorder="1"/>
    <xf numFmtId="0" fontId="1" fillId="0" borderId="0" xfId="2"/>
    <xf numFmtId="0" fontId="1" fillId="3" borderId="44" xfId="1" applyFill="1" applyBorder="1"/>
    <xf numFmtId="2" fontId="1" fillId="3" borderId="44" xfId="1" applyNumberFormat="1" applyFill="1" applyBorder="1"/>
    <xf numFmtId="2" fontId="1" fillId="3" borderId="44" xfId="1" applyNumberFormat="1" applyFill="1" applyBorder="1" applyAlignment="1">
      <alignment horizontal="right"/>
    </xf>
    <xf numFmtId="2" fontId="1" fillId="3" borderId="45" xfId="1" applyNumberFormat="1" applyFill="1" applyBorder="1"/>
    <xf numFmtId="1" fontId="1" fillId="3" borderId="45" xfId="1" applyNumberFormat="1" applyFill="1" applyBorder="1"/>
    <xf numFmtId="0" fontId="1" fillId="4" borderId="44" xfId="1" applyFill="1" applyBorder="1"/>
    <xf numFmtId="2" fontId="1" fillId="4" borderId="44" xfId="1" applyNumberFormat="1" applyFill="1" applyBorder="1"/>
    <xf numFmtId="2" fontId="1" fillId="4" borderId="44" xfId="1" applyNumberFormat="1" applyFill="1" applyBorder="1" applyAlignment="1">
      <alignment horizontal="right"/>
    </xf>
    <xf numFmtId="2" fontId="1" fillId="4" borderId="45" xfId="1" applyNumberFormat="1" applyFill="1" applyBorder="1"/>
    <xf numFmtId="1" fontId="1" fillId="4" borderId="45" xfId="1" applyNumberFormat="1" applyFill="1" applyBorder="1"/>
    <xf numFmtId="0" fontId="1" fillId="5" borderId="44" xfId="1" applyFill="1" applyBorder="1"/>
    <xf numFmtId="2" fontId="1" fillId="5" borderId="44" xfId="1" applyNumberFormat="1" applyFill="1" applyBorder="1"/>
    <xf numFmtId="2" fontId="1" fillId="5" borderId="44" xfId="1" applyNumberFormat="1" applyFill="1" applyBorder="1" applyAlignment="1">
      <alignment horizontal="right"/>
    </xf>
    <xf numFmtId="2" fontId="1" fillId="5" borderId="45" xfId="1" applyNumberFormat="1" applyFill="1" applyBorder="1"/>
    <xf numFmtId="0" fontId="1" fillId="5" borderId="45" xfId="1" applyFill="1" applyBorder="1"/>
    <xf numFmtId="1" fontId="1" fillId="5" borderId="45" xfId="1" applyNumberFormat="1" applyFill="1" applyBorder="1"/>
    <xf numFmtId="0" fontId="1" fillId="6" borderId="44" xfId="1" applyFill="1" applyBorder="1"/>
    <xf numFmtId="2" fontId="1" fillId="6" borderId="44" xfId="1" applyNumberFormat="1" applyFill="1" applyBorder="1"/>
    <xf numFmtId="2" fontId="1" fillId="6" borderId="44" xfId="1" applyNumberFormat="1" applyFill="1" applyBorder="1" applyAlignment="1">
      <alignment horizontal="right"/>
    </xf>
    <xf numFmtId="2" fontId="1" fillId="6" borderId="45" xfId="1" applyNumberFormat="1" applyFill="1" applyBorder="1"/>
    <xf numFmtId="0" fontId="1" fillId="6" borderId="45" xfId="1" applyFill="1" applyBorder="1"/>
    <xf numFmtId="1" fontId="1" fillId="6" borderId="45" xfId="1" applyNumberFormat="1" applyFill="1" applyBorder="1"/>
    <xf numFmtId="0" fontId="1" fillId="7" borderId="44" xfId="1" applyFill="1" applyBorder="1"/>
    <xf numFmtId="2" fontId="1" fillId="7" borderId="44" xfId="1" applyNumberFormat="1" applyFill="1" applyBorder="1"/>
    <xf numFmtId="2" fontId="1" fillId="7" borderId="44" xfId="1" applyNumberFormat="1" applyFill="1" applyBorder="1" applyAlignment="1">
      <alignment horizontal="right"/>
    </xf>
    <xf numFmtId="2" fontId="1" fillId="7" borderId="45" xfId="1" applyNumberFormat="1" applyFill="1" applyBorder="1"/>
    <xf numFmtId="1" fontId="1" fillId="7" borderId="45" xfId="1" applyNumberFormat="1" applyFill="1" applyBorder="1"/>
    <xf numFmtId="1" fontId="1" fillId="0" borderId="0" xfId="1" applyNumberFormat="1" applyAlignment="1">
      <alignment horizontal="center"/>
    </xf>
    <xf numFmtId="0" fontId="1" fillId="8" borderId="10" xfId="2" applyFill="1" applyBorder="1" applyAlignment="1">
      <alignment horizontal="center" vertical="center" textRotation="255"/>
    </xf>
    <xf numFmtId="0" fontId="1" fillId="8" borderId="11" xfId="2" applyFill="1" applyBorder="1" applyAlignment="1">
      <alignment horizontal="center" vertical="center" textRotation="255"/>
    </xf>
    <xf numFmtId="2" fontId="1" fillId="8" borderId="12" xfId="2" applyNumberFormat="1" applyFill="1" applyBorder="1" applyAlignment="1">
      <alignment horizontal="center" vertical="center"/>
    </xf>
    <xf numFmtId="0" fontId="1" fillId="8" borderId="48" xfId="2" applyFill="1" applyBorder="1" applyAlignment="1">
      <alignment horizontal="center" vertical="center"/>
    </xf>
    <xf numFmtId="0" fontId="1" fillId="8" borderId="6" xfId="2" applyFill="1" applyBorder="1" applyAlignment="1">
      <alignment horizontal="center" vertical="center" textRotation="255"/>
    </xf>
    <xf numFmtId="0" fontId="1" fillId="8" borderId="7" xfId="2" applyFill="1" applyBorder="1" applyAlignment="1">
      <alignment horizontal="center" vertical="center" textRotation="255"/>
    </xf>
    <xf numFmtId="2" fontId="1" fillId="8" borderId="8" xfId="2" applyNumberFormat="1" applyFill="1" applyBorder="1" applyAlignment="1">
      <alignment horizontal="center" vertical="center"/>
    </xf>
    <xf numFmtId="0" fontId="1" fillId="8" borderId="50" xfId="2" applyFill="1" applyBorder="1" applyAlignment="1">
      <alignment horizontal="center" vertical="center"/>
    </xf>
    <xf numFmtId="164" fontId="1" fillId="0" borderId="50" xfId="2" applyNumberFormat="1" applyBorder="1"/>
    <xf numFmtId="0" fontId="1" fillId="8" borderId="11" xfId="2" applyFill="1" applyBorder="1" applyAlignment="1">
      <alignment horizontal="center" vertical="center"/>
    </xf>
    <xf numFmtId="0" fontId="1" fillId="8" borderId="14" xfId="2" applyFill="1" applyBorder="1" applyAlignment="1">
      <alignment horizontal="center" vertical="center"/>
    </xf>
    <xf numFmtId="1" fontId="1" fillId="8" borderId="6" xfId="2" applyNumberFormat="1" applyFill="1" applyBorder="1" applyAlignment="1">
      <alignment horizontal="center" vertical="center"/>
    </xf>
    <xf numFmtId="0" fontId="1" fillId="8" borderId="7" xfId="2" applyFill="1" applyBorder="1" applyAlignment="1">
      <alignment horizontal="center" vertical="center"/>
    </xf>
    <xf numFmtId="0" fontId="1" fillId="8" borderId="16" xfId="2" applyFill="1" applyBorder="1" applyAlignment="1">
      <alignment horizontal="center" vertical="center"/>
    </xf>
    <xf numFmtId="2" fontId="1" fillId="0" borderId="0" xfId="2" applyNumberFormat="1" applyBorder="1"/>
    <xf numFmtId="2" fontId="1" fillId="0" borderId="8" xfId="2" applyNumberFormat="1" applyBorder="1"/>
    <xf numFmtId="0" fontId="11" fillId="8" borderId="20" xfId="2" applyFont="1" applyFill="1" applyBorder="1" applyAlignment="1">
      <alignment horizontal="center" vertical="center"/>
    </xf>
    <xf numFmtId="0" fontId="11" fillId="8" borderId="21" xfId="2" applyFont="1" applyFill="1" applyBorder="1" applyAlignment="1">
      <alignment horizontal="center" vertical="center"/>
    </xf>
    <xf numFmtId="2" fontId="11" fillId="8" borderId="51" xfId="2" applyNumberFormat="1" applyFont="1" applyFill="1" applyBorder="1" applyAlignment="1">
      <alignment horizontal="center" vertical="center"/>
    </xf>
    <xf numFmtId="0" fontId="1" fillId="8" borderId="24" xfId="2" applyFill="1" applyBorder="1" applyAlignment="1">
      <alignment horizontal="center" vertical="center"/>
    </xf>
    <xf numFmtId="0" fontId="1" fillId="8" borderId="27" xfId="2" applyFill="1" applyBorder="1" applyAlignment="1">
      <alignment horizontal="center" vertical="center"/>
    </xf>
    <xf numFmtId="0" fontId="1" fillId="8" borderId="52" xfId="2" applyFill="1" applyBorder="1" applyAlignment="1">
      <alignment horizontal="center" vertical="center"/>
    </xf>
    <xf numFmtId="2" fontId="1" fillId="8" borderId="23" xfId="2" applyNumberFormat="1" applyFill="1" applyBorder="1" applyAlignment="1">
      <alignment horizontal="center"/>
    </xf>
    <xf numFmtId="0" fontId="1" fillId="8" borderId="24" xfId="2" applyFill="1" applyBorder="1" applyAlignment="1">
      <alignment horizontal="center"/>
    </xf>
    <xf numFmtId="2" fontId="1" fillId="8" borderId="24" xfId="2" applyNumberFormat="1" applyFill="1" applyBorder="1" applyAlignment="1">
      <alignment horizontal="center"/>
    </xf>
    <xf numFmtId="1" fontId="1" fillId="8" borderId="24" xfId="2" applyNumberFormat="1" applyFill="1" applyBorder="1" applyAlignment="1">
      <alignment horizontal="center"/>
    </xf>
    <xf numFmtId="1" fontId="1" fillId="8" borderId="25" xfId="2" applyNumberFormat="1" applyFill="1" applyBorder="1" applyAlignment="1">
      <alignment horizontal="center"/>
    </xf>
    <xf numFmtId="0" fontId="1" fillId="8" borderId="13" xfId="2" applyFill="1" applyBorder="1" applyAlignment="1">
      <alignment horizontal="center"/>
    </xf>
    <xf numFmtId="2" fontId="1" fillId="8" borderId="13" xfId="2" applyNumberFormat="1" applyFill="1" applyBorder="1" applyAlignment="1">
      <alignment horizontal="center"/>
    </xf>
    <xf numFmtId="2" fontId="1" fillId="8" borderId="30" xfId="2" applyNumberFormat="1" applyFill="1" applyBorder="1" applyAlignment="1">
      <alignment horizontal="center"/>
    </xf>
    <xf numFmtId="165" fontId="1" fillId="8" borderId="13" xfId="2" applyNumberFormat="1" applyFill="1" applyBorder="1" applyAlignment="1">
      <alignment horizontal="center"/>
    </xf>
    <xf numFmtId="0" fontId="1" fillId="8" borderId="29" xfId="2" applyFill="1" applyBorder="1" applyAlignment="1">
      <alignment horizontal="center"/>
    </xf>
    <xf numFmtId="3" fontId="1" fillId="8" borderId="54" xfId="2" applyNumberFormat="1" applyFill="1" applyBorder="1" applyAlignment="1">
      <alignment horizontal="center"/>
    </xf>
    <xf numFmtId="2" fontId="1" fillId="8" borderId="55" xfId="2" applyNumberFormat="1" applyFill="1" applyBorder="1" applyAlignment="1">
      <alignment horizontal="center"/>
    </xf>
    <xf numFmtId="3" fontId="1" fillId="8" borderId="19" xfId="2" applyNumberFormat="1" applyFill="1" applyBorder="1" applyAlignment="1">
      <alignment horizontal="center"/>
    </xf>
    <xf numFmtId="2" fontId="1" fillId="8" borderId="19" xfId="2" applyNumberFormat="1" applyFill="1" applyBorder="1" applyAlignment="1">
      <alignment horizontal="center"/>
    </xf>
    <xf numFmtId="1" fontId="1" fillId="8" borderId="19" xfId="2" applyNumberFormat="1" applyFill="1" applyBorder="1" applyAlignment="1">
      <alignment horizontal="center"/>
    </xf>
    <xf numFmtId="0" fontId="12" fillId="8" borderId="19" xfId="2" applyFont="1" applyFill="1" applyBorder="1" applyAlignment="1">
      <alignment horizontal="center"/>
    </xf>
    <xf numFmtId="164" fontId="12" fillId="8" borderId="19" xfId="2" applyNumberFormat="1" applyFont="1" applyFill="1" applyBorder="1" applyAlignment="1">
      <alignment horizontal="center"/>
    </xf>
    <xf numFmtId="165" fontId="12" fillId="8" borderId="19" xfId="2" applyNumberFormat="1" applyFont="1" applyFill="1" applyBorder="1" applyAlignment="1">
      <alignment horizontal="center"/>
    </xf>
    <xf numFmtId="165" fontId="12" fillId="8" borderId="34" xfId="2" applyNumberFormat="1" applyFont="1" applyFill="1" applyBorder="1" applyAlignment="1">
      <alignment horizontal="center"/>
    </xf>
    <xf numFmtId="3" fontId="12" fillId="8" borderId="57" xfId="2" applyNumberFormat="1" applyFont="1" applyFill="1" applyBorder="1" applyAlignment="1">
      <alignment horizontal="center"/>
    </xf>
    <xf numFmtId="2" fontId="12" fillId="8" borderId="55" xfId="2" applyNumberFormat="1" applyFont="1" applyFill="1" applyBorder="1" applyAlignment="1">
      <alignment horizontal="center"/>
    </xf>
    <xf numFmtId="3" fontId="12" fillId="8" borderId="19" xfId="2" applyNumberFormat="1" applyFont="1" applyFill="1" applyBorder="1" applyAlignment="1">
      <alignment horizontal="center"/>
    </xf>
    <xf numFmtId="2" fontId="12" fillId="8" borderId="19" xfId="2" applyNumberFormat="1" applyFont="1" applyFill="1" applyBorder="1" applyAlignment="1">
      <alignment horizontal="center"/>
    </xf>
    <xf numFmtId="0" fontId="12" fillId="0" borderId="0" xfId="2" applyFont="1"/>
    <xf numFmtId="3" fontId="4" fillId="8" borderId="57" xfId="2" applyNumberFormat="1" applyFont="1" applyFill="1" applyBorder="1" applyAlignment="1">
      <alignment horizontal="center"/>
    </xf>
    <xf numFmtId="0" fontId="1" fillId="8" borderId="19" xfId="2" applyFill="1" applyBorder="1" applyAlignment="1">
      <alignment horizontal="center"/>
    </xf>
    <xf numFmtId="165" fontId="1" fillId="8" borderId="19" xfId="2" applyNumberFormat="1" applyFill="1" applyBorder="1" applyAlignment="1">
      <alignment horizontal="center"/>
    </xf>
    <xf numFmtId="0" fontId="1" fillId="8" borderId="34" xfId="2" applyFill="1" applyBorder="1" applyAlignment="1">
      <alignment horizontal="center"/>
    </xf>
    <xf numFmtId="3" fontId="1" fillId="8" borderId="57" xfId="2" applyNumberFormat="1" applyFill="1" applyBorder="1" applyAlignment="1">
      <alignment horizontal="center"/>
    </xf>
    <xf numFmtId="0" fontId="1" fillId="0" borderId="19" xfId="4" applyBorder="1" applyAlignment="1">
      <alignment horizontal="center"/>
    </xf>
    <xf numFmtId="2" fontId="1" fillId="0" borderId="19" xfId="4" applyNumberFormat="1" applyBorder="1"/>
    <xf numFmtId="2" fontId="1" fillId="8" borderId="59" xfId="2" applyNumberFormat="1" applyFill="1" applyBorder="1" applyAlignment="1">
      <alignment horizontal="center" vertical="center"/>
    </xf>
    <xf numFmtId="3" fontId="1" fillId="8" borderId="15" xfId="2" applyNumberFormat="1" applyFill="1" applyBorder="1" applyAlignment="1">
      <alignment horizontal="center"/>
    </xf>
    <xf numFmtId="2" fontId="1" fillId="8" borderId="15" xfId="2" applyNumberFormat="1" applyFill="1" applyBorder="1" applyAlignment="1">
      <alignment horizontal="center" vertical="center"/>
    </xf>
    <xf numFmtId="1" fontId="1" fillId="8" borderId="15" xfId="2" applyNumberFormat="1" applyFill="1" applyBorder="1" applyAlignment="1">
      <alignment horizontal="center" vertical="center"/>
    </xf>
    <xf numFmtId="2" fontId="1" fillId="8" borderId="59" xfId="2" applyNumberFormat="1" applyFill="1" applyBorder="1" applyAlignment="1">
      <alignment horizontal="center"/>
    </xf>
    <xf numFmtId="2" fontId="1" fillId="8" borderId="15" xfId="2" applyNumberFormat="1" applyFill="1" applyBorder="1" applyAlignment="1">
      <alignment horizontal="center"/>
    </xf>
    <xf numFmtId="1" fontId="1" fillId="8" borderId="15" xfId="2" applyNumberFormat="1" applyFill="1" applyBorder="1" applyAlignment="1">
      <alignment horizontal="center"/>
    </xf>
    <xf numFmtId="0" fontId="1" fillId="0" borderId="0" xfId="2" applyBorder="1" applyAlignment="1">
      <alignment horizontal="right"/>
    </xf>
    <xf numFmtId="2" fontId="1" fillId="0" borderId="0" xfId="2" applyNumberFormat="1" applyBorder="1" applyAlignment="1">
      <alignment horizontal="right"/>
    </xf>
    <xf numFmtId="2" fontId="1" fillId="0" borderId="0" xfId="2" applyNumberFormat="1"/>
    <xf numFmtId="164" fontId="1" fillId="0" borderId="0" xfId="2" applyNumberFormat="1"/>
    <xf numFmtId="1" fontId="1" fillId="0" borderId="0" xfId="2" applyNumberFormat="1"/>
    <xf numFmtId="1" fontId="1" fillId="0" borderId="41" xfId="1" applyNumberFormat="1" applyBorder="1" applyAlignment="1">
      <alignment horizontal="center" vertical="center"/>
    </xf>
    <xf numFmtId="2" fontId="1" fillId="0" borderId="0" xfId="1" applyNumberFormat="1" applyAlignment="1">
      <alignment horizontal="center" vertical="center"/>
    </xf>
    <xf numFmtId="0" fontId="1" fillId="0" borderId="0" xfId="1" applyAlignment="1">
      <alignment vertical="center" textRotation="90" wrapText="1"/>
    </xf>
    <xf numFmtId="0" fontId="1" fillId="0" borderId="25" xfId="1" applyBorder="1" applyAlignment="1">
      <alignment horizontal="center" vertical="center"/>
    </xf>
    <xf numFmtId="2" fontId="1" fillId="0" borderId="16" xfId="1" applyNumberFormat="1" applyBorder="1" applyAlignment="1">
      <alignment horizontal="center" vertical="center"/>
    </xf>
    <xf numFmtId="2" fontId="1" fillId="0" borderId="27" xfId="1" applyNumberFormat="1" applyBorder="1" applyAlignment="1">
      <alignment horizontal="center" vertical="center"/>
    </xf>
    <xf numFmtId="2" fontId="6" fillId="0" borderId="42" xfId="1" applyNumberFormat="1" applyFont="1" applyBorder="1" applyAlignment="1">
      <alignment horizontal="center" vertical="center"/>
    </xf>
    <xf numFmtId="2" fontId="1" fillId="0" borderId="23" xfId="1" applyNumberFormat="1" applyBorder="1" applyAlignment="1">
      <alignment horizontal="center" vertical="center"/>
    </xf>
    <xf numFmtId="2" fontId="4" fillId="0" borderId="55" xfId="1" applyNumberFormat="1" applyFont="1" applyBorder="1" applyAlignment="1">
      <alignment horizontal="center" vertical="center"/>
    </xf>
    <xf numFmtId="2" fontId="5" fillId="0" borderId="55" xfId="1" applyNumberFormat="1" applyFont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4" fillId="0" borderId="65" xfId="1" applyFont="1" applyBorder="1"/>
    <xf numFmtId="0" fontId="1" fillId="0" borderId="3" xfId="1" applyBorder="1" applyAlignment="1">
      <alignment horizontal="center" vertical="center"/>
    </xf>
    <xf numFmtId="0" fontId="1" fillId="0" borderId="41" xfId="1" applyBorder="1"/>
    <xf numFmtId="0" fontId="1" fillId="0" borderId="2" xfId="1" applyBorder="1"/>
    <xf numFmtId="0" fontId="10" fillId="0" borderId="45" xfId="1" applyFont="1" applyBorder="1" applyAlignment="1">
      <alignment horizontal="center" vertical="center"/>
    </xf>
    <xf numFmtId="0" fontId="1" fillId="0" borderId="64" xfId="1" applyBorder="1"/>
    <xf numFmtId="0" fontId="1" fillId="0" borderId="52" xfId="1" applyBorder="1"/>
    <xf numFmtId="166" fontId="4" fillId="0" borderId="15" xfId="2" applyNumberFormat="1" applyFont="1" applyBorder="1" applyAlignment="1">
      <alignment horizontal="center" vertical="center"/>
    </xf>
    <xf numFmtId="3" fontId="5" fillId="0" borderId="34" xfId="1" applyNumberFormat="1" applyFont="1" applyBorder="1" applyAlignment="1">
      <alignment horizontal="center" vertical="center"/>
    </xf>
    <xf numFmtId="1" fontId="1" fillId="2" borderId="0" xfId="1" applyNumberFormat="1" applyFill="1"/>
    <xf numFmtId="1" fontId="1" fillId="3" borderId="0" xfId="1" applyNumberFormat="1" applyFill="1"/>
    <xf numFmtId="1" fontId="1" fillId="4" borderId="0" xfId="1" applyNumberFormat="1" applyFill="1"/>
    <xf numFmtId="1" fontId="1" fillId="5" borderId="0" xfId="1" applyNumberFormat="1" applyFill="1"/>
    <xf numFmtId="1" fontId="1" fillId="6" borderId="0" xfId="1" applyNumberFormat="1" applyFill="1"/>
    <xf numFmtId="1" fontId="1" fillId="7" borderId="0" xfId="1" applyNumberFormat="1" applyFill="1"/>
    <xf numFmtId="2" fontId="5" fillId="0" borderId="32" xfId="1" applyNumberFormat="1" applyFont="1" applyBorder="1" applyAlignment="1">
      <alignment horizontal="center" vertical="center"/>
    </xf>
    <xf numFmtId="166" fontId="12" fillId="8" borderId="19" xfId="2" applyNumberFormat="1" applyFont="1" applyFill="1" applyBorder="1" applyAlignment="1">
      <alignment horizontal="center"/>
    </xf>
    <xf numFmtId="166" fontId="12" fillId="8" borderId="35" xfId="2" applyNumberFormat="1" applyFont="1" applyFill="1" applyBorder="1" applyAlignment="1">
      <alignment horizontal="center"/>
    </xf>
    <xf numFmtId="166" fontId="1" fillId="8" borderId="19" xfId="2" applyNumberFormat="1" applyFill="1" applyBorder="1" applyAlignment="1">
      <alignment horizontal="center"/>
    </xf>
    <xf numFmtId="166" fontId="1" fillId="8" borderId="35" xfId="2" applyNumberFormat="1" applyFill="1" applyBorder="1" applyAlignment="1">
      <alignment horizontal="center"/>
    </xf>
    <xf numFmtId="166" fontId="1" fillId="0" borderId="19" xfId="4" applyNumberFormat="1" applyBorder="1"/>
    <xf numFmtId="166" fontId="1" fillId="0" borderId="35" xfId="4" applyNumberFormat="1" applyBorder="1"/>
    <xf numFmtId="2" fontId="1" fillId="8" borderId="29" xfId="2" applyNumberFormat="1" applyFill="1" applyBorder="1" applyAlignment="1">
      <alignment horizontal="center"/>
    </xf>
    <xf numFmtId="2" fontId="12" fillId="8" borderId="34" xfId="2" applyNumberFormat="1" applyFont="1" applyFill="1" applyBorder="1" applyAlignment="1">
      <alignment horizontal="center"/>
    </xf>
    <xf numFmtId="2" fontId="1" fillId="8" borderId="34" xfId="2" applyNumberFormat="1" applyFill="1" applyBorder="1" applyAlignment="1">
      <alignment horizontal="center"/>
    </xf>
    <xf numFmtId="2" fontId="1" fillId="0" borderId="34" xfId="4" applyNumberFormat="1" applyBorder="1"/>
    <xf numFmtId="0" fontId="1" fillId="8" borderId="10" xfId="2" applyFill="1" applyBorder="1" applyAlignment="1">
      <alignment horizontal="center" vertical="center"/>
    </xf>
    <xf numFmtId="2" fontId="1" fillId="8" borderId="11" xfId="2" applyNumberFormat="1" applyFill="1" applyBorder="1" applyAlignment="1">
      <alignment horizontal="center" vertical="center"/>
    </xf>
    <xf numFmtId="2" fontId="1" fillId="8" borderId="7" xfId="2" applyNumberFormat="1" applyFill="1" applyBorder="1" applyAlignment="1">
      <alignment horizontal="center" vertical="center"/>
    </xf>
    <xf numFmtId="2" fontId="1" fillId="0" borderId="19" xfId="2" applyNumberFormat="1" applyBorder="1"/>
    <xf numFmtId="1" fontId="12" fillId="8" borderId="19" xfId="2" applyNumberFormat="1" applyFont="1" applyFill="1" applyBorder="1" applyAlignment="1">
      <alignment horizontal="center"/>
    </xf>
    <xf numFmtId="1" fontId="4" fillId="8" borderId="19" xfId="2" applyNumberFormat="1" applyFont="1" applyFill="1" applyBorder="1" applyAlignment="1">
      <alignment horizontal="center"/>
    </xf>
    <xf numFmtId="1" fontId="1" fillId="0" borderId="19" xfId="4" applyNumberFormat="1" applyBorder="1"/>
    <xf numFmtId="165" fontId="12" fillId="8" borderId="31" xfId="2" applyNumberFormat="1" applyFont="1" applyFill="1" applyBorder="1" applyAlignment="1">
      <alignment horizontal="center"/>
    </xf>
    <xf numFmtId="165" fontId="1" fillId="8" borderId="31" xfId="2" applyNumberFormat="1" applyFill="1" applyBorder="1" applyAlignment="1">
      <alignment horizontal="center"/>
    </xf>
    <xf numFmtId="0" fontId="1" fillId="8" borderId="25" xfId="2" applyFill="1" applyBorder="1" applyAlignment="1">
      <alignment horizontal="center" vertical="center"/>
    </xf>
    <xf numFmtId="165" fontId="1" fillId="8" borderId="28" xfId="2" applyNumberFormat="1" applyFill="1" applyBorder="1" applyAlignment="1">
      <alignment horizontal="center"/>
    </xf>
    <xf numFmtId="2" fontId="12" fillId="8" borderId="35" xfId="2" applyNumberFormat="1" applyFont="1" applyFill="1" applyBorder="1" applyAlignment="1">
      <alignment horizontal="center"/>
    </xf>
    <xf numFmtId="2" fontId="1" fillId="8" borderId="35" xfId="2" applyNumberFormat="1" applyFill="1" applyBorder="1" applyAlignment="1">
      <alignment horizontal="center"/>
    </xf>
    <xf numFmtId="2" fontId="1" fillId="0" borderId="35" xfId="4" applyNumberFormat="1" applyBorder="1"/>
    <xf numFmtId="0" fontId="1" fillId="8" borderId="27" xfId="2" applyFill="1" applyBorder="1" applyAlignment="1">
      <alignment horizontal="center"/>
    </xf>
    <xf numFmtId="3" fontId="1" fillId="8" borderId="34" xfId="2" applyNumberFormat="1" applyFill="1" applyBorder="1" applyAlignment="1">
      <alignment horizontal="center"/>
    </xf>
    <xf numFmtId="3" fontId="12" fillId="8" borderId="34" xfId="2" applyNumberFormat="1" applyFont="1" applyFill="1" applyBorder="1" applyAlignment="1">
      <alignment horizontal="center"/>
    </xf>
    <xf numFmtId="3" fontId="1" fillId="8" borderId="38" xfId="2" applyNumberFormat="1" applyFill="1" applyBorder="1" applyAlignment="1">
      <alignment horizontal="center"/>
    </xf>
    <xf numFmtId="0" fontId="1" fillId="8" borderId="56" xfId="2" applyFill="1" applyBorder="1"/>
    <xf numFmtId="0" fontId="12" fillId="8" borderId="56" xfId="2" applyFont="1" applyFill="1" applyBorder="1"/>
    <xf numFmtId="164" fontId="1" fillId="0" borderId="56" xfId="4" applyNumberFormat="1" applyBorder="1" applyAlignment="1">
      <alignment horizontal="left"/>
    </xf>
    <xf numFmtId="164" fontId="1" fillId="0" borderId="58" xfId="4" applyNumberFormat="1" applyBorder="1" applyAlignment="1">
      <alignment horizontal="left"/>
    </xf>
    <xf numFmtId="2" fontId="4" fillId="0" borderId="32" xfId="1" applyNumberFormat="1" applyFont="1" applyBorder="1" applyAlignment="1">
      <alignment horizontal="center" vertical="center"/>
    </xf>
    <xf numFmtId="0" fontId="1" fillId="8" borderId="6" xfId="2" applyFill="1" applyBorder="1" applyAlignment="1">
      <alignment horizontal="center" vertical="center"/>
    </xf>
    <xf numFmtId="0" fontId="1" fillId="8" borderId="41" xfId="2" applyFill="1" applyBorder="1" applyAlignment="1">
      <alignment horizontal="center" vertical="center"/>
    </xf>
    <xf numFmtId="2" fontId="1" fillId="0" borderId="7" xfId="2" applyNumberFormat="1" applyBorder="1"/>
    <xf numFmtId="0" fontId="1" fillId="0" borderId="0" xfId="6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2" fontId="13" fillId="0" borderId="0" xfId="6" applyNumberFormat="1" applyFont="1" applyBorder="1" applyAlignment="1">
      <alignment horizontal="center"/>
    </xf>
    <xf numFmtId="0" fontId="14" fillId="0" borderId="0" xfId="6" applyFont="1" applyBorder="1" applyAlignment="1">
      <alignment horizontal="left"/>
    </xf>
    <xf numFmtId="1" fontId="14" fillId="0" borderId="46" xfId="6" applyNumberFormat="1" applyFont="1" applyBorder="1" applyAlignment="1">
      <alignment horizontal="center"/>
    </xf>
    <xf numFmtId="3" fontId="15" fillId="0" borderId="68" xfId="6" applyNumberFormat="1" applyFont="1" applyBorder="1" applyAlignment="1">
      <alignment horizontal="center"/>
    </xf>
    <xf numFmtId="0" fontId="13" fillId="0" borderId="0" xfId="6" applyFont="1" applyBorder="1" applyAlignment="1">
      <alignment horizontal="right"/>
    </xf>
    <xf numFmtId="1" fontId="16" fillId="9" borderId="45" xfId="6" applyNumberFormat="1" applyFont="1" applyFill="1" applyBorder="1" applyAlignment="1">
      <alignment horizontal="center"/>
    </xf>
    <xf numFmtId="1" fontId="16" fillId="10" borderId="45" xfId="9" applyNumberFormat="1" applyFont="1" applyFill="1" applyBorder="1" applyAlignment="1">
      <alignment horizontal="center"/>
    </xf>
    <xf numFmtId="0" fontId="1" fillId="0" borderId="0" xfId="6" applyAlignment="1">
      <alignment horizontal="center"/>
    </xf>
    <xf numFmtId="1" fontId="16" fillId="3" borderId="45" xfId="9" applyNumberFormat="1" applyFont="1" applyFill="1" applyBorder="1" applyAlignment="1">
      <alignment horizontal="center"/>
    </xf>
    <xf numFmtId="0" fontId="17" fillId="0" borderId="0" xfId="6" applyFont="1" applyBorder="1"/>
    <xf numFmtId="0" fontId="18" fillId="0" borderId="0" xfId="6" applyFont="1" applyBorder="1" applyAlignment="1">
      <alignment horizontal="left"/>
    </xf>
    <xf numFmtId="0" fontId="17" fillId="0" borderId="0" xfId="6" applyFont="1" applyBorder="1" applyAlignment="1">
      <alignment horizontal="center"/>
    </xf>
    <xf numFmtId="2" fontId="17" fillId="0" borderId="0" xfId="6" applyNumberFormat="1" applyFont="1" applyBorder="1" applyAlignment="1">
      <alignment horizontal="center"/>
    </xf>
    <xf numFmtId="0" fontId="17" fillId="0" borderId="15" xfId="6" applyFont="1" applyBorder="1" applyAlignment="1">
      <alignment horizontal="center"/>
    </xf>
    <xf numFmtId="1" fontId="17" fillId="0" borderId="15" xfId="6" applyNumberFormat="1" applyFont="1" applyBorder="1" applyAlignment="1">
      <alignment horizontal="center"/>
    </xf>
    <xf numFmtId="2" fontId="17" fillId="0" borderId="15" xfId="6" applyNumberFormat="1" applyFont="1" applyBorder="1" applyAlignment="1">
      <alignment horizontal="center"/>
    </xf>
    <xf numFmtId="1" fontId="17" fillId="0" borderId="19" xfId="6" applyNumberFormat="1" applyFont="1" applyBorder="1" applyAlignment="1">
      <alignment horizontal="center"/>
    </xf>
    <xf numFmtId="0" fontId="19" fillId="0" borderId="15" xfId="6" applyFont="1" applyBorder="1" applyAlignment="1">
      <alignment horizontal="center"/>
    </xf>
    <xf numFmtId="0" fontId="19" fillId="0" borderId="63" xfId="6" applyFont="1" applyBorder="1" applyAlignment="1">
      <alignment horizontal="center"/>
    </xf>
    <xf numFmtId="0" fontId="13" fillId="0" borderId="15" xfId="6" applyFont="1" applyBorder="1" applyAlignment="1">
      <alignment horizontal="center"/>
    </xf>
    <xf numFmtId="2" fontId="13" fillId="0" borderId="63" xfId="6" applyNumberFormat="1" applyFont="1" applyBorder="1" applyAlignment="1">
      <alignment horizontal="center"/>
    </xf>
    <xf numFmtId="1" fontId="13" fillId="0" borderId="15" xfId="6" applyNumberFormat="1" applyFont="1" applyBorder="1" applyAlignment="1">
      <alignment horizontal="center"/>
    </xf>
    <xf numFmtId="2" fontId="13" fillId="0" borderId="15" xfId="6" applyNumberFormat="1" applyFont="1" applyBorder="1" applyAlignment="1">
      <alignment horizontal="center"/>
    </xf>
    <xf numFmtId="1" fontId="13" fillId="0" borderId="19" xfId="6" applyNumberFormat="1" applyFont="1" applyBorder="1" applyAlignment="1">
      <alignment horizontal="center"/>
    </xf>
    <xf numFmtId="1" fontId="17" fillId="8" borderId="15" xfId="6" applyNumberFormat="1" applyFont="1" applyFill="1" applyBorder="1" applyAlignment="1">
      <alignment horizontal="center" vertical="center"/>
    </xf>
    <xf numFmtId="1" fontId="17" fillId="0" borderId="0" xfId="6" applyNumberFormat="1" applyFont="1" applyBorder="1" applyAlignment="1">
      <alignment horizontal="center"/>
    </xf>
    <xf numFmtId="1" fontId="13" fillId="0" borderId="0" xfId="6" applyNumberFormat="1" applyFont="1" applyBorder="1"/>
    <xf numFmtId="0" fontId="20" fillId="0" borderId="0" xfId="6" applyFont="1"/>
    <xf numFmtId="0" fontId="13" fillId="0" borderId="15" xfId="6" applyFont="1" applyBorder="1" applyAlignment="1">
      <alignment horizontal="left"/>
    </xf>
    <xf numFmtId="0" fontId="13" fillId="0" borderId="0" xfId="6" applyFont="1"/>
    <xf numFmtId="2" fontId="14" fillId="0" borderId="46" xfId="6" applyNumberFormat="1" applyFont="1" applyBorder="1" applyAlignment="1">
      <alignment horizontal="center"/>
    </xf>
    <xf numFmtId="2" fontId="15" fillId="0" borderId="68" xfId="6" applyNumberFormat="1" applyFont="1" applyBorder="1" applyAlignment="1">
      <alignment horizontal="center"/>
    </xf>
    <xf numFmtId="2" fontId="16" fillId="9" borderId="45" xfId="6" applyNumberFormat="1" applyFont="1" applyFill="1" applyBorder="1" applyAlignment="1">
      <alignment horizontal="center"/>
    </xf>
    <xf numFmtId="2" fontId="16" fillId="10" borderId="45" xfId="9" applyNumberFormat="1" applyFont="1" applyFill="1" applyBorder="1" applyAlignment="1">
      <alignment horizontal="center"/>
    </xf>
    <xf numFmtId="2" fontId="16" fillId="3" borderId="45" xfId="9" applyNumberFormat="1" applyFont="1" applyFill="1" applyBorder="1" applyAlignment="1">
      <alignment horizontal="center"/>
    </xf>
    <xf numFmtId="4" fontId="15" fillId="0" borderId="68" xfId="6" applyNumberFormat="1" applyFont="1" applyBorder="1" applyAlignment="1">
      <alignment horizontal="center"/>
    </xf>
    <xf numFmtId="1" fontId="21" fillId="0" borderId="15" xfId="6" applyNumberFormat="1" applyFont="1" applyBorder="1" applyAlignment="1">
      <alignment horizontal="center"/>
    </xf>
    <xf numFmtId="1" fontId="22" fillId="0" borderId="15" xfId="6" applyNumberFormat="1" applyFont="1" applyBorder="1" applyAlignment="1">
      <alignment horizontal="center"/>
    </xf>
    <xf numFmtId="1" fontId="23" fillId="0" borderId="15" xfId="6" applyNumberFormat="1" applyFont="1" applyBorder="1" applyAlignment="1">
      <alignment horizontal="center"/>
    </xf>
    <xf numFmtId="2" fontId="13" fillId="0" borderId="0" xfId="6" applyNumberFormat="1" applyFont="1" applyBorder="1"/>
    <xf numFmtId="2" fontId="13" fillId="0" borderId="0" xfId="6" applyNumberFormat="1" applyFont="1"/>
    <xf numFmtId="0" fontId="18" fillId="0" borderId="0" xfId="6" applyFont="1"/>
    <xf numFmtId="2" fontId="17" fillId="0" borderId="0" xfId="6" applyNumberFormat="1" applyFont="1"/>
    <xf numFmtId="1" fontId="18" fillId="0" borderId="46" xfId="6" applyNumberFormat="1" applyFont="1" applyBorder="1" applyAlignment="1">
      <alignment horizontal="center"/>
    </xf>
    <xf numFmtId="3" fontId="17" fillId="0" borderId="68" xfId="6" applyNumberFormat="1" applyFont="1" applyBorder="1" applyAlignment="1">
      <alignment horizontal="center"/>
    </xf>
    <xf numFmtId="0" fontId="17" fillId="0" borderId="0" xfId="6" applyFont="1" applyBorder="1" applyAlignment="1">
      <alignment horizontal="right"/>
    </xf>
    <xf numFmtId="1" fontId="24" fillId="9" borderId="45" xfId="6" applyNumberFormat="1" applyFont="1" applyFill="1" applyBorder="1" applyAlignment="1">
      <alignment horizontal="center"/>
    </xf>
    <xf numFmtId="2" fontId="17" fillId="0" borderId="0" xfId="6" applyNumberFormat="1" applyFont="1" applyBorder="1"/>
    <xf numFmtId="1" fontId="24" fillId="10" borderId="45" xfId="9" applyNumberFormat="1" applyFont="1" applyFill="1" applyBorder="1" applyAlignment="1">
      <alignment horizontal="center"/>
    </xf>
    <xf numFmtId="0" fontId="25" fillId="0" borderId="0" xfId="6" applyFont="1" applyAlignment="1">
      <alignment horizontal="center"/>
    </xf>
    <xf numFmtId="0" fontId="17" fillId="0" borderId="0" xfId="6" applyFont="1"/>
    <xf numFmtId="1" fontId="24" fillId="3" borderId="45" xfId="9" applyNumberFormat="1" applyFont="1" applyFill="1" applyBorder="1" applyAlignment="1">
      <alignment horizontal="center"/>
    </xf>
    <xf numFmtId="0" fontId="26" fillId="0" borderId="15" xfId="6" applyFont="1" applyBorder="1" applyAlignment="1">
      <alignment horizontal="center"/>
    </xf>
    <xf numFmtId="2" fontId="26" fillId="0" borderId="15" xfId="6" applyNumberFormat="1" applyFont="1" applyBorder="1" applyAlignment="1">
      <alignment horizontal="center"/>
    </xf>
    <xf numFmtId="2" fontId="13" fillId="8" borderId="0" xfId="6" applyNumberFormat="1" applyFont="1" applyFill="1" applyBorder="1" applyAlignment="1">
      <alignment horizontal="center" vertical="center"/>
    </xf>
    <xf numFmtId="0" fontId="13" fillId="0" borderId="0" xfId="6" applyFont="1" applyAlignment="1">
      <alignment horizontal="center"/>
    </xf>
    <xf numFmtId="1" fontId="13" fillId="0" borderId="0" xfId="6" applyNumberFormat="1" applyFont="1" applyBorder="1" applyAlignment="1">
      <alignment horizontal="center"/>
    </xf>
    <xf numFmtId="2" fontId="21" fillId="0" borderId="15" xfId="6" applyNumberFormat="1" applyFont="1" applyBorder="1" applyAlignment="1">
      <alignment horizontal="center" vertical="center"/>
    </xf>
    <xf numFmtId="2" fontId="21" fillId="11" borderId="15" xfId="6" applyNumberFormat="1" applyFont="1" applyFill="1" applyBorder="1" applyAlignment="1">
      <alignment horizontal="center" vertical="center"/>
    </xf>
    <xf numFmtId="0" fontId="27" fillId="0" borderId="0" xfId="6" applyFont="1"/>
    <xf numFmtId="0" fontId="13" fillId="0" borderId="0" xfId="6" applyFont="1" applyAlignment="1">
      <alignment horizontal="center" vertical="center"/>
    </xf>
    <xf numFmtId="0" fontId="13" fillId="0" borderId="0" xfId="6" applyFont="1" applyBorder="1" applyAlignment="1">
      <alignment horizontal="center" vertical="center"/>
    </xf>
    <xf numFmtId="0" fontId="15" fillId="0" borderId="0" xfId="6" applyFont="1" applyBorder="1" applyAlignment="1">
      <alignment horizontal="center"/>
    </xf>
    <xf numFmtId="0" fontId="28" fillId="0" borderId="0" xfId="6" applyFont="1" applyBorder="1" applyAlignment="1">
      <alignment horizontal="center"/>
    </xf>
    <xf numFmtId="0" fontId="28" fillId="0" borderId="0" xfId="6" applyFont="1" applyBorder="1" applyAlignment="1">
      <alignment horizontal="center" vertical="center"/>
    </xf>
    <xf numFmtId="0" fontId="17" fillId="0" borderId="0" xfId="6" applyFont="1" applyAlignment="1">
      <alignment horizontal="center"/>
    </xf>
    <xf numFmtId="0" fontId="29" fillId="0" borderId="0" xfId="6" applyFont="1" applyBorder="1" applyAlignment="1">
      <alignment horizontal="center"/>
    </xf>
    <xf numFmtId="49" fontId="17" fillId="0" borderId="15" xfId="6" applyNumberFormat="1" applyFont="1" applyBorder="1" applyAlignment="1">
      <alignment horizontal="center"/>
    </xf>
    <xf numFmtId="0" fontId="23" fillId="0" borderId="0" xfId="6" applyFont="1" applyBorder="1"/>
    <xf numFmtId="0" fontId="23" fillId="0" borderId="0" xfId="6" applyFont="1" applyBorder="1" applyAlignment="1">
      <alignment horizontal="center"/>
    </xf>
    <xf numFmtId="2" fontId="23" fillId="0" borderId="0" xfId="6" applyNumberFormat="1" applyFont="1" applyBorder="1" applyAlignment="1">
      <alignment horizontal="center"/>
    </xf>
    <xf numFmtId="1" fontId="23" fillId="0" borderId="0" xfId="6" applyNumberFormat="1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1" fontId="31" fillId="0" borderId="46" xfId="6" applyNumberFormat="1" applyFont="1" applyBorder="1" applyAlignment="1">
      <alignment horizontal="center"/>
    </xf>
    <xf numFmtId="3" fontId="23" fillId="0" borderId="68" xfId="6" applyNumberFormat="1" applyFont="1" applyBorder="1" applyAlignment="1">
      <alignment horizontal="center"/>
    </xf>
    <xf numFmtId="0" fontId="23" fillId="0" borderId="0" xfId="6" applyFont="1" applyBorder="1" applyAlignment="1">
      <alignment horizontal="right"/>
    </xf>
    <xf numFmtId="1" fontId="32" fillId="9" borderId="45" xfId="6" applyNumberFormat="1" applyFont="1" applyFill="1" applyBorder="1" applyAlignment="1">
      <alignment horizontal="center"/>
    </xf>
    <xf numFmtId="1" fontId="32" fillId="10" borderId="45" xfId="9" applyNumberFormat="1" applyFont="1" applyFill="1" applyBorder="1" applyAlignment="1">
      <alignment horizontal="center"/>
    </xf>
    <xf numFmtId="1" fontId="32" fillId="3" borderId="45" xfId="9" applyNumberFormat="1" applyFont="1" applyFill="1" applyBorder="1" applyAlignment="1">
      <alignment horizontal="center"/>
    </xf>
    <xf numFmtId="0" fontId="23" fillId="0" borderId="0" xfId="6" applyFont="1"/>
    <xf numFmtId="0" fontId="23" fillId="0" borderId="0" xfId="6" applyFont="1" applyAlignment="1">
      <alignment horizontal="center"/>
    </xf>
    <xf numFmtId="0" fontId="19" fillId="0" borderId="0" xfId="6" applyFont="1" applyBorder="1" applyAlignment="1">
      <alignment horizontal="center"/>
    </xf>
    <xf numFmtId="1" fontId="21" fillId="8" borderId="15" xfId="6" applyNumberFormat="1" applyFont="1" applyFill="1" applyBorder="1" applyAlignment="1">
      <alignment horizontal="center" vertical="center"/>
    </xf>
    <xf numFmtId="2" fontId="21" fillId="0" borderId="15" xfId="6" applyNumberFormat="1" applyFont="1" applyBorder="1" applyAlignment="1">
      <alignment horizontal="center"/>
    </xf>
    <xf numFmtId="2" fontId="23" fillId="0" borderId="15" xfId="6" applyNumberFormat="1" applyFont="1" applyBorder="1" applyAlignment="1">
      <alignment horizontal="center"/>
    </xf>
    <xf numFmtId="1" fontId="23" fillId="8" borderId="15" xfId="6" applyNumberFormat="1" applyFont="1" applyFill="1" applyBorder="1" applyAlignment="1">
      <alignment horizontal="center" vertical="center"/>
    </xf>
    <xf numFmtId="2" fontId="13" fillId="0" borderId="19" xfId="6" applyNumberFormat="1" applyFont="1" applyBorder="1" applyAlignment="1">
      <alignment horizontal="center"/>
    </xf>
    <xf numFmtId="0" fontId="21" fillId="0" borderId="15" xfId="6" applyFont="1" applyBorder="1" applyAlignment="1">
      <alignment horizontal="center"/>
    </xf>
    <xf numFmtId="3" fontId="21" fillId="0" borderId="15" xfId="6" applyNumberFormat="1" applyFont="1" applyBorder="1" applyAlignment="1">
      <alignment horizontal="center"/>
    </xf>
    <xf numFmtId="3" fontId="13" fillId="0" borderId="19" xfId="6" applyNumberFormat="1" applyFont="1" applyBorder="1" applyAlignment="1">
      <alignment horizontal="center"/>
    </xf>
    <xf numFmtId="0" fontId="14" fillId="0" borderId="0" xfId="6" applyFont="1" applyBorder="1" applyAlignment="1">
      <alignment horizontal="right"/>
    </xf>
    <xf numFmtId="4" fontId="14" fillId="0" borderId="0" xfId="6" applyNumberFormat="1" applyFont="1" applyBorder="1" applyAlignment="1">
      <alignment horizontal="center"/>
    </xf>
    <xf numFmtId="4" fontId="15" fillId="0" borderId="0" xfId="6" applyNumberFormat="1" applyFont="1" applyBorder="1" applyAlignment="1">
      <alignment horizontal="center"/>
    </xf>
    <xf numFmtId="0" fontId="22" fillId="0" borderId="0" xfId="6" applyFont="1" applyBorder="1" applyAlignment="1">
      <alignment horizontal="center"/>
    </xf>
    <xf numFmtId="2" fontId="21" fillId="8" borderId="33" xfId="6" applyNumberFormat="1" applyFont="1" applyFill="1" applyBorder="1" applyAlignment="1">
      <alignment horizontal="center" vertical="center"/>
    </xf>
    <xf numFmtId="0" fontId="33" fillId="0" borderId="0" xfId="6" applyFont="1" applyBorder="1"/>
    <xf numFmtId="0" fontId="33" fillId="0" borderId="0" xfId="6" applyFont="1" applyBorder="1" applyAlignment="1">
      <alignment horizontal="center"/>
    </xf>
    <xf numFmtId="0" fontId="33" fillId="0" borderId="15" xfId="6" applyFont="1" applyBorder="1" applyAlignment="1">
      <alignment horizontal="center"/>
    </xf>
    <xf numFmtId="0" fontId="35" fillId="0" borderId="15" xfId="6" applyFont="1" applyBorder="1" applyAlignment="1">
      <alignment horizontal="center"/>
    </xf>
    <xf numFmtId="2" fontId="35" fillId="0" borderId="15" xfId="6" applyNumberFormat="1" applyFont="1" applyBorder="1" applyAlignment="1">
      <alignment horizontal="center"/>
    </xf>
    <xf numFmtId="2" fontId="33" fillId="0" borderId="0" xfId="6" applyNumberFormat="1" applyFont="1" applyBorder="1" applyAlignment="1">
      <alignment horizontal="center"/>
    </xf>
    <xf numFmtId="1" fontId="33" fillId="0" borderId="19" xfId="6" applyNumberFormat="1" applyFont="1" applyBorder="1" applyAlignment="1">
      <alignment horizontal="center"/>
    </xf>
    <xf numFmtId="0" fontId="20" fillId="0" borderId="0" xfId="6" applyFont="1" applyAlignment="1">
      <alignment horizontal="center"/>
    </xf>
    <xf numFmtId="0" fontId="39" fillId="0" borderId="17" xfId="11" applyFont="1" applyBorder="1" applyAlignment="1">
      <alignment horizontal="center"/>
    </xf>
    <xf numFmtId="0" fontId="39" fillId="0" borderId="7" xfId="11" applyFont="1" applyBorder="1" applyAlignment="1">
      <alignment horizontal="center"/>
    </xf>
    <xf numFmtId="0" fontId="39" fillId="0" borderId="19" xfId="11" applyFont="1" applyBorder="1" applyAlignment="1">
      <alignment horizontal="center"/>
    </xf>
    <xf numFmtId="0" fontId="39" fillId="0" borderId="0" xfId="11" applyFont="1" applyAlignment="1">
      <alignment horizontal="center"/>
    </xf>
    <xf numFmtId="0" fontId="28" fillId="0" borderId="0" xfId="11" applyFont="1" applyAlignment="1">
      <alignment horizontal="center"/>
    </xf>
    <xf numFmtId="0" fontId="28" fillId="0" borderId="45" xfId="11" applyFont="1" applyBorder="1" applyAlignment="1">
      <alignment horizontal="center" wrapText="1"/>
    </xf>
    <xf numFmtId="0" fontId="28" fillId="0" borderId="45" xfId="11" applyFont="1" applyBorder="1" applyAlignment="1">
      <alignment horizontal="center" vertical="center"/>
    </xf>
    <xf numFmtId="0" fontId="28" fillId="0" borderId="54" xfId="11" applyFont="1" applyBorder="1" applyAlignment="1">
      <alignment vertical="center"/>
    </xf>
    <xf numFmtId="0" fontId="28" fillId="0" borderId="54" xfId="11" applyFont="1" applyBorder="1" applyAlignment="1">
      <alignment horizontal="left" vertical="center"/>
    </xf>
    <xf numFmtId="0" fontId="28" fillId="0" borderId="65" xfId="11" applyFont="1" applyBorder="1" applyAlignment="1">
      <alignment vertical="center"/>
    </xf>
    <xf numFmtId="0" fontId="28" fillId="0" borderId="52" xfId="11" applyFont="1" applyBorder="1" applyAlignment="1">
      <alignment vertical="center"/>
    </xf>
    <xf numFmtId="0" fontId="34" fillId="0" borderId="48" xfId="0" applyFont="1" applyBorder="1" applyAlignment="1">
      <alignment horizontal="center" vertical="center"/>
    </xf>
    <xf numFmtId="0" fontId="34" fillId="0" borderId="60" xfId="0" applyFont="1" applyBorder="1" applyAlignment="1">
      <alignment horizontal="center" vertical="center"/>
    </xf>
    <xf numFmtId="0" fontId="33" fillId="0" borderId="60" xfId="0" applyFont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0" fontId="34" fillId="0" borderId="41" xfId="0" applyFont="1" applyBorder="1" applyAlignment="1">
      <alignment horizontal="center" vertical="center"/>
    </xf>
    <xf numFmtId="0" fontId="33" fillId="0" borderId="41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4" fillId="0" borderId="64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3" fillId="0" borderId="64" xfId="0" applyFont="1" applyBorder="1" applyAlignment="1">
      <alignment horizontal="center" vertical="center"/>
    </xf>
    <xf numFmtId="0" fontId="40" fillId="0" borderId="0" xfId="0" applyFont="1"/>
    <xf numFmtId="0" fontId="33" fillId="0" borderId="0" xfId="0" applyFont="1" applyAlignment="1">
      <alignment horizontal="center" vertical="center"/>
    </xf>
    <xf numFmtId="0" fontId="33" fillId="0" borderId="64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9" fillId="0" borderId="19" xfId="11" applyFont="1" applyBorder="1" applyAlignment="1">
      <alignment vertical="center"/>
    </xf>
    <xf numFmtId="0" fontId="13" fillId="0" borderId="15" xfId="6" applyFont="1" applyBorder="1"/>
    <xf numFmtId="0" fontId="1" fillId="0" borderId="69" xfId="6" applyBorder="1" applyAlignment="1">
      <alignment horizontal="center" vertical="center"/>
    </xf>
    <xf numFmtId="0" fontId="41" fillId="0" borderId="46" xfId="12" applyFont="1" applyBorder="1" applyAlignment="1">
      <alignment horizontal="center" vertical="center"/>
    </xf>
    <xf numFmtId="0" fontId="1" fillId="0" borderId="0" xfId="6" applyBorder="1"/>
    <xf numFmtId="0" fontId="1" fillId="0" borderId="69" xfId="6" applyBorder="1" applyAlignment="1">
      <alignment horizontal="center" vertical="center" wrapText="1"/>
    </xf>
    <xf numFmtId="0" fontId="1" fillId="0" borderId="69" xfId="6" applyBorder="1" applyAlignment="1">
      <alignment vertical="center" wrapText="1"/>
    </xf>
    <xf numFmtId="0" fontId="41" fillId="0" borderId="69" xfId="12" applyFont="1" applyBorder="1" applyAlignment="1">
      <alignment horizontal="center" vertical="center"/>
    </xf>
    <xf numFmtId="0" fontId="41" fillId="0" borderId="53" xfId="12" applyFont="1" applyBorder="1" applyAlignment="1">
      <alignment horizontal="left"/>
    </xf>
    <xf numFmtId="0" fontId="41" fillId="0" borderId="41" xfId="12" applyFont="1" applyBorder="1" applyAlignment="1">
      <alignment horizontal="left"/>
    </xf>
    <xf numFmtId="0" fontId="41" fillId="0" borderId="25" xfId="12" applyFont="1" applyBorder="1" applyAlignment="1">
      <alignment horizontal="center"/>
    </xf>
    <xf numFmtId="0" fontId="41" fillId="8" borderId="24" xfId="12" applyFont="1" applyFill="1" applyBorder="1" applyAlignment="1">
      <alignment horizontal="center"/>
    </xf>
    <xf numFmtId="0" fontId="41" fillId="0" borderId="24" xfId="12" applyFont="1" applyBorder="1" applyAlignment="1">
      <alignment horizontal="center"/>
    </xf>
    <xf numFmtId="0" fontId="41" fillId="8" borderId="22" xfId="12" applyFont="1" applyFill="1" applyBorder="1" applyAlignment="1">
      <alignment horizontal="center"/>
    </xf>
    <xf numFmtId="0" fontId="41" fillId="8" borderId="7" xfId="12" applyFont="1" applyFill="1" applyBorder="1" applyAlignment="1">
      <alignment horizontal="center"/>
    </xf>
    <xf numFmtId="0" fontId="41" fillId="8" borderId="41" xfId="12" applyFont="1" applyFill="1" applyBorder="1" applyAlignment="1">
      <alignment horizontal="left"/>
    </xf>
    <xf numFmtId="3" fontId="41" fillId="0" borderId="19" xfId="12" applyNumberFormat="1" applyFont="1" applyBorder="1" applyAlignment="1">
      <alignment horizontal="center" vertical="center"/>
    </xf>
    <xf numFmtId="3" fontId="41" fillId="0" borderId="35" xfId="12" applyNumberFormat="1" applyFont="1" applyBorder="1" applyAlignment="1">
      <alignment horizontal="center" vertical="center"/>
    </xf>
    <xf numFmtId="3" fontId="41" fillId="0" borderId="13" xfId="12" applyNumberFormat="1" applyFont="1" applyBorder="1" applyAlignment="1">
      <alignment horizontal="center" vertical="center"/>
    </xf>
    <xf numFmtId="0" fontId="41" fillId="0" borderId="30" xfId="12" applyFont="1" applyBorder="1" applyAlignment="1">
      <alignment horizontal="center" vertical="center"/>
    </xf>
    <xf numFmtId="0" fontId="41" fillId="0" borderId="13" xfId="12" applyFont="1" applyBorder="1" applyAlignment="1">
      <alignment horizontal="center" vertical="center"/>
    </xf>
    <xf numFmtId="3" fontId="41" fillId="0" borderId="15" xfId="6" applyNumberFormat="1" applyFont="1" applyBorder="1" applyAlignment="1">
      <alignment horizontal="center" vertical="center"/>
    </xf>
    <xf numFmtId="3" fontId="41" fillId="0" borderId="63" xfId="6" applyNumberFormat="1" applyFont="1" applyBorder="1" applyAlignment="1">
      <alignment horizontal="center" vertical="center"/>
    </xf>
    <xf numFmtId="3" fontId="41" fillId="0" borderId="15" xfId="12" applyNumberFormat="1" applyFont="1" applyBorder="1" applyAlignment="1">
      <alignment horizontal="center" vertical="center"/>
    </xf>
    <xf numFmtId="0" fontId="41" fillId="0" borderId="63" xfId="12" applyFont="1" applyBorder="1" applyAlignment="1">
      <alignment horizontal="center" vertical="center"/>
    </xf>
    <xf numFmtId="0" fontId="41" fillId="0" borderId="15" xfId="12" applyFont="1" applyBorder="1" applyAlignment="1">
      <alignment horizontal="center" vertical="center"/>
    </xf>
    <xf numFmtId="0" fontId="41" fillId="0" borderId="58" xfId="12" applyFont="1" applyBorder="1" applyAlignment="1">
      <alignment horizontal="left"/>
    </xf>
    <xf numFmtId="3" fontId="41" fillId="0" borderId="63" xfId="12" applyNumberFormat="1" applyFont="1" applyBorder="1" applyAlignment="1">
      <alignment horizontal="center" vertical="center"/>
    </xf>
    <xf numFmtId="4" fontId="41" fillId="0" borderId="15" xfId="12" applyNumberFormat="1" applyFont="1" applyBorder="1" applyAlignment="1">
      <alignment horizontal="center" vertical="center"/>
    </xf>
    <xf numFmtId="3" fontId="1" fillId="0" borderId="63" xfId="6" applyNumberFormat="1" applyBorder="1"/>
    <xf numFmtId="3" fontId="1" fillId="0" borderId="0" xfId="6" applyNumberFormat="1" applyBorder="1"/>
    <xf numFmtId="0" fontId="1" fillId="0" borderId="8" xfId="6" applyBorder="1"/>
    <xf numFmtId="0" fontId="1" fillId="0" borderId="7" xfId="6" applyBorder="1"/>
    <xf numFmtId="3" fontId="41" fillId="0" borderId="17" xfId="12" applyNumberFormat="1" applyFont="1" applyBorder="1" applyAlignment="1">
      <alignment horizontal="center" vertical="center"/>
    </xf>
    <xf numFmtId="0" fontId="41" fillId="0" borderId="42" xfId="12" applyFont="1" applyBorder="1" applyAlignment="1">
      <alignment horizontal="center" vertical="center"/>
    </xf>
    <xf numFmtId="0" fontId="41" fillId="0" borderId="17" xfId="12" applyFont="1" applyBorder="1" applyAlignment="1">
      <alignment horizontal="center" vertical="center"/>
    </xf>
    <xf numFmtId="4" fontId="41" fillId="0" borderId="17" xfId="12" applyNumberFormat="1" applyFont="1" applyBorder="1" applyAlignment="1">
      <alignment horizontal="center" vertical="center"/>
    </xf>
    <xf numFmtId="3" fontId="41" fillId="0" borderId="42" xfId="12" applyNumberFormat="1" applyFont="1" applyBorder="1" applyAlignment="1">
      <alignment horizontal="center" vertical="center"/>
    </xf>
    <xf numFmtId="3" fontId="41" fillId="0" borderId="24" xfId="12" applyNumberFormat="1" applyFont="1" applyBorder="1" applyAlignment="1">
      <alignment horizontal="center" vertical="center"/>
    </xf>
    <xf numFmtId="0" fontId="41" fillId="0" borderId="22" xfId="12" applyFont="1" applyBorder="1" applyAlignment="1">
      <alignment horizontal="center" vertical="center"/>
    </xf>
    <xf numFmtId="0" fontId="41" fillId="0" borderId="24" xfId="12" applyFont="1" applyBorder="1" applyAlignment="1">
      <alignment horizontal="center" vertical="center"/>
    </xf>
    <xf numFmtId="0" fontId="41" fillId="0" borderId="67" xfId="12" applyFont="1" applyBorder="1" applyAlignment="1">
      <alignment horizontal="left"/>
    </xf>
    <xf numFmtId="3" fontId="41" fillId="0" borderId="69" xfId="12" applyNumberFormat="1" applyFont="1" applyBorder="1" applyAlignment="1">
      <alignment horizontal="center" vertical="center"/>
    </xf>
    <xf numFmtId="4" fontId="41" fillId="0" borderId="69" xfId="12" applyNumberFormat="1" applyFont="1" applyBorder="1" applyAlignment="1">
      <alignment horizontal="center" vertical="center"/>
    </xf>
    <xf numFmtId="1" fontId="41" fillId="0" borderId="72" xfId="12" applyNumberFormat="1" applyFont="1" applyBorder="1" applyAlignment="1">
      <alignment horizontal="center" vertical="center"/>
    </xf>
    <xf numFmtId="1" fontId="41" fillId="0" borderId="71" xfId="12" applyNumberFormat="1" applyFont="1" applyBorder="1" applyAlignment="1">
      <alignment horizontal="center" vertical="center"/>
    </xf>
    <xf numFmtId="0" fontId="41" fillId="0" borderId="46" xfId="12" applyFont="1" applyBorder="1" applyAlignment="1">
      <alignment horizontal="left" vertical="center"/>
    </xf>
    <xf numFmtId="0" fontId="41" fillId="0" borderId="0" xfId="12" applyFont="1" applyAlignment="1">
      <alignment horizontal="left" vertical="center"/>
    </xf>
    <xf numFmtId="1" fontId="41" fillId="0" borderId="0" xfId="12" applyNumberFormat="1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left" vertical="center"/>
    </xf>
    <xf numFmtId="0" fontId="44" fillId="0" borderId="0" xfId="0" applyFont="1" applyAlignment="1">
      <alignment vertical="center"/>
    </xf>
    <xf numFmtId="0" fontId="11" fillId="0" borderId="45" xfId="6" applyFont="1" applyBorder="1" applyAlignment="1">
      <alignment horizontal="center" vertical="center"/>
    </xf>
    <xf numFmtId="1" fontId="12" fillId="8" borderId="34" xfId="2" applyNumberFormat="1" applyFont="1" applyFill="1" applyBorder="1" applyAlignment="1">
      <alignment horizontal="center"/>
    </xf>
    <xf numFmtId="0" fontId="1" fillId="0" borderId="65" xfId="6" applyBorder="1" applyAlignment="1">
      <alignment horizontal="center" vertical="center" wrapText="1"/>
    </xf>
    <xf numFmtId="0" fontId="1" fillId="0" borderId="65" xfId="6" applyBorder="1" applyAlignment="1">
      <alignment horizontal="center" vertical="center"/>
    </xf>
    <xf numFmtId="1" fontId="1" fillId="0" borderId="65" xfId="6" applyNumberFormat="1" applyBorder="1" applyAlignment="1">
      <alignment horizontal="center" vertical="center"/>
    </xf>
    <xf numFmtId="0" fontId="2" fillId="0" borderId="46" xfId="2" applyFont="1" applyBorder="1" applyAlignment="1">
      <alignment horizontal="center" vertical="center"/>
    </xf>
    <xf numFmtId="0" fontId="1" fillId="8" borderId="1" xfId="2" applyFill="1" applyBorder="1" applyAlignment="1">
      <alignment vertical="center" wrapText="1"/>
    </xf>
    <xf numFmtId="0" fontId="1" fillId="8" borderId="2" xfId="2" applyFill="1" applyBorder="1" applyAlignment="1">
      <alignment vertical="center" wrapText="1"/>
    </xf>
    <xf numFmtId="164" fontId="1" fillId="0" borderId="50" xfId="2" applyNumberFormat="1" applyBorder="1" applyAlignment="1">
      <alignment horizontal="center"/>
    </xf>
    <xf numFmtId="2" fontId="1" fillId="0" borderId="8" xfId="2" applyNumberFormat="1" applyBorder="1" applyAlignment="1">
      <alignment horizontal="center"/>
    </xf>
    <xf numFmtId="2" fontId="1" fillId="8" borderId="51" xfId="2" applyNumberFormat="1" applyFill="1" applyBorder="1" applyAlignment="1">
      <alignment horizontal="center" vertical="center"/>
    </xf>
    <xf numFmtId="0" fontId="25" fillId="8" borderId="19" xfId="2" applyFont="1" applyFill="1" applyBorder="1" applyAlignment="1">
      <alignment horizontal="center"/>
    </xf>
    <xf numFmtId="166" fontId="25" fillId="8" borderId="19" xfId="2" applyNumberFormat="1" applyFont="1" applyFill="1" applyBorder="1" applyAlignment="1">
      <alignment horizontal="center"/>
    </xf>
    <xf numFmtId="166" fontId="25" fillId="8" borderId="35" xfId="2" applyNumberFormat="1" applyFont="1" applyFill="1" applyBorder="1" applyAlignment="1">
      <alignment horizontal="center"/>
    </xf>
    <xf numFmtId="2" fontId="25" fillId="8" borderId="19" xfId="2" applyNumberFormat="1" applyFont="1" applyFill="1" applyBorder="1" applyAlignment="1">
      <alignment horizontal="center"/>
    </xf>
    <xf numFmtId="2" fontId="25" fillId="8" borderId="35" xfId="2" applyNumberFormat="1" applyFont="1" applyFill="1" applyBorder="1" applyAlignment="1">
      <alignment horizontal="center"/>
    </xf>
    <xf numFmtId="1" fontId="25" fillId="8" borderId="19" xfId="2" applyNumberFormat="1" applyFont="1" applyFill="1" applyBorder="1" applyAlignment="1">
      <alignment horizontal="center"/>
    </xf>
    <xf numFmtId="1" fontId="25" fillId="8" borderId="34" xfId="2" applyNumberFormat="1" applyFont="1" applyFill="1" applyBorder="1" applyAlignment="1">
      <alignment horizontal="center"/>
    </xf>
    <xf numFmtId="165" fontId="25" fillId="8" borderId="31" xfId="2" applyNumberFormat="1" applyFont="1" applyFill="1" applyBorder="1" applyAlignment="1">
      <alignment horizontal="center"/>
    </xf>
    <xf numFmtId="165" fontId="25" fillId="8" borderId="19" xfId="2" applyNumberFormat="1" applyFont="1" applyFill="1" applyBorder="1" applyAlignment="1">
      <alignment horizontal="center"/>
    </xf>
    <xf numFmtId="165" fontId="25" fillId="8" borderId="34" xfId="2" applyNumberFormat="1" applyFont="1" applyFill="1" applyBorder="1" applyAlignment="1">
      <alignment horizontal="center"/>
    </xf>
    <xf numFmtId="3" fontId="25" fillId="8" borderId="57" xfId="2" applyNumberFormat="1" applyFont="1" applyFill="1" applyBorder="1" applyAlignment="1">
      <alignment horizontal="center"/>
    </xf>
    <xf numFmtId="2" fontId="25" fillId="8" borderId="55" xfId="2" applyNumberFormat="1" applyFont="1" applyFill="1" applyBorder="1" applyAlignment="1">
      <alignment horizontal="center"/>
    </xf>
    <xf numFmtId="3" fontId="25" fillId="8" borderId="19" xfId="2" applyNumberFormat="1" applyFont="1" applyFill="1" applyBorder="1" applyAlignment="1">
      <alignment horizontal="center"/>
    </xf>
    <xf numFmtId="164" fontId="25" fillId="8" borderId="19" xfId="2" applyNumberFormat="1" applyFont="1" applyFill="1" applyBorder="1" applyAlignment="1">
      <alignment horizontal="center"/>
    </xf>
    <xf numFmtId="3" fontId="25" fillId="8" borderId="34" xfId="2" applyNumberFormat="1" applyFont="1" applyFill="1" applyBorder="1" applyAlignment="1">
      <alignment horizontal="center"/>
    </xf>
    <xf numFmtId="0" fontId="25" fillId="8" borderId="56" xfId="2" applyFont="1" applyFill="1" applyBorder="1"/>
    <xf numFmtId="0" fontId="25" fillId="0" borderId="0" xfId="2" applyFont="1"/>
    <xf numFmtId="0" fontId="5" fillId="8" borderId="19" xfId="2" applyFont="1" applyFill="1" applyBorder="1" applyAlignment="1">
      <alignment horizontal="center"/>
    </xf>
    <xf numFmtId="166" fontId="5" fillId="8" borderId="19" xfId="2" applyNumberFormat="1" applyFont="1" applyFill="1" applyBorder="1" applyAlignment="1">
      <alignment horizontal="center"/>
    </xf>
    <xf numFmtId="166" fontId="5" fillId="8" borderId="35" xfId="2" applyNumberFormat="1" applyFont="1" applyFill="1" applyBorder="1" applyAlignment="1">
      <alignment horizontal="center"/>
    </xf>
    <xf numFmtId="2" fontId="5" fillId="8" borderId="19" xfId="2" applyNumberFormat="1" applyFont="1" applyFill="1" applyBorder="1" applyAlignment="1">
      <alignment horizontal="center"/>
    </xf>
    <xf numFmtId="2" fontId="5" fillId="8" borderId="35" xfId="2" applyNumberFormat="1" applyFont="1" applyFill="1" applyBorder="1" applyAlignment="1">
      <alignment horizontal="center"/>
    </xf>
    <xf numFmtId="1" fontId="5" fillId="8" borderId="19" xfId="2" applyNumberFormat="1" applyFont="1" applyFill="1" applyBorder="1" applyAlignment="1">
      <alignment horizontal="center"/>
    </xf>
    <xf numFmtId="1" fontId="5" fillId="8" borderId="34" xfId="2" applyNumberFormat="1" applyFont="1" applyFill="1" applyBorder="1" applyAlignment="1">
      <alignment horizontal="center"/>
    </xf>
    <xf numFmtId="165" fontId="5" fillId="8" borderId="19" xfId="2" applyNumberFormat="1" applyFont="1" applyFill="1" applyBorder="1" applyAlignment="1">
      <alignment horizontal="center"/>
    </xf>
    <xf numFmtId="165" fontId="5" fillId="8" borderId="34" xfId="2" applyNumberFormat="1" applyFont="1" applyFill="1" applyBorder="1" applyAlignment="1">
      <alignment horizontal="center"/>
    </xf>
    <xf numFmtId="3" fontId="5" fillId="8" borderId="57" xfId="2" applyNumberFormat="1" applyFont="1" applyFill="1" applyBorder="1" applyAlignment="1">
      <alignment horizontal="center"/>
    </xf>
    <xf numFmtId="2" fontId="5" fillId="8" borderId="55" xfId="2" applyNumberFormat="1" applyFont="1" applyFill="1" applyBorder="1" applyAlignment="1">
      <alignment horizontal="center"/>
    </xf>
    <xf numFmtId="3" fontId="5" fillId="8" borderId="19" xfId="2" applyNumberFormat="1" applyFont="1" applyFill="1" applyBorder="1" applyAlignment="1">
      <alignment horizontal="center"/>
    </xf>
    <xf numFmtId="164" fontId="5" fillId="8" borderId="19" xfId="2" applyNumberFormat="1" applyFont="1" applyFill="1" applyBorder="1" applyAlignment="1">
      <alignment horizontal="center"/>
    </xf>
    <xf numFmtId="3" fontId="5" fillId="8" borderId="34" xfId="2" applyNumberFormat="1" applyFont="1" applyFill="1" applyBorder="1" applyAlignment="1">
      <alignment horizontal="center"/>
    </xf>
    <xf numFmtId="0" fontId="5" fillId="8" borderId="56" xfId="2" applyFont="1" applyFill="1" applyBorder="1"/>
    <xf numFmtId="0" fontId="5" fillId="0" borderId="0" xfId="2" applyFont="1"/>
    <xf numFmtId="0" fontId="1" fillId="0" borderId="7" xfId="4" applyBorder="1" applyAlignment="1">
      <alignment horizontal="center"/>
    </xf>
    <xf numFmtId="166" fontId="6" fillId="0" borderId="7" xfId="4" applyNumberFormat="1" applyFont="1" applyBorder="1"/>
    <xf numFmtId="166" fontId="1" fillId="0" borderId="8" xfId="4" applyNumberFormat="1" applyBorder="1"/>
    <xf numFmtId="2" fontId="6" fillId="0" borderId="7" xfId="4" applyNumberFormat="1" applyFont="1" applyBorder="1"/>
    <xf numFmtId="2" fontId="1" fillId="0" borderId="8" xfId="4" applyNumberFormat="1" applyBorder="1"/>
    <xf numFmtId="1" fontId="6" fillId="0" borderId="7" xfId="4" applyNumberFormat="1" applyFont="1" applyBorder="1"/>
    <xf numFmtId="2" fontId="1" fillId="0" borderId="16" xfId="4" applyNumberFormat="1" applyBorder="1"/>
    <xf numFmtId="2" fontId="1" fillId="0" borderId="23" xfId="2" applyNumberFormat="1" applyBorder="1" applyAlignment="1">
      <alignment horizontal="center" vertical="center"/>
    </xf>
    <xf numFmtId="3" fontId="1" fillId="0" borderId="24" xfId="2" applyNumberFormat="1" applyBorder="1" applyAlignment="1">
      <alignment horizontal="center" vertical="center"/>
    </xf>
    <xf numFmtId="2" fontId="1" fillId="0" borderId="24" xfId="2" applyNumberFormat="1" applyBorder="1" applyAlignment="1">
      <alignment horizontal="center" vertical="center"/>
    </xf>
    <xf numFmtId="1" fontId="1" fillId="0" borderId="24" xfId="2" applyNumberFormat="1" applyBorder="1" applyAlignment="1">
      <alignment horizontal="center" vertical="center"/>
    </xf>
    <xf numFmtId="3" fontId="1" fillId="0" borderId="27" xfId="2" applyNumberFormat="1" applyBorder="1" applyAlignment="1">
      <alignment horizontal="center" vertical="center"/>
    </xf>
    <xf numFmtId="164" fontId="1" fillId="0" borderId="67" xfId="4" applyNumberFormat="1" applyBorder="1" applyAlignment="1">
      <alignment horizontal="center" vertical="center"/>
    </xf>
    <xf numFmtId="0" fontId="1" fillId="0" borderId="0" xfId="2" applyAlignment="1">
      <alignment horizontal="center" vertical="center"/>
    </xf>
    <xf numFmtId="0" fontId="1" fillId="0" borderId="0" xfId="4" applyAlignment="1">
      <alignment horizontal="right"/>
    </xf>
    <xf numFmtId="2" fontId="1" fillId="0" borderId="0" xfId="2" applyNumberFormat="1" applyBorder="1" applyAlignment="1">
      <alignment horizontal="center"/>
    </xf>
    <xf numFmtId="3" fontId="1" fillId="0" borderId="0" xfId="2" applyNumberFormat="1" applyBorder="1" applyAlignment="1">
      <alignment horizontal="center"/>
    </xf>
    <xf numFmtId="1" fontId="1" fillId="0" borderId="0" xfId="2" applyNumberFormat="1" applyBorder="1" applyAlignment="1">
      <alignment horizontal="center"/>
    </xf>
    <xf numFmtId="164" fontId="1" fillId="0" borderId="0" xfId="4" applyNumberFormat="1" applyAlignment="1">
      <alignment horizontal="left"/>
    </xf>
    <xf numFmtId="165" fontId="5" fillId="8" borderId="31" xfId="2" applyNumberFormat="1" applyFont="1" applyFill="1" applyBorder="1" applyAlignment="1">
      <alignment horizontal="center"/>
    </xf>
    <xf numFmtId="0" fontId="5" fillId="8" borderId="34" xfId="2" applyFont="1" applyFill="1" applyBorder="1" applyAlignment="1">
      <alignment horizontal="center"/>
    </xf>
    <xf numFmtId="164" fontId="5" fillId="0" borderId="56" xfId="4" applyNumberFormat="1" applyFont="1" applyBorder="1" applyAlignment="1">
      <alignment horizontal="left"/>
    </xf>
    <xf numFmtId="1" fontId="6" fillId="0" borderId="42" xfId="1" applyNumberFormat="1" applyFont="1" applyBorder="1" applyAlignment="1">
      <alignment horizontal="center" vertical="center"/>
    </xf>
    <xf numFmtId="0" fontId="41" fillId="0" borderId="49" xfId="13" applyFont="1" applyBorder="1" applyAlignment="1">
      <alignment vertical="center"/>
    </xf>
    <xf numFmtId="0" fontId="41" fillId="0" borderId="7" xfId="13" applyFont="1" applyBorder="1" applyAlignment="1">
      <alignment vertical="center" wrapText="1"/>
    </xf>
    <xf numFmtId="0" fontId="41" fillId="0" borderId="8" xfId="13" applyFont="1" applyBorder="1" applyAlignment="1">
      <alignment vertical="center" wrapText="1"/>
    </xf>
    <xf numFmtId="0" fontId="41" fillId="0" borderId="50" xfId="13" applyFont="1" applyBorder="1" applyAlignment="1">
      <alignment horizontal="left" vertical="center"/>
    </xf>
    <xf numFmtId="0" fontId="41" fillId="0" borderId="4" xfId="13" applyFont="1" applyBorder="1" applyAlignment="1">
      <alignment horizontal="center"/>
    </xf>
    <xf numFmtId="0" fontId="45" fillId="0" borderId="0" xfId="6" applyFont="1"/>
    <xf numFmtId="0" fontId="41" fillId="0" borderId="0" xfId="6" applyFont="1"/>
    <xf numFmtId="0" fontId="41" fillId="0" borderId="0" xfId="13" applyFont="1"/>
    <xf numFmtId="0" fontId="41" fillId="0" borderId="6" xfId="13" applyFont="1" applyBorder="1" applyAlignment="1">
      <alignment vertical="center"/>
    </xf>
    <xf numFmtId="0" fontId="41" fillId="0" borderId="7" xfId="13" applyFont="1" applyBorder="1" applyAlignment="1">
      <alignment horizontal="center" vertical="center" wrapText="1"/>
    </xf>
    <xf numFmtId="0" fontId="41" fillId="0" borderId="20" xfId="13" applyFont="1" applyBorder="1" applyAlignment="1">
      <alignment vertical="center"/>
    </xf>
    <xf numFmtId="49" fontId="41" fillId="0" borderId="21" xfId="13" applyNumberFormat="1" applyFont="1" applyBorder="1" applyAlignment="1">
      <alignment vertical="center" wrapText="1"/>
    </xf>
    <xf numFmtId="49" fontId="41" fillId="0" borderId="1" xfId="13" applyNumberFormat="1" applyFont="1" applyBorder="1" applyAlignment="1">
      <alignment vertical="center" wrapText="1"/>
    </xf>
    <xf numFmtId="0" fontId="41" fillId="0" borderId="64" xfId="13" applyFont="1" applyBorder="1" applyAlignment="1">
      <alignment horizontal="left" vertical="center"/>
    </xf>
    <xf numFmtId="0" fontId="41" fillId="0" borderId="3" xfId="13" applyFont="1" applyBorder="1" applyAlignment="1">
      <alignment horizontal="center"/>
    </xf>
    <xf numFmtId="49" fontId="41" fillId="0" borderId="37" xfId="13" applyNumberFormat="1" applyFont="1" applyBorder="1" applyAlignment="1">
      <alignment horizontal="center" vertical="center"/>
    </xf>
    <xf numFmtId="49" fontId="46" fillId="0" borderId="37" xfId="13" applyNumberFormat="1" applyFont="1" applyBorder="1" applyAlignment="1">
      <alignment horizontal="center" vertical="center"/>
    </xf>
    <xf numFmtId="49" fontId="46" fillId="0" borderId="40" xfId="13" applyNumberFormat="1" applyFont="1" applyBorder="1" applyAlignment="1">
      <alignment horizontal="center" vertical="center"/>
    </xf>
    <xf numFmtId="49" fontId="46" fillId="0" borderId="49" xfId="13" applyNumberFormat="1" applyFont="1" applyBorder="1" applyAlignment="1">
      <alignment horizontal="center" vertical="center"/>
    </xf>
    <xf numFmtId="49" fontId="46" fillId="0" borderId="6" xfId="13" applyNumberFormat="1" applyFont="1" applyBorder="1" applyAlignment="1">
      <alignment horizontal="center" vertical="center"/>
    </xf>
    <xf numFmtId="0" fontId="47" fillId="0" borderId="19" xfId="13" applyFont="1" applyBorder="1" applyAlignment="1">
      <alignment horizontal="center" vertical="center" textRotation="90" wrapText="1"/>
    </xf>
    <xf numFmtId="0" fontId="41" fillId="0" borderId="56" xfId="13" applyFont="1" applyBorder="1" applyAlignment="1">
      <alignment horizontal="center" vertical="center" textRotation="90" wrapText="1"/>
    </xf>
    <xf numFmtId="0" fontId="41" fillId="0" borderId="77" xfId="13" applyFont="1" applyBorder="1" applyAlignment="1">
      <alignment vertical="center"/>
    </xf>
    <xf numFmtId="49" fontId="41" fillId="0" borderId="13" xfId="13" applyNumberFormat="1" applyFont="1" applyBorder="1" applyAlignment="1">
      <alignment vertical="center" wrapText="1"/>
    </xf>
    <xf numFmtId="49" fontId="41" fillId="0" borderId="53" xfId="13" applyNumberFormat="1" applyFont="1" applyBorder="1" applyAlignment="1">
      <alignment vertical="center" wrapText="1"/>
    </xf>
    <xf numFmtId="0" fontId="41" fillId="0" borderId="54" xfId="13" applyFont="1" applyBorder="1" applyAlignment="1">
      <alignment horizontal="left" vertical="center"/>
    </xf>
    <xf numFmtId="1" fontId="41" fillId="0" borderId="33" xfId="13" applyNumberFormat="1" applyFont="1" applyBorder="1" applyAlignment="1">
      <alignment horizontal="center" vertical="center"/>
    </xf>
    <xf numFmtId="1" fontId="46" fillId="0" borderId="33" xfId="13" applyNumberFormat="1" applyFont="1" applyBorder="1" applyAlignment="1">
      <alignment horizontal="center" vertical="center"/>
    </xf>
    <xf numFmtId="0" fontId="46" fillId="0" borderId="63" xfId="13" applyFont="1" applyBorder="1"/>
    <xf numFmtId="1" fontId="46" fillId="0" borderId="36" xfId="13" applyNumberFormat="1" applyFont="1" applyBorder="1" applyAlignment="1">
      <alignment horizontal="center" vertical="center"/>
    </xf>
    <xf numFmtId="1" fontId="47" fillId="0" borderId="15" xfId="13" applyNumberFormat="1" applyFont="1" applyBorder="1" applyAlignment="1">
      <alignment horizontal="center" vertical="center"/>
    </xf>
    <xf numFmtId="1" fontId="48" fillId="0" borderId="56" xfId="13" applyNumberFormat="1" applyFont="1" applyBorder="1" applyAlignment="1">
      <alignment horizontal="center" vertical="center"/>
    </xf>
    <xf numFmtId="0" fontId="41" fillId="0" borderId="32" xfId="13" applyFont="1" applyBorder="1" applyAlignment="1">
      <alignment horizontal="center" vertical="center"/>
    </xf>
    <xf numFmtId="49" fontId="41" fillId="0" borderId="19" xfId="13" applyNumberFormat="1" applyFont="1" applyBorder="1" applyAlignment="1">
      <alignment horizontal="center" vertical="center"/>
    </xf>
    <xf numFmtId="0" fontId="41" fillId="0" borderId="19" xfId="13" applyFont="1" applyBorder="1" applyAlignment="1">
      <alignment horizontal="center" vertical="center"/>
    </xf>
    <xf numFmtId="0" fontId="41" fillId="0" borderId="56" xfId="13" applyFont="1" applyBorder="1" applyAlignment="1">
      <alignment horizontal="center" vertical="center"/>
    </xf>
    <xf numFmtId="0" fontId="49" fillId="0" borderId="57" xfId="14" applyNumberFormat="1" applyFont="1" applyFill="1" applyBorder="1" applyAlignment="1" applyProtection="1">
      <alignment horizontal="center" vertical="center"/>
    </xf>
    <xf numFmtId="165" fontId="46" fillId="0" borderId="33" xfId="13" applyNumberFormat="1" applyFont="1" applyBorder="1" applyAlignment="1">
      <alignment horizontal="center" vertical="center"/>
    </xf>
    <xf numFmtId="165" fontId="46" fillId="0" borderId="36" xfId="13" applyNumberFormat="1" applyFont="1" applyBorder="1" applyAlignment="1">
      <alignment horizontal="center" vertical="center"/>
    </xf>
    <xf numFmtId="1" fontId="41" fillId="0" borderId="59" xfId="13" applyNumberFormat="1" applyFont="1" applyBorder="1" applyAlignment="1">
      <alignment horizontal="center" vertical="center"/>
    </xf>
    <xf numFmtId="1" fontId="41" fillId="0" borderId="36" xfId="13" applyNumberFormat="1" applyFont="1" applyBorder="1" applyAlignment="1">
      <alignment horizontal="center" vertical="center"/>
    </xf>
    <xf numFmtId="165" fontId="41" fillId="0" borderId="15" xfId="13" applyNumberFormat="1" applyFont="1" applyBorder="1" applyAlignment="1">
      <alignment horizontal="center" vertical="center"/>
    </xf>
    <xf numFmtId="1" fontId="41" fillId="0" borderId="56" xfId="13" applyNumberFormat="1" applyFont="1" applyBorder="1" applyAlignment="1">
      <alignment horizontal="center" vertical="center"/>
    </xf>
    <xf numFmtId="1" fontId="46" fillId="0" borderId="19" xfId="13" applyNumberFormat="1" applyFont="1" applyBorder="1" applyAlignment="1">
      <alignment horizontal="center" vertical="center"/>
    </xf>
    <xf numFmtId="0" fontId="41" fillId="0" borderId="57" xfId="14" applyNumberFormat="1" applyFont="1" applyFill="1" applyBorder="1" applyAlignment="1" applyProtection="1">
      <alignment horizontal="left" vertical="center"/>
    </xf>
    <xf numFmtId="1" fontId="46" fillId="0" borderId="63" xfId="13" applyNumberFormat="1" applyFont="1" applyBorder="1" applyAlignment="1">
      <alignment horizontal="center" vertical="center"/>
    </xf>
    <xf numFmtId="1" fontId="46" fillId="0" borderId="59" xfId="13" applyNumberFormat="1" applyFont="1" applyBorder="1" applyAlignment="1">
      <alignment horizontal="center" vertical="center"/>
    </xf>
    <xf numFmtId="0" fontId="41" fillId="0" borderId="36" xfId="13" applyFont="1" applyBorder="1" applyAlignment="1">
      <alignment horizontal="center" vertical="center"/>
    </xf>
    <xf numFmtId="49" fontId="41" fillId="0" borderId="15" xfId="13" applyNumberFormat="1" applyFont="1" applyBorder="1" applyAlignment="1">
      <alignment horizontal="center" vertical="center"/>
    </xf>
    <xf numFmtId="165" fontId="41" fillId="0" borderId="33" xfId="13" applyNumberFormat="1" applyFont="1" applyBorder="1" applyAlignment="1">
      <alignment horizontal="center" vertical="center"/>
    </xf>
    <xf numFmtId="165" fontId="47" fillId="0" borderId="15" xfId="13" applyNumberFormat="1" applyFont="1" applyBorder="1" applyAlignment="1">
      <alignment horizontal="center" vertical="center"/>
    </xf>
    <xf numFmtId="165" fontId="46" fillId="0" borderId="19" xfId="13" applyNumberFormat="1" applyFont="1" applyBorder="1" applyAlignment="1">
      <alignment horizontal="center" vertical="center"/>
    </xf>
    <xf numFmtId="2" fontId="41" fillId="0" borderId="33" xfId="13" applyNumberFormat="1" applyFont="1" applyBorder="1" applyAlignment="1">
      <alignment horizontal="center" vertical="center"/>
    </xf>
    <xf numFmtId="2" fontId="46" fillId="0" borderId="59" xfId="13" applyNumberFormat="1" applyFont="1" applyBorder="1" applyAlignment="1">
      <alignment horizontal="center" vertical="center"/>
    </xf>
    <xf numFmtId="2" fontId="46" fillId="0" borderId="33" xfId="13" applyNumberFormat="1" applyFont="1" applyBorder="1" applyAlignment="1">
      <alignment horizontal="center" vertical="center"/>
    </xf>
    <xf numFmtId="2" fontId="46" fillId="0" borderId="36" xfId="13" applyNumberFormat="1" applyFont="1" applyBorder="1" applyAlignment="1">
      <alignment horizontal="center" vertical="center"/>
    </xf>
    <xf numFmtId="49" fontId="41" fillId="0" borderId="15" xfId="14" quotePrefix="1" applyNumberFormat="1" applyFont="1" applyFill="1" applyBorder="1" applyAlignment="1" applyProtection="1">
      <alignment horizontal="center" vertical="center"/>
    </xf>
    <xf numFmtId="0" fontId="41" fillId="0" borderId="38" xfId="14" applyNumberFormat="1" applyFont="1" applyFill="1" applyBorder="1" applyAlignment="1" applyProtection="1">
      <alignment horizontal="center" vertical="center"/>
    </xf>
    <xf numFmtId="0" fontId="41" fillId="0" borderId="65" xfId="14" applyNumberFormat="1" applyFont="1" applyFill="1" applyBorder="1" applyAlignment="1" applyProtection="1">
      <alignment horizontal="left" vertical="center"/>
    </xf>
    <xf numFmtId="49" fontId="41" fillId="0" borderId="19" xfId="14" quotePrefix="1" applyNumberFormat="1" applyFont="1" applyFill="1" applyBorder="1" applyAlignment="1" applyProtection="1">
      <alignment horizontal="center" vertical="center"/>
    </xf>
    <xf numFmtId="0" fontId="41" fillId="0" borderId="56" xfId="14" applyNumberFormat="1" applyFont="1" applyFill="1" applyBorder="1" applyAlignment="1" applyProtection="1">
      <alignment horizontal="center" vertical="center"/>
    </xf>
    <xf numFmtId="1" fontId="41" fillId="0" borderId="15" xfId="13" applyNumberFormat="1" applyFont="1" applyBorder="1" applyAlignment="1">
      <alignment horizontal="center" vertical="center"/>
    </xf>
    <xf numFmtId="0" fontId="41" fillId="0" borderId="32" xfId="14" applyNumberFormat="1" applyFont="1" applyFill="1" applyBorder="1" applyAlignment="1" applyProtection="1">
      <alignment horizontal="center" vertical="center"/>
    </xf>
    <xf numFmtId="0" fontId="49" fillId="0" borderId="57" xfId="14" applyNumberFormat="1" applyFont="1" applyFill="1" applyBorder="1" applyAlignment="1" applyProtection="1">
      <alignment horizontal="left" vertical="center"/>
    </xf>
    <xf numFmtId="0" fontId="49" fillId="0" borderId="57" xfId="13" applyFont="1" applyBorder="1" applyAlignment="1">
      <alignment horizontal="center" vertical="center"/>
    </xf>
    <xf numFmtId="49" fontId="41" fillId="0" borderId="19" xfId="14" applyNumberFormat="1" applyFont="1" applyFill="1" applyBorder="1" applyAlignment="1" applyProtection="1">
      <alignment horizontal="center" vertical="center"/>
    </xf>
    <xf numFmtId="2" fontId="46" fillId="0" borderId="19" xfId="13" applyNumberFormat="1" applyFont="1" applyBorder="1" applyAlignment="1">
      <alignment horizontal="center" vertical="center"/>
    </xf>
    <xf numFmtId="3" fontId="48" fillId="0" borderId="56" xfId="13" applyNumberFormat="1" applyFont="1" applyBorder="1" applyAlignment="1">
      <alignment horizontal="center" vertical="center"/>
    </xf>
    <xf numFmtId="1" fontId="41" fillId="0" borderId="19" xfId="13" applyNumberFormat="1" applyFont="1" applyBorder="1" applyAlignment="1">
      <alignment horizontal="center" vertical="center"/>
    </xf>
    <xf numFmtId="2" fontId="48" fillId="0" borderId="56" xfId="13" applyNumberFormat="1" applyFont="1" applyBorder="1" applyAlignment="1">
      <alignment horizontal="center" vertical="center"/>
    </xf>
    <xf numFmtId="164" fontId="41" fillId="0" borderId="0" xfId="6" applyNumberFormat="1" applyFont="1"/>
    <xf numFmtId="166" fontId="41" fillId="0" borderId="0" xfId="6" applyNumberFormat="1" applyFont="1"/>
    <xf numFmtId="1" fontId="46" fillId="0" borderId="59" xfId="13" applyNumberFormat="1" applyFont="1" applyBorder="1" applyAlignment="1">
      <alignment horizontal="center"/>
    </xf>
    <xf numFmtId="0" fontId="41" fillId="0" borderId="0" xfId="14" applyNumberFormat="1" applyFont="1" applyFill="1" applyBorder="1" applyAlignment="1" applyProtection="1">
      <alignment horizontal="left" vertical="center"/>
    </xf>
    <xf numFmtId="0" fontId="41" fillId="0" borderId="15" xfId="13" applyFont="1" applyBorder="1" applyAlignment="1">
      <alignment horizontal="center"/>
    </xf>
    <xf numFmtId="0" fontId="46" fillId="0" borderId="15" xfId="13" applyFont="1" applyBorder="1" applyAlignment="1">
      <alignment horizontal="center"/>
    </xf>
    <xf numFmtId="1" fontId="46" fillId="0" borderId="15" xfId="13" applyNumberFormat="1" applyFont="1" applyBorder="1" applyAlignment="1">
      <alignment horizontal="center"/>
    </xf>
    <xf numFmtId="0" fontId="46" fillId="0" borderId="63" xfId="13" applyFont="1" applyBorder="1" applyAlignment="1">
      <alignment horizontal="center"/>
    </xf>
    <xf numFmtId="1" fontId="46" fillId="0" borderId="63" xfId="13" applyNumberFormat="1" applyFont="1" applyBorder="1" applyAlignment="1">
      <alignment horizontal="center"/>
    </xf>
    <xf numFmtId="0" fontId="41" fillId="0" borderId="59" xfId="13" applyFont="1" applyBorder="1" applyAlignment="1">
      <alignment horizontal="center"/>
    </xf>
    <xf numFmtId="1" fontId="41" fillId="0" borderId="15" xfId="13" applyNumberFormat="1" applyFont="1" applyBorder="1" applyAlignment="1">
      <alignment horizontal="center"/>
    </xf>
    <xf numFmtId="1" fontId="41" fillId="0" borderId="63" xfId="13" applyNumberFormat="1" applyFont="1" applyBorder="1" applyAlignment="1">
      <alignment horizontal="center"/>
    </xf>
    <xf numFmtId="3" fontId="41" fillId="0" borderId="56" xfId="13" applyNumberFormat="1" applyFont="1" applyBorder="1" applyAlignment="1">
      <alignment horizontal="center" vertical="center"/>
    </xf>
    <xf numFmtId="1" fontId="41" fillId="0" borderId="59" xfId="13" applyNumberFormat="1" applyFont="1" applyBorder="1" applyAlignment="1">
      <alignment horizontal="center"/>
    </xf>
    <xf numFmtId="2" fontId="41" fillId="0" borderId="15" xfId="13" applyNumberFormat="1" applyFont="1" applyBorder="1" applyAlignment="1">
      <alignment horizontal="center"/>
    </xf>
    <xf numFmtId="2" fontId="41" fillId="0" borderId="63" xfId="13" applyNumberFormat="1" applyFont="1" applyBorder="1" applyAlignment="1">
      <alignment horizontal="center"/>
    </xf>
    <xf numFmtId="2" fontId="41" fillId="0" borderId="15" xfId="13" applyNumberFormat="1" applyFont="1" applyBorder="1" applyAlignment="1">
      <alignment horizontal="center" vertical="center"/>
    </xf>
    <xf numFmtId="2" fontId="41" fillId="0" borderId="56" xfId="13" applyNumberFormat="1" applyFont="1" applyBorder="1" applyAlignment="1">
      <alignment horizontal="center" vertical="center"/>
    </xf>
    <xf numFmtId="2" fontId="41" fillId="0" borderId="59" xfId="13" applyNumberFormat="1" applyFont="1" applyBorder="1" applyAlignment="1">
      <alignment horizontal="center"/>
    </xf>
    <xf numFmtId="2" fontId="46" fillId="0" borderId="15" xfId="13" applyNumberFormat="1" applyFont="1" applyBorder="1" applyAlignment="1">
      <alignment horizontal="center" vertical="center"/>
    </xf>
    <xf numFmtId="0" fontId="1" fillId="0" borderId="36" xfId="15" applyBorder="1" applyAlignment="1">
      <alignment horizontal="center" vertical="center"/>
    </xf>
    <xf numFmtId="167" fontId="1" fillId="0" borderId="15" xfId="15" applyNumberFormat="1" applyBorder="1" applyAlignment="1">
      <alignment horizontal="center" vertical="center"/>
    </xf>
    <xf numFmtId="1" fontId="46" fillId="0" borderId="15" xfId="13" applyNumberFormat="1" applyFont="1" applyBorder="1" applyAlignment="1">
      <alignment horizontal="center" vertical="center"/>
    </xf>
    <xf numFmtId="165" fontId="41" fillId="0" borderId="59" xfId="13" applyNumberFormat="1" applyFont="1" applyBorder="1" applyAlignment="1">
      <alignment horizontal="center"/>
    </xf>
    <xf numFmtId="165" fontId="41" fillId="0" borderId="15" xfId="13" applyNumberFormat="1" applyFont="1" applyBorder="1" applyAlignment="1">
      <alignment horizontal="center"/>
    </xf>
    <xf numFmtId="165" fontId="46" fillId="0" borderId="63" xfId="13" applyNumberFormat="1" applyFont="1" applyBorder="1" applyAlignment="1">
      <alignment horizontal="center"/>
    </xf>
    <xf numFmtId="165" fontId="48" fillId="0" borderId="56" xfId="13" applyNumberFormat="1" applyFont="1" applyBorder="1" applyAlignment="1">
      <alignment horizontal="center" vertical="center"/>
    </xf>
    <xf numFmtId="0" fontId="41" fillId="0" borderId="15" xfId="6" applyFont="1" applyBorder="1" applyAlignment="1">
      <alignment horizontal="center"/>
    </xf>
    <xf numFmtId="0" fontId="46" fillId="0" borderId="0" xfId="6" applyFont="1"/>
    <xf numFmtId="0" fontId="46" fillId="0" borderId="0" xfId="6" applyFont="1" applyAlignment="1">
      <alignment horizontal="center"/>
    </xf>
    <xf numFmtId="0" fontId="41" fillId="0" borderId="0" xfId="6" applyFont="1" applyAlignment="1">
      <alignment horizontal="left"/>
    </xf>
    <xf numFmtId="0" fontId="41" fillId="0" borderId="0" xfId="6" applyFont="1" applyAlignment="1">
      <alignment horizontal="center"/>
    </xf>
    <xf numFmtId="0" fontId="41" fillId="0" borderId="0" xfId="13" applyFont="1" applyAlignment="1">
      <alignment horizontal="center"/>
    </xf>
    <xf numFmtId="49" fontId="41" fillId="0" borderId="0" xfId="13" applyNumberFormat="1" applyFont="1"/>
    <xf numFmtId="0" fontId="41" fillId="0" borderId="0" xfId="13" applyFont="1" applyAlignment="1">
      <alignment horizontal="left"/>
    </xf>
    <xf numFmtId="1" fontId="46" fillId="0" borderId="56" xfId="13" applyNumberFormat="1" applyFont="1" applyBorder="1" applyAlignment="1">
      <alignment horizontal="center" vertical="center"/>
    </xf>
    <xf numFmtId="4" fontId="46" fillId="0" borderId="56" xfId="13" applyNumberFormat="1" applyFont="1" applyBorder="1" applyAlignment="1">
      <alignment horizontal="center" vertical="center"/>
    </xf>
    <xf numFmtId="0" fontId="41" fillId="0" borderId="77" xfId="13" applyFont="1" applyBorder="1" applyAlignment="1">
      <alignment horizontal="center"/>
    </xf>
    <xf numFmtId="0" fontId="41" fillId="0" borderId="32" xfId="13" quotePrefix="1" applyFont="1" applyBorder="1" applyAlignment="1">
      <alignment horizontal="center" vertical="center"/>
    </xf>
    <xf numFmtId="49" fontId="46" fillId="0" borderId="0" xfId="13" applyNumberFormat="1" applyFont="1" applyAlignment="1">
      <alignment horizontal="center" vertical="center"/>
    </xf>
    <xf numFmtId="0" fontId="46" fillId="0" borderId="59" xfId="13" applyFont="1" applyBorder="1" applyAlignment="1">
      <alignment horizontal="center"/>
    </xf>
    <xf numFmtId="0" fontId="50" fillId="0" borderId="0" xfId="13" applyFont="1" applyAlignment="1">
      <alignment horizontal="center"/>
    </xf>
    <xf numFmtId="0" fontId="51" fillId="0" borderId="12" xfId="0" applyFont="1" applyBorder="1"/>
    <xf numFmtId="0" fontId="51" fillId="0" borderId="11" xfId="0" applyFont="1" applyBorder="1"/>
    <xf numFmtId="0" fontId="51" fillId="0" borderId="54" xfId="0" applyFont="1" applyBorder="1" applyAlignment="1">
      <alignment horizontal="center"/>
    </xf>
    <xf numFmtId="0" fontId="51" fillId="0" borderId="8" xfId="0" applyFont="1" applyBorder="1" applyAlignment="1">
      <alignment horizontal="center" vertical="center" wrapText="1"/>
    </xf>
    <xf numFmtId="0" fontId="51" fillId="0" borderId="7" xfId="0" applyFont="1" applyBorder="1" applyAlignment="1">
      <alignment horizontal="center" vertical="center" wrapText="1"/>
    </xf>
    <xf numFmtId="0" fontId="51" fillId="0" borderId="65" xfId="0" applyFont="1" applyBorder="1" applyAlignment="1">
      <alignment horizontal="center" vertical="center" wrapText="1"/>
    </xf>
    <xf numFmtId="0" fontId="51" fillId="0" borderId="51" xfId="0" applyFont="1" applyBorder="1" applyAlignment="1">
      <alignment horizontal="center" vertical="center" wrapText="1"/>
    </xf>
    <xf numFmtId="0" fontId="51" fillId="0" borderId="21" xfId="0" applyFont="1" applyBorder="1" applyAlignment="1">
      <alignment horizontal="center" vertical="center" wrapText="1"/>
    </xf>
    <xf numFmtId="0" fontId="51" fillId="0" borderId="25" xfId="0" applyFont="1" applyBorder="1" applyAlignment="1">
      <alignment horizontal="center" vertical="center" wrapText="1"/>
    </xf>
    <xf numFmtId="0" fontId="51" fillId="0" borderId="24" xfId="0" applyFont="1" applyBorder="1" applyAlignment="1">
      <alignment horizontal="center" vertical="center" wrapText="1"/>
    </xf>
    <xf numFmtId="0" fontId="51" fillId="0" borderId="22" xfId="0" applyFont="1" applyBorder="1" applyAlignment="1">
      <alignment horizontal="center" vertical="center" wrapText="1"/>
    </xf>
    <xf numFmtId="0" fontId="51" fillId="0" borderId="52" xfId="0" applyFont="1" applyBorder="1" applyAlignment="1">
      <alignment horizontal="center" vertical="center" wrapText="1"/>
    </xf>
    <xf numFmtId="0" fontId="51" fillId="0" borderId="55" xfId="0" applyFont="1" applyBorder="1" applyAlignment="1">
      <alignment horizontal="center" vertical="center"/>
    </xf>
    <xf numFmtId="0" fontId="51" fillId="0" borderId="19" xfId="0" applyFont="1" applyBorder="1" applyAlignment="1">
      <alignment horizontal="center" vertical="center"/>
    </xf>
    <xf numFmtId="0" fontId="51" fillId="0" borderId="35" xfId="0" applyFont="1" applyBorder="1" applyAlignment="1">
      <alignment horizontal="center" vertical="center"/>
    </xf>
    <xf numFmtId="0" fontId="51" fillId="0" borderId="57" xfId="0" applyFont="1" applyBorder="1" applyAlignment="1">
      <alignment horizontal="center" vertical="center"/>
    </xf>
    <xf numFmtId="0" fontId="51" fillId="0" borderId="56" xfId="0" applyFont="1" applyBorder="1"/>
    <xf numFmtId="0" fontId="51" fillId="0" borderId="59" xfId="0" applyFont="1" applyBorder="1" applyAlignment="1">
      <alignment horizontal="center" vertical="center"/>
    </xf>
    <xf numFmtId="0" fontId="51" fillId="0" borderId="15" xfId="0" applyFont="1" applyBorder="1" applyAlignment="1">
      <alignment horizontal="center" vertical="center"/>
    </xf>
    <xf numFmtId="0" fontId="51" fillId="0" borderId="58" xfId="0" applyFont="1" applyBorder="1" applyAlignment="1">
      <alignment wrapText="1"/>
    </xf>
    <xf numFmtId="168" fontId="0" fillId="0" borderId="0" xfId="0" applyNumberFormat="1"/>
    <xf numFmtId="0" fontId="51" fillId="0" borderId="18" xfId="0" applyFont="1" applyBorder="1" applyAlignment="1">
      <alignment horizontal="center" vertical="center"/>
    </xf>
    <xf numFmtId="0" fontId="51" fillId="0" borderId="17" xfId="0" applyFont="1" applyBorder="1" applyAlignment="1">
      <alignment horizontal="center" vertical="center"/>
    </xf>
    <xf numFmtId="0" fontId="51" fillId="0" borderId="17" xfId="0" applyFont="1" applyBorder="1"/>
    <xf numFmtId="0" fontId="51" fillId="0" borderId="75" xfId="0" applyFont="1" applyBorder="1"/>
    <xf numFmtId="0" fontId="0" fillId="0" borderId="0" xfId="0" applyAlignment="1">
      <alignment horizontal="center"/>
    </xf>
    <xf numFmtId="1" fontId="51" fillId="0" borderId="45" xfId="0" applyNumberFormat="1" applyFont="1" applyBorder="1" applyAlignment="1">
      <alignment horizontal="center" vertical="center"/>
    </xf>
    <xf numFmtId="0" fontId="51" fillId="0" borderId="46" xfId="0" applyFont="1" applyBorder="1"/>
    <xf numFmtId="0" fontId="51" fillId="0" borderId="0" xfId="0" applyFont="1" applyAlignment="1">
      <alignment horizontal="center" vertical="center"/>
    </xf>
    <xf numFmtId="0" fontId="51" fillId="0" borderId="0" xfId="0" applyFont="1"/>
    <xf numFmtId="0" fontId="0" fillId="0" borderId="0" xfId="0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0" fontId="51" fillId="0" borderId="0" xfId="0" applyFont="1" applyAlignment="1">
      <alignment horizontal="center"/>
    </xf>
    <xf numFmtId="0" fontId="53" fillId="0" borderId="0" xfId="16" applyFont="1"/>
    <xf numFmtId="0" fontId="53" fillId="0" borderId="43" xfId="16" applyFont="1" applyBorder="1" applyAlignment="1">
      <alignment horizontal="center" vertical="center"/>
    </xf>
    <xf numFmtId="0" fontId="53" fillId="0" borderId="69" xfId="16" applyFont="1" applyBorder="1" applyAlignment="1">
      <alignment horizontal="center" vertical="center"/>
    </xf>
    <xf numFmtId="0" fontId="53" fillId="0" borderId="46" xfId="16" applyFont="1" applyBorder="1" applyAlignment="1">
      <alignment horizontal="center" vertical="center"/>
    </xf>
    <xf numFmtId="2" fontId="53" fillId="0" borderId="48" xfId="16" applyNumberFormat="1" applyFont="1" applyBorder="1" applyAlignment="1">
      <alignment horizontal="center" vertical="center" wrapText="1"/>
    </xf>
    <xf numFmtId="2" fontId="53" fillId="0" borderId="64" xfId="16" applyNumberFormat="1" applyFont="1" applyBorder="1" applyAlignment="1">
      <alignment horizontal="center" vertical="center" wrapText="1"/>
    </xf>
    <xf numFmtId="49" fontId="53" fillId="0" borderId="48" xfId="16" applyNumberFormat="1" applyFont="1" applyBorder="1" applyAlignment="1">
      <alignment horizontal="center" vertical="center"/>
    </xf>
    <xf numFmtId="49" fontId="53" fillId="0" borderId="64" xfId="16" applyNumberFormat="1" applyFont="1" applyBorder="1" applyAlignment="1">
      <alignment horizontal="center" vertical="center"/>
    </xf>
    <xf numFmtId="0" fontId="53" fillId="0" borderId="11" xfId="16" applyFont="1" applyBorder="1" applyAlignment="1">
      <alignment horizontal="center" vertical="center"/>
    </xf>
    <xf numFmtId="0" fontId="53" fillId="0" borderId="21" xfId="16" applyFont="1" applyBorder="1" applyAlignment="1">
      <alignment horizontal="center" vertical="center"/>
    </xf>
    <xf numFmtId="0" fontId="53" fillId="0" borderId="12" xfId="16" applyFont="1" applyBorder="1" applyAlignment="1">
      <alignment horizontal="center" vertical="center"/>
    </xf>
    <xf numFmtId="0" fontId="53" fillId="0" borderId="51" xfId="16" applyFont="1" applyBorder="1" applyAlignment="1">
      <alignment horizontal="center" vertical="center"/>
    </xf>
    <xf numFmtId="166" fontId="55" fillId="8" borderId="19" xfId="2" applyNumberFormat="1" applyFont="1" applyFill="1" applyBorder="1" applyAlignment="1">
      <alignment horizontal="center"/>
    </xf>
    <xf numFmtId="0" fontId="55" fillId="8" borderId="32" xfId="2" applyFont="1" applyFill="1" applyBorder="1" applyAlignment="1">
      <alignment horizontal="left"/>
    </xf>
    <xf numFmtId="2" fontId="5" fillId="8" borderId="34" xfId="2" applyNumberFormat="1" applyFont="1" applyFill="1" applyBorder="1" applyAlignment="1">
      <alignment horizontal="center"/>
    </xf>
    <xf numFmtId="165" fontId="5" fillId="8" borderId="33" xfId="2" applyNumberFormat="1" applyFont="1" applyFill="1" applyBorder="1" applyAlignment="1">
      <alignment horizontal="center"/>
    </xf>
    <xf numFmtId="165" fontId="5" fillId="8" borderId="15" xfId="2" applyNumberFormat="1" applyFont="1" applyFill="1" applyBorder="1" applyAlignment="1">
      <alignment horizontal="center"/>
    </xf>
    <xf numFmtId="164" fontId="25" fillId="0" borderId="0" xfId="2" applyNumberFormat="1" applyFont="1"/>
    <xf numFmtId="164" fontId="12" fillId="0" borderId="0" xfId="2" applyNumberFormat="1" applyFont="1"/>
    <xf numFmtId="164" fontId="5" fillId="0" borderId="0" xfId="2" applyNumberFormat="1" applyFont="1"/>
    <xf numFmtId="2" fontId="5" fillId="8" borderId="15" xfId="2" applyNumberFormat="1" applyFont="1" applyFill="1" applyBorder="1" applyAlignment="1">
      <alignment horizontal="center"/>
    </xf>
    <xf numFmtId="0" fontId="56" fillId="0" borderId="32" xfId="1" applyFont="1" applyBorder="1" applyAlignment="1">
      <alignment horizontal="center" vertical="center"/>
    </xf>
    <xf numFmtId="2" fontId="56" fillId="0" borderId="35" xfId="1" applyNumberFormat="1" applyFont="1" applyBorder="1" applyAlignment="1">
      <alignment horizontal="center" vertical="center"/>
    </xf>
    <xf numFmtId="3" fontId="4" fillId="0" borderId="34" xfId="1" applyNumberFormat="1" applyFont="1" applyBorder="1" applyAlignment="1">
      <alignment horizontal="center" vertical="center"/>
    </xf>
    <xf numFmtId="3" fontId="4" fillId="0" borderId="15" xfId="1" applyNumberFormat="1" applyFont="1" applyBorder="1" applyAlignment="1">
      <alignment horizontal="center" vertical="center"/>
    </xf>
    <xf numFmtId="166" fontId="4" fillId="0" borderId="33" xfId="2" applyNumberFormat="1" applyFont="1" applyBorder="1" applyAlignment="1">
      <alignment horizontal="center" vertical="center"/>
    </xf>
    <xf numFmtId="2" fontId="4" fillId="0" borderId="35" xfId="1" applyNumberFormat="1" applyFont="1" applyBorder="1" applyAlignment="1">
      <alignment horizontal="center" vertical="center"/>
    </xf>
    <xf numFmtId="2" fontId="4" fillId="0" borderId="15" xfId="1" applyNumberFormat="1" applyFont="1" applyBorder="1" applyAlignment="1">
      <alignment horizontal="center" vertical="center"/>
    </xf>
    <xf numFmtId="2" fontId="56" fillId="0" borderId="19" xfId="1" applyNumberFormat="1" applyFont="1" applyBorder="1" applyAlignment="1">
      <alignment horizontal="center" vertical="center"/>
    </xf>
    <xf numFmtId="1" fontId="56" fillId="0" borderId="19" xfId="1" applyNumberFormat="1" applyFont="1" applyBorder="1" applyAlignment="1">
      <alignment horizontal="center" vertical="center"/>
    </xf>
    <xf numFmtId="2" fontId="4" fillId="0" borderId="19" xfId="1" applyNumberFormat="1" applyFont="1" applyBorder="1" applyAlignment="1">
      <alignment horizontal="center" vertical="center"/>
    </xf>
    <xf numFmtId="2" fontId="6" fillId="0" borderId="0" xfId="1" applyNumberFormat="1" applyFont="1" applyAlignment="1">
      <alignment horizontal="center" vertical="center"/>
    </xf>
    <xf numFmtId="1" fontId="6" fillId="0" borderId="0" xfId="1" applyNumberFormat="1" applyFont="1" applyAlignment="1">
      <alignment horizontal="center" vertical="center"/>
    </xf>
    <xf numFmtId="1" fontId="7" fillId="0" borderId="0" xfId="1" applyNumberFormat="1" applyFont="1" applyAlignment="1">
      <alignment horizontal="center" vertical="center"/>
    </xf>
    <xf numFmtId="1" fontId="1" fillId="0" borderId="0" xfId="1" applyNumberFormat="1" applyAlignment="1">
      <alignment horizontal="center" vertical="center"/>
    </xf>
    <xf numFmtId="0" fontId="1" fillId="0" borderId="60" xfId="1" applyBorder="1"/>
    <xf numFmtId="0" fontId="1" fillId="0" borderId="0" xfId="2" applyAlignment="1">
      <alignment horizontal="center" wrapText="1"/>
    </xf>
    <xf numFmtId="0" fontId="4" fillId="0" borderId="33" xfId="2" applyFont="1" applyBorder="1" applyAlignment="1">
      <alignment horizontal="center" vertical="center"/>
    </xf>
    <xf numFmtId="0" fontId="58" fillId="0" borderId="59" xfId="0" applyFont="1" applyBorder="1" applyAlignment="1">
      <alignment horizontal="center" vertical="center"/>
    </xf>
    <xf numFmtId="0" fontId="58" fillId="0" borderId="15" xfId="0" applyFont="1" applyBorder="1" applyAlignment="1">
      <alignment horizontal="center" vertical="center"/>
    </xf>
    <xf numFmtId="0" fontId="58" fillId="0" borderId="63" xfId="0" applyFont="1" applyBorder="1" applyAlignment="1">
      <alignment horizontal="center" vertical="center"/>
    </xf>
    <xf numFmtId="2" fontId="58" fillId="0" borderId="65" xfId="0" applyNumberFormat="1" applyFont="1" applyBorder="1" applyAlignment="1">
      <alignment horizontal="center" vertical="center"/>
    </xf>
    <xf numFmtId="0" fontId="58" fillId="0" borderId="58" xfId="0" applyFont="1" applyBorder="1" applyAlignment="1">
      <alignment wrapText="1"/>
    </xf>
    <xf numFmtId="0" fontId="57" fillId="0" borderId="0" xfId="0" applyFont="1" applyAlignment="1">
      <alignment horizontal="center" vertical="center"/>
    </xf>
    <xf numFmtId="2" fontId="58" fillId="0" borderId="15" xfId="0" applyNumberFormat="1" applyFont="1" applyBorder="1" applyAlignment="1">
      <alignment horizontal="center" vertical="center"/>
    </xf>
    <xf numFmtId="0" fontId="58" fillId="0" borderId="58" xfId="0" applyFont="1" applyBorder="1"/>
    <xf numFmtId="1" fontId="58" fillId="0" borderId="65" xfId="0" applyNumberFormat="1" applyFont="1" applyBorder="1" applyAlignment="1">
      <alignment horizontal="center" vertical="center"/>
    </xf>
    <xf numFmtId="0" fontId="1" fillId="0" borderId="60" xfId="6" applyBorder="1" applyAlignment="1">
      <alignment vertical="center"/>
    </xf>
    <xf numFmtId="0" fontId="1" fillId="0" borderId="41" xfId="6" applyBorder="1" applyAlignment="1">
      <alignment vertical="center"/>
    </xf>
    <xf numFmtId="0" fontId="1" fillId="0" borderId="56" xfId="6" applyBorder="1" applyAlignment="1">
      <alignment horizontal="right" vertical="center"/>
    </xf>
    <xf numFmtId="0" fontId="1" fillId="0" borderId="56" xfId="6" applyBorder="1" applyAlignment="1">
      <alignment vertical="center"/>
    </xf>
    <xf numFmtId="0" fontId="1" fillId="0" borderId="75" xfId="6" applyBorder="1" applyAlignment="1">
      <alignment vertical="center"/>
    </xf>
    <xf numFmtId="0" fontId="1" fillId="0" borderId="41" xfId="6" applyBorder="1" applyAlignment="1">
      <alignment horizontal="right" vertical="center"/>
    </xf>
    <xf numFmtId="0" fontId="1" fillId="0" borderId="58" xfId="6" applyBorder="1" applyAlignment="1">
      <alignment horizontal="left" vertical="center"/>
    </xf>
    <xf numFmtId="0" fontId="1" fillId="0" borderId="2" xfId="6" applyBorder="1" applyAlignment="1">
      <alignment vertical="center"/>
    </xf>
    <xf numFmtId="166" fontId="5" fillId="0" borderId="15" xfId="2" applyNumberFormat="1" applyFont="1" applyBorder="1" applyAlignment="1">
      <alignment horizontal="center" vertical="center"/>
    </xf>
    <xf numFmtId="166" fontId="5" fillId="0" borderId="33" xfId="2" applyNumberFormat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65" xfId="1" applyFont="1" applyBorder="1"/>
    <xf numFmtId="0" fontId="5" fillId="0" borderId="33" xfId="2" applyFont="1" applyBorder="1" applyAlignment="1">
      <alignment horizontal="center" vertical="center"/>
    </xf>
    <xf numFmtId="2" fontId="5" fillId="0" borderId="19" xfId="1" applyNumberFormat="1" applyFont="1" applyBorder="1" applyAlignment="1">
      <alignment horizontal="center" vertical="center"/>
    </xf>
    <xf numFmtId="3" fontId="5" fillId="0" borderId="15" xfId="1" applyNumberFormat="1" applyFont="1" applyBorder="1" applyAlignment="1">
      <alignment horizontal="center" vertical="center"/>
    </xf>
    <xf numFmtId="2" fontId="5" fillId="0" borderId="35" xfId="1" applyNumberFormat="1" applyFont="1" applyBorder="1" applyAlignment="1">
      <alignment horizontal="center" vertical="center"/>
    </xf>
    <xf numFmtId="2" fontId="5" fillId="0" borderId="15" xfId="1" applyNumberFormat="1" applyFont="1" applyBorder="1" applyAlignment="1">
      <alignment horizontal="center" vertical="center"/>
    </xf>
    <xf numFmtId="0" fontId="12" fillId="0" borderId="65" xfId="1" applyFont="1" applyBorder="1" applyAlignment="1">
      <alignment horizontal="center" vertical="center"/>
    </xf>
    <xf numFmtId="0" fontId="12" fillId="0" borderId="15" xfId="2" applyFont="1" applyBorder="1" applyAlignment="1">
      <alignment horizontal="center" vertical="center"/>
    </xf>
    <xf numFmtId="166" fontId="12" fillId="0" borderId="15" xfId="2" applyNumberFormat="1" applyFont="1" applyBorder="1" applyAlignment="1">
      <alignment horizontal="center" vertical="center"/>
    </xf>
    <xf numFmtId="3" fontId="12" fillId="0" borderId="34" xfId="1" applyNumberFormat="1" applyFont="1" applyBorder="1" applyAlignment="1">
      <alignment horizontal="center" vertical="center"/>
    </xf>
    <xf numFmtId="2" fontId="12" fillId="0" borderId="55" xfId="1" applyNumberFormat="1" applyFont="1" applyBorder="1" applyAlignment="1">
      <alignment horizontal="center" vertical="center"/>
    </xf>
    <xf numFmtId="0" fontId="12" fillId="0" borderId="32" xfId="1" applyFont="1" applyBorder="1" applyAlignment="1">
      <alignment horizontal="center" vertical="center"/>
    </xf>
    <xf numFmtId="1" fontId="12" fillId="0" borderId="15" xfId="1" applyNumberFormat="1" applyFont="1" applyBorder="1" applyAlignment="1">
      <alignment horizontal="center" vertical="center"/>
    </xf>
    <xf numFmtId="1" fontId="12" fillId="0" borderId="33" xfId="1" applyNumberFormat="1" applyFont="1" applyBorder="1" applyAlignment="1">
      <alignment horizontal="center" vertical="center"/>
    </xf>
    <xf numFmtId="1" fontId="12" fillId="0" borderId="56" xfId="1" applyNumberFormat="1" applyFont="1" applyBorder="1" applyAlignment="1">
      <alignment horizontal="center" vertical="center"/>
    </xf>
    <xf numFmtId="0" fontId="12" fillId="0" borderId="65" xfId="1" applyFont="1" applyBorder="1"/>
    <xf numFmtId="2" fontId="12" fillId="0" borderId="32" xfId="1" applyNumberFormat="1" applyFont="1" applyBorder="1" applyAlignment="1">
      <alignment horizontal="center" vertical="center"/>
    </xf>
    <xf numFmtId="3" fontId="12" fillId="0" borderId="15" xfId="1" applyNumberFormat="1" applyFont="1" applyBorder="1" applyAlignment="1">
      <alignment horizontal="center" vertical="center"/>
    </xf>
    <xf numFmtId="3" fontId="12" fillId="0" borderId="33" xfId="1" applyNumberFormat="1" applyFont="1" applyBorder="1" applyAlignment="1">
      <alignment horizontal="center" vertical="center"/>
    </xf>
    <xf numFmtId="166" fontId="12" fillId="0" borderId="33" xfId="2" applyNumberFormat="1" applyFont="1" applyBorder="1" applyAlignment="1">
      <alignment horizontal="center" vertical="center"/>
    </xf>
    <xf numFmtId="1" fontId="12" fillId="0" borderId="13" xfId="1" applyNumberFormat="1" applyFont="1" applyBorder="1" applyAlignment="1">
      <alignment horizontal="center" vertical="center"/>
    </xf>
    <xf numFmtId="2" fontId="12" fillId="8" borderId="15" xfId="2" applyNumberFormat="1" applyFont="1" applyFill="1" applyBorder="1" applyAlignment="1">
      <alignment horizontal="center"/>
    </xf>
    <xf numFmtId="2" fontId="12" fillId="8" borderId="15" xfId="2" applyNumberFormat="1" applyFont="1" applyFill="1" applyBorder="1"/>
    <xf numFmtId="0" fontId="12" fillId="8" borderId="34" xfId="2" applyFont="1" applyFill="1" applyBorder="1" applyAlignment="1">
      <alignment horizontal="center"/>
    </xf>
    <xf numFmtId="3" fontId="12" fillId="8" borderId="35" xfId="2" applyNumberFormat="1" applyFont="1" applyFill="1" applyBorder="1" applyAlignment="1">
      <alignment horizontal="center"/>
    </xf>
    <xf numFmtId="164" fontId="12" fillId="0" borderId="56" xfId="4" applyNumberFormat="1" applyFont="1" applyBorder="1" applyAlignment="1">
      <alignment horizontal="left"/>
    </xf>
    <xf numFmtId="2" fontId="12" fillId="8" borderId="59" xfId="2" applyNumberFormat="1" applyFont="1" applyFill="1" applyBorder="1" applyAlignment="1">
      <alignment horizontal="center"/>
    </xf>
    <xf numFmtId="3" fontId="12" fillId="8" borderId="15" xfId="2" applyNumberFormat="1" applyFont="1" applyFill="1" applyBorder="1" applyAlignment="1">
      <alignment horizontal="center"/>
    </xf>
    <xf numFmtId="1" fontId="12" fillId="8" borderId="15" xfId="2" applyNumberFormat="1" applyFont="1" applyFill="1" applyBorder="1" applyAlignment="1">
      <alignment horizontal="center"/>
    </xf>
    <xf numFmtId="3" fontId="12" fillId="8" borderId="38" xfId="2" applyNumberFormat="1" applyFont="1" applyFill="1" applyBorder="1" applyAlignment="1">
      <alignment horizontal="center"/>
    </xf>
    <xf numFmtId="2" fontId="5" fillId="8" borderId="59" xfId="2" applyNumberFormat="1" applyFont="1" applyFill="1" applyBorder="1" applyAlignment="1">
      <alignment horizontal="center"/>
    </xf>
    <xf numFmtId="3" fontId="5" fillId="8" borderId="15" xfId="2" applyNumberFormat="1" applyFont="1" applyFill="1" applyBorder="1" applyAlignment="1">
      <alignment horizontal="center"/>
    </xf>
    <xf numFmtId="1" fontId="5" fillId="8" borderId="15" xfId="2" applyNumberFormat="1" applyFont="1" applyFill="1" applyBorder="1" applyAlignment="1">
      <alignment horizontal="center"/>
    </xf>
    <xf numFmtId="3" fontId="5" fillId="8" borderId="38" xfId="2" applyNumberFormat="1" applyFont="1" applyFill="1" applyBorder="1" applyAlignment="1">
      <alignment horizontal="center"/>
    </xf>
    <xf numFmtId="2" fontId="4" fillId="8" borderId="59" xfId="2" applyNumberFormat="1" applyFont="1" applyFill="1" applyBorder="1" applyAlignment="1">
      <alignment horizontal="center" vertical="center"/>
    </xf>
    <xf numFmtId="3" fontId="4" fillId="8" borderId="15" xfId="2" applyNumberFormat="1" applyFont="1" applyFill="1" applyBorder="1" applyAlignment="1">
      <alignment horizontal="center"/>
    </xf>
    <xf numFmtId="2" fontId="4" fillId="8" borderId="15" xfId="2" applyNumberFormat="1" applyFont="1" applyFill="1" applyBorder="1" applyAlignment="1">
      <alignment horizontal="center" vertical="center"/>
    </xf>
    <xf numFmtId="1" fontId="4" fillId="8" borderId="15" xfId="2" applyNumberFormat="1" applyFont="1" applyFill="1" applyBorder="1" applyAlignment="1">
      <alignment horizontal="center" vertical="center"/>
    </xf>
    <xf numFmtId="3" fontId="4" fillId="8" borderId="38" xfId="2" applyNumberFormat="1" applyFont="1" applyFill="1" applyBorder="1" applyAlignment="1">
      <alignment horizontal="center"/>
    </xf>
    <xf numFmtId="2" fontId="4" fillId="8" borderId="19" xfId="2" applyNumberFormat="1" applyFont="1" applyFill="1" applyBorder="1" applyAlignment="1">
      <alignment horizontal="center"/>
    </xf>
    <xf numFmtId="2" fontId="4" fillId="8" borderId="35" xfId="2" applyNumberFormat="1" applyFont="1" applyFill="1" applyBorder="1" applyAlignment="1">
      <alignment horizontal="center"/>
    </xf>
    <xf numFmtId="2" fontId="4" fillId="8" borderId="34" xfId="2" applyNumberFormat="1" applyFont="1" applyFill="1" applyBorder="1" applyAlignment="1">
      <alignment horizontal="center"/>
    </xf>
    <xf numFmtId="165" fontId="4" fillId="8" borderId="31" xfId="2" applyNumberFormat="1" applyFont="1" applyFill="1" applyBorder="1" applyAlignment="1">
      <alignment horizontal="center"/>
    </xf>
    <xf numFmtId="165" fontId="4" fillId="8" borderId="19" xfId="2" applyNumberFormat="1" applyFont="1" applyFill="1" applyBorder="1" applyAlignment="1">
      <alignment horizontal="center"/>
    </xf>
    <xf numFmtId="0" fontId="4" fillId="8" borderId="19" xfId="2" applyFont="1" applyFill="1" applyBorder="1" applyAlignment="1">
      <alignment horizontal="center"/>
    </xf>
    <xf numFmtId="0" fontId="4" fillId="8" borderId="34" xfId="2" applyFont="1" applyFill="1" applyBorder="1" applyAlignment="1">
      <alignment horizontal="center"/>
    </xf>
    <xf numFmtId="2" fontId="4" fillId="8" borderId="55" xfId="2" applyNumberFormat="1" applyFont="1" applyFill="1" applyBorder="1" applyAlignment="1">
      <alignment horizontal="center"/>
    </xf>
    <xf numFmtId="3" fontId="4" fillId="8" borderId="19" xfId="2" applyNumberFormat="1" applyFont="1" applyFill="1" applyBorder="1" applyAlignment="1">
      <alignment horizontal="center"/>
    </xf>
    <xf numFmtId="3" fontId="4" fillId="8" borderId="34" xfId="2" applyNumberFormat="1" applyFont="1" applyFill="1" applyBorder="1" applyAlignment="1">
      <alignment horizontal="center"/>
    </xf>
    <xf numFmtId="0" fontId="4" fillId="8" borderId="56" xfId="2" applyFont="1" applyFill="1" applyBorder="1"/>
    <xf numFmtId="166" fontId="4" fillId="8" borderId="19" xfId="2" applyNumberFormat="1" applyFont="1" applyFill="1" applyBorder="1" applyAlignment="1">
      <alignment horizontal="center"/>
    </xf>
    <xf numFmtId="166" fontId="4" fillId="8" borderId="35" xfId="2" applyNumberFormat="1" applyFont="1" applyFill="1" applyBorder="1" applyAlignment="1">
      <alignment horizontal="center"/>
    </xf>
    <xf numFmtId="1" fontId="4" fillId="8" borderId="34" xfId="2" applyNumberFormat="1" applyFont="1" applyFill="1" applyBorder="1" applyAlignment="1">
      <alignment horizontal="center"/>
    </xf>
    <xf numFmtId="165" fontId="4" fillId="8" borderId="34" xfId="2" applyNumberFormat="1" applyFont="1" applyFill="1" applyBorder="1" applyAlignment="1">
      <alignment horizontal="center"/>
    </xf>
    <xf numFmtId="164" fontId="4" fillId="8" borderId="19" xfId="2" applyNumberFormat="1" applyFont="1" applyFill="1" applyBorder="1" applyAlignment="1">
      <alignment horizontal="center"/>
    </xf>
    <xf numFmtId="0" fontId="4" fillId="8" borderId="32" xfId="2" applyFont="1" applyFill="1" applyBorder="1" applyAlignment="1">
      <alignment horizontal="left"/>
    </xf>
    <xf numFmtId="166" fontId="59" fillId="8" borderId="19" xfId="2" applyNumberFormat="1" applyFont="1" applyFill="1" applyBorder="1" applyAlignment="1">
      <alignment horizontal="center"/>
    </xf>
    <xf numFmtId="1" fontId="60" fillId="0" borderId="66" xfId="0" applyNumberFormat="1" applyFont="1" applyBorder="1" applyAlignment="1">
      <alignment horizontal="center" vertical="center"/>
    </xf>
    <xf numFmtId="0" fontId="60" fillId="0" borderId="59" xfId="0" applyFont="1" applyBorder="1" applyAlignment="1">
      <alignment horizontal="center" vertical="center"/>
    </xf>
    <xf numFmtId="0" fontId="60" fillId="0" borderId="15" xfId="0" applyFont="1" applyBorder="1" applyAlignment="1">
      <alignment horizontal="center" vertical="center"/>
    </xf>
    <xf numFmtId="2" fontId="60" fillId="0" borderId="15" xfId="0" applyNumberFormat="1" applyFont="1" applyBorder="1" applyAlignment="1">
      <alignment horizontal="center" vertical="center"/>
    </xf>
    <xf numFmtId="0" fontId="60" fillId="0" borderId="63" xfId="0" applyFont="1" applyBorder="1" applyAlignment="1">
      <alignment horizontal="center" vertical="center"/>
    </xf>
    <xf numFmtId="2" fontId="60" fillId="0" borderId="65" xfId="0" applyNumberFormat="1" applyFont="1" applyBorder="1" applyAlignment="1">
      <alignment horizontal="center" vertical="center"/>
    </xf>
    <xf numFmtId="0" fontId="60" fillId="0" borderId="58" xfId="0" applyFont="1" applyBorder="1" applyAlignment="1">
      <alignment wrapText="1"/>
    </xf>
    <xf numFmtId="0" fontId="60" fillId="0" borderId="58" xfId="0" applyFont="1" applyBorder="1"/>
    <xf numFmtId="0" fontId="61" fillId="0" borderId="59" xfId="0" applyFont="1" applyBorder="1" applyAlignment="1">
      <alignment horizontal="center" vertical="center"/>
    </xf>
    <xf numFmtId="0" fontId="61" fillId="0" borderId="15" xfId="0" applyFont="1" applyBorder="1" applyAlignment="1">
      <alignment horizontal="center" vertical="center"/>
    </xf>
    <xf numFmtId="2" fontId="61" fillId="0" borderId="15" xfId="0" applyNumberFormat="1" applyFont="1" applyBorder="1" applyAlignment="1">
      <alignment horizontal="center" vertical="center"/>
    </xf>
    <xf numFmtId="0" fontId="61" fillId="0" borderId="63" xfId="0" applyFont="1" applyBorder="1" applyAlignment="1">
      <alignment horizontal="center" vertical="center"/>
    </xf>
    <xf numFmtId="2" fontId="61" fillId="0" borderId="65" xfId="0" applyNumberFormat="1" applyFont="1" applyBorder="1" applyAlignment="1">
      <alignment horizontal="center" vertical="center"/>
    </xf>
    <xf numFmtId="0" fontId="61" fillId="0" borderId="58" xfId="0" applyFont="1" applyBorder="1" applyAlignment="1">
      <alignment wrapText="1"/>
    </xf>
    <xf numFmtId="0" fontId="61" fillId="0" borderId="58" xfId="0" applyFont="1" applyBorder="1"/>
    <xf numFmtId="3" fontId="41" fillId="0" borderId="0" xfId="2" applyNumberFormat="1" applyFont="1" applyBorder="1" applyAlignment="1">
      <alignment vertical="center"/>
    </xf>
    <xf numFmtId="1" fontId="41" fillId="0" borderId="37" xfId="13" applyNumberFormat="1" applyFont="1" applyBorder="1" applyAlignment="1">
      <alignment horizontal="center" vertical="center"/>
    </xf>
    <xf numFmtId="0" fontId="41" fillId="0" borderId="17" xfId="13" applyFont="1" applyBorder="1" applyAlignment="1">
      <alignment horizontal="center"/>
    </xf>
    <xf numFmtId="0" fontId="46" fillId="0" borderId="17" xfId="13" applyFont="1" applyBorder="1" applyAlignment="1">
      <alignment horizontal="center"/>
    </xf>
    <xf numFmtId="1" fontId="46" fillId="0" borderId="17" xfId="13" applyNumberFormat="1" applyFont="1" applyBorder="1" applyAlignment="1">
      <alignment horizontal="center"/>
    </xf>
    <xf numFmtId="0" fontId="46" fillId="0" borderId="42" xfId="13" applyFont="1" applyBorder="1" applyAlignment="1">
      <alignment horizontal="center"/>
    </xf>
    <xf numFmtId="0" fontId="46" fillId="0" borderId="18" xfId="13" applyFont="1" applyBorder="1" applyAlignment="1">
      <alignment horizontal="center"/>
    </xf>
    <xf numFmtId="1" fontId="46" fillId="0" borderId="42" xfId="13" applyNumberFormat="1" applyFont="1" applyBorder="1" applyAlignment="1">
      <alignment horizontal="center"/>
    </xf>
    <xf numFmtId="1" fontId="47" fillId="0" borderId="17" xfId="13" applyNumberFormat="1" applyFont="1" applyBorder="1" applyAlignment="1">
      <alignment horizontal="center" vertical="center"/>
    </xf>
    <xf numFmtId="3" fontId="48" fillId="0" borderId="75" xfId="13" applyNumberFormat="1" applyFont="1" applyBorder="1" applyAlignment="1">
      <alignment horizontal="center" vertical="center"/>
    </xf>
    <xf numFmtId="0" fontId="41" fillId="0" borderId="40" xfId="14" applyNumberFormat="1" applyFont="1" applyFill="1" applyBorder="1" applyAlignment="1" applyProtection="1">
      <alignment horizontal="center" vertical="center"/>
    </xf>
    <xf numFmtId="49" fontId="41" fillId="0" borderId="17" xfId="14" quotePrefix="1" applyNumberFormat="1" applyFont="1" applyFill="1" applyBorder="1" applyAlignment="1" applyProtection="1">
      <alignment horizontal="center" vertical="center"/>
    </xf>
    <xf numFmtId="1" fontId="46" fillId="0" borderId="17" xfId="13" applyNumberFormat="1" applyFont="1" applyBorder="1" applyAlignment="1">
      <alignment horizontal="center" vertical="center"/>
    </xf>
    <xf numFmtId="0" fontId="41" fillId="0" borderId="75" xfId="14" applyNumberFormat="1" applyFont="1" applyFill="1" applyBorder="1" applyAlignment="1" applyProtection="1">
      <alignment horizontal="center" vertical="center"/>
    </xf>
    <xf numFmtId="0" fontId="41" fillId="0" borderId="66" xfId="14" applyNumberFormat="1" applyFont="1" applyFill="1" applyBorder="1" applyAlignment="1" applyProtection="1">
      <alignment horizontal="left" vertical="center"/>
    </xf>
    <xf numFmtId="0" fontId="1" fillId="0" borderId="42" xfId="1" applyBorder="1" applyAlignment="1">
      <alignment vertical="center" textRotation="90" wrapText="1"/>
    </xf>
    <xf numFmtId="0" fontId="1" fillId="0" borderId="8" xfId="1" applyBorder="1" applyAlignment="1">
      <alignment horizontal="center" vertical="center"/>
    </xf>
    <xf numFmtId="1" fontId="1" fillId="0" borderId="8" xfId="1" applyNumberFormat="1" applyBorder="1" applyAlignment="1">
      <alignment horizontal="center" vertical="center"/>
    </xf>
    <xf numFmtId="49" fontId="2" fillId="0" borderId="45" xfId="1" applyNumberFormat="1" applyFont="1" applyBorder="1" applyAlignment="1">
      <alignment vertical="center"/>
    </xf>
    <xf numFmtId="1" fontId="1" fillId="0" borderId="52" xfId="1" applyNumberFormat="1" applyBorder="1" applyAlignment="1">
      <alignment horizontal="center" vertical="center"/>
    </xf>
    <xf numFmtId="1" fontId="7" fillId="0" borderId="42" xfId="1" applyNumberFormat="1" applyFont="1" applyBorder="1" applyAlignment="1">
      <alignment horizontal="center" vertical="center"/>
    </xf>
    <xf numFmtId="1" fontId="7" fillId="0" borderId="52" xfId="1" applyNumberFormat="1" applyFont="1" applyBorder="1" applyAlignment="1">
      <alignment horizontal="center" vertical="center"/>
    </xf>
    <xf numFmtId="1" fontId="12" fillId="0" borderId="19" xfId="1" applyNumberFormat="1" applyFont="1" applyBorder="1" applyAlignment="1">
      <alignment horizontal="center" vertical="center"/>
    </xf>
    <xf numFmtId="1" fontId="12" fillId="0" borderId="38" xfId="1" applyNumberFormat="1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166" fontId="12" fillId="0" borderId="19" xfId="2" applyNumberFormat="1" applyFont="1" applyBorder="1" applyAlignment="1">
      <alignment horizontal="center" vertical="center"/>
    </xf>
    <xf numFmtId="0" fontId="12" fillId="0" borderId="39" xfId="1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166" fontId="12" fillId="0" borderId="13" xfId="2" applyNumberFormat="1" applyFont="1" applyBorder="1" applyAlignment="1">
      <alignment horizontal="center" vertical="center"/>
    </xf>
    <xf numFmtId="0" fontId="12" fillId="0" borderId="59" xfId="1" applyFont="1" applyBorder="1" applyAlignment="1">
      <alignment horizontal="center" vertical="center"/>
    </xf>
    <xf numFmtId="3" fontId="12" fillId="0" borderId="38" xfId="1" applyNumberFormat="1" applyFont="1" applyBorder="1" applyAlignment="1">
      <alignment horizontal="center" vertical="center"/>
    </xf>
    <xf numFmtId="0" fontId="12" fillId="0" borderId="13" xfId="1" applyFont="1" applyBorder="1" applyAlignment="1">
      <alignment horizontal="center" vertical="center"/>
    </xf>
    <xf numFmtId="1" fontId="12" fillId="0" borderId="29" xfId="1" applyNumberFormat="1" applyFont="1" applyBorder="1" applyAlignment="1">
      <alignment horizontal="center" vertical="center"/>
    </xf>
    <xf numFmtId="2" fontId="12" fillId="0" borderId="59" xfId="1" applyNumberFormat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1" fontId="12" fillId="0" borderId="65" xfId="1" applyNumberFormat="1" applyFont="1" applyBorder="1" applyAlignment="1">
      <alignment horizontal="center" vertical="center"/>
    </xf>
    <xf numFmtId="0" fontId="12" fillId="0" borderId="55" xfId="1" applyFont="1" applyBorder="1" applyAlignment="1">
      <alignment horizontal="center" vertical="center"/>
    </xf>
    <xf numFmtId="0" fontId="12" fillId="0" borderId="19" xfId="1" applyFont="1" applyBorder="1" applyAlignment="1">
      <alignment horizontal="center" vertical="center"/>
    </xf>
    <xf numFmtId="1" fontId="12" fillId="0" borderId="34" xfId="1" applyNumberFormat="1" applyFont="1" applyBorder="1" applyAlignment="1">
      <alignment horizontal="center" vertical="center"/>
    </xf>
    <xf numFmtId="1" fontId="12" fillId="0" borderId="54" xfId="1" applyNumberFormat="1" applyFont="1" applyBorder="1" applyAlignment="1">
      <alignment horizontal="center" vertical="center"/>
    </xf>
    <xf numFmtId="49" fontId="2" fillId="0" borderId="45" xfId="1" applyNumberFormat="1" applyFont="1" applyBorder="1" applyAlignment="1">
      <alignment horizontal="center" vertical="center"/>
    </xf>
    <xf numFmtId="1" fontId="4" fillId="0" borderId="36" xfId="1" applyNumberFormat="1" applyFont="1" applyBorder="1" applyAlignment="1">
      <alignment horizontal="center" vertical="center"/>
    </xf>
    <xf numFmtId="1" fontId="5" fillId="0" borderId="36" xfId="1" applyNumberFormat="1" applyFont="1" applyBorder="1" applyAlignment="1">
      <alignment horizontal="center" vertical="center"/>
    </xf>
    <xf numFmtId="1" fontId="4" fillId="0" borderId="57" xfId="1" applyNumberFormat="1" applyFont="1" applyBorder="1" applyAlignment="1">
      <alignment horizontal="center" vertical="center"/>
    </xf>
    <xf numFmtId="1" fontId="5" fillId="0" borderId="57" xfId="1" applyNumberFormat="1" applyFont="1" applyBorder="1" applyAlignment="1">
      <alignment horizontal="center" vertical="center"/>
    </xf>
    <xf numFmtId="0" fontId="62" fillId="0" borderId="0" xfId="0" applyFont="1"/>
    <xf numFmtId="170" fontId="62" fillId="0" borderId="0" xfId="0" applyNumberFormat="1" applyFont="1"/>
    <xf numFmtId="0" fontId="0" fillId="12" borderId="0" xfId="0" applyFill="1"/>
    <xf numFmtId="170" fontId="0" fillId="0" borderId="0" xfId="0" applyNumberFormat="1"/>
    <xf numFmtId="0" fontId="62" fillId="0" borderId="0" xfId="0" applyFont="1" applyAlignment="1">
      <alignment horizontal="center"/>
    </xf>
    <xf numFmtId="0" fontId="1" fillId="0" borderId="43" xfId="6" applyBorder="1" applyAlignment="1">
      <alignment horizontal="center" vertical="center" wrapText="1"/>
    </xf>
    <xf numFmtId="0" fontId="41" fillId="8" borderId="23" xfId="12" applyFont="1" applyFill="1" applyBorder="1" applyAlignment="1">
      <alignment horizontal="center"/>
    </xf>
    <xf numFmtId="3" fontId="41" fillId="0" borderId="55" xfId="12" applyNumberFormat="1" applyFont="1" applyBorder="1" applyAlignment="1">
      <alignment horizontal="center" vertical="center"/>
    </xf>
    <xf numFmtId="3" fontId="41" fillId="0" borderId="59" xfId="6" applyNumberFormat="1" applyFont="1" applyBorder="1" applyAlignment="1">
      <alignment horizontal="center" vertical="center"/>
    </xf>
    <xf numFmtId="3" fontId="41" fillId="0" borderId="59" xfId="12" applyNumberFormat="1" applyFont="1" applyBorder="1" applyAlignment="1">
      <alignment horizontal="center" vertical="center"/>
    </xf>
    <xf numFmtId="3" fontId="41" fillId="0" borderId="18" xfId="12" applyNumberFormat="1" applyFont="1" applyBorder="1" applyAlignment="1">
      <alignment horizontal="center" vertical="center"/>
    </xf>
    <xf numFmtId="3" fontId="41" fillId="0" borderId="70" xfId="12" applyNumberFormat="1" applyFont="1" applyBorder="1" applyAlignment="1">
      <alignment horizontal="center" vertical="center"/>
    </xf>
    <xf numFmtId="0" fontId="41" fillId="0" borderId="25" xfId="13" applyFont="1" applyBorder="1" applyAlignment="1">
      <alignment horizontal="center" vertical="center"/>
    </xf>
    <xf numFmtId="0" fontId="41" fillId="0" borderId="26" xfId="13" applyFont="1" applyBorder="1" applyAlignment="1">
      <alignment horizontal="center" vertical="center"/>
    </xf>
    <xf numFmtId="0" fontId="13" fillId="13" borderId="0" xfId="6" applyFont="1" applyFill="1" applyBorder="1" applyAlignment="1">
      <alignment horizontal="center"/>
    </xf>
    <xf numFmtId="4" fontId="15" fillId="13" borderId="0" xfId="6" applyNumberFormat="1" applyFont="1" applyFill="1" applyBorder="1" applyAlignment="1">
      <alignment horizontal="center"/>
    </xf>
    <xf numFmtId="0" fontId="4" fillId="0" borderId="59" xfId="1" applyFont="1" applyBorder="1" applyAlignment="1">
      <alignment horizontal="center" vertical="center"/>
    </xf>
    <xf numFmtId="0" fontId="5" fillId="0" borderId="59" xfId="1" applyFont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28" fillId="0" borderId="65" xfId="11" applyFont="1" applyBorder="1" applyAlignment="1">
      <alignment vertical="center" wrapText="1"/>
    </xf>
    <xf numFmtId="0" fontId="28" fillId="0" borderId="65" xfId="11" applyFont="1" applyBorder="1" applyAlignment="1">
      <alignment horizontal="left" vertical="center"/>
    </xf>
    <xf numFmtId="0" fontId="28" fillId="0" borderId="52" xfId="11" applyFont="1" applyBorder="1" applyAlignment="1">
      <alignment horizontal="left" vertical="center"/>
    </xf>
    <xf numFmtId="0" fontId="59" fillId="8" borderId="73" xfId="2" applyFont="1" applyFill="1" applyBorder="1"/>
    <xf numFmtId="0" fontId="59" fillId="8" borderId="36" xfId="2" applyFont="1" applyFill="1" applyBorder="1"/>
    <xf numFmtId="0" fontId="59" fillId="8" borderId="33" xfId="2" applyFont="1" applyFill="1" applyBorder="1"/>
    <xf numFmtId="0" fontId="55" fillId="8" borderId="73" xfId="2" applyFont="1" applyFill="1" applyBorder="1"/>
    <xf numFmtId="0" fontId="55" fillId="8" borderId="36" xfId="2" applyFont="1" applyFill="1" applyBorder="1"/>
    <xf numFmtId="0" fontId="55" fillId="8" borderId="33" xfId="2" applyFont="1" applyFill="1" applyBorder="1"/>
    <xf numFmtId="0" fontId="1" fillId="8" borderId="53" xfId="2" applyFill="1" applyBorder="1" applyAlignment="1">
      <alignment horizontal="center" vertical="center"/>
    </xf>
    <xf numFmtId="3" fontId="1" fillId="8" borderId="56" xfId="2" applyNumberFormat="1" applyFill="1" applyBorder="1" applyAlignment="1">
      <alignment horizontal="center"/>
    </xf>
    <xf numFmtId="3" fontId="4" fillId="8" borderId="56" xfId="2" applyNumberFormat="1" applyFont="1" applyFill="1" applyBorder="1" applyAlignment="1">
      <alignment horizontal="center"/>
    </xf>
    <xf numFmtId="3" fontId="12" fillId="8" borderId="56" xfId="2" applyNumberFormat="1" applyFont="1" applyFill="1" applyBorder="1" applyAlignment="1">
      <alignment horizontal="center"/>
    </xf>
    <xf numFmtId="3" fontId="5" fillId="8" borderId="56" xfId="2" applyNumberFormat="1" applyFont="1" applyFill="1" applyBorder="1" applyAlignment="1">
      <alignment horizontal="center"/>
    </xf>
    <xf numFmtId="3" fontId="25" fillId="8" borderId="56" xfId="2" applyNumberFormat="1" applyFont="1" applyFill="1" applyBorder="1" applyAlignment="1">
      <alignment horizontal="center"/>
    </xf>
    <xf numFmtId="3" fontId="1" fillId="8" borderId="58" xfId="2" applyNumberFormat="1" applyFill="1" applyBorder="1" applyAlignment="1">
      <alignment horizontal="center"/>
    </xf>
    <xf numFmtId="0" fontId="12" fillId="8" borderId="36" xfId="2" applyFont="1" applyFill="1" applyBorder="1"/>
    <xf numFmtId="0" fontId="12" fillId="8" borderId="33" xfId="2" applyFont="1" applyFill="1" applyBorder="1"/>
    <xf numFmtId="0" fontId="64" fillId="8" borderId="73" xfId="2" applyFont="1" applyFill="1" applyBorder="1"/>
    <xf numFmtId="0" fontId="1" fillId="8" borderId="47" xfId="2" applyFill="1" applyBorder="1" applyAlignment="1">
      <alignment horizontal="center" vertical="center" textRotation="255"/>
    </xf>
    <xf numFmtId="0" fontId="1" fillId="8" borderId="49" xfId="2" applyFill="1" applyBorder="1" applyAlignment="1">
      <alignment horizontal="center" vertical="center" textRotation="255"/>
    </xf>
    <xf numFmtId="0" fontId="1" fillId="0" borderId="4" xfId="2" applyBorder="1"/>
    <xf numFmtId="0" fontId="1" fillId="8" borderId="49" xfId="2" applyFill="1" applyBorder="1" applyAlignment="1">
      <alignment horizontal="center" vertical="center"/>
    </xf>
    <xf numFmtId="0" fontId="11" fillId="8" borderId="61" xfId="2" applyFont="1" applyFill="1" applyBorder="1" applyAlignment="1">
      <alignment horizontal="center" vertical="center"/>
    </xf>
    <xf numFmtId="0" fontId="1" fillId="8" borderId="39" xfId="2" applyFill="1" applyBorder="1" applyAlignment="1">
      <alignment horizontal="center"/>
    </xf>
    <xf numFmtId="0" fontId="12" fillId="8" borderId="55" xfId="2" applyFont="1" applyFill="1" applyBorder="1" applyAlignment="1">
      <alignment horizontal="center"/>
    </xf>
    <xf numFmtId="0" fontId="5" fillId="8" borderId="55" xfId="2" applyFont="1" applyFill="1" applyBorder="1" applyAlignment="1">
      <alignment horizontal="center"/>
    </xf>
    <xf numFmtId="0" fontId="1" fillId="0" borderId="55" xfId="4" applyBorder="1" applyAlignment="1">
      <alignment horizontal="center"/>
    </xf>
    <xf numFmtId="0" fontId="1" fillId="0" borderId="49" xfId="4" applyBorder="1" applyAlignment="1">
      <alignment horizontal="center"/>
    </xf>
    <xf numFmtId="1" fontId="1" fillId="0" borderId="16" xfId="1" applyNumberFormat="1" applyBorder="1" applyAlignment="1">
      <alignment horizontal="center" vertical="center"/>
    </xf>
    <xf numFmtId="166" fontId="12" fillId="0" borderId="7" xfId="2" applyNumberFormat="1" applyFont="1" applyBorder="1" applyAlignment="1">
      <alignment horizontal="center" vertical="center"/>
    </xf>
    <xf numFmtId="166" fontId="12" fillId="0" borderId="0" xfId="2" applyNumberFormat="1" applyFont="1" applyBorder="1" applyAlignment="1">
      <alignment horizontal="center" vertical="center"/>
    </xf>
    <xf numFmtId="3" fontId="12" fillId="0" borderId="14" xfId="1" applyNumberFormat="1" applyFont="1" applyBorder="1" applyAlignment="1">
      <alignment horizontal="center" vertical="center"/>
    </xf>
    <xf numFmtId="2" fontId="12" fillId="0" borderId="47" xfId="1" applyNumberFormat="1" applyFont="1" applyBorder="1" applyAlignment="1">
      <alignment horizontal="center" vertical="center"/>
    </xf>
    <xf numFmtId="0" fontId="12" fillId="0" borderId="66" xfId="1" applyFont="1" applyBorder="1"/>
    <xf numFmtId="0" fontId="1" fillId="0" borderId="78" xfId="1" applyBorder="1" applyAlignment="1">
      <alignment vertical="center" textRotation="90" wrapText="1"/>
    </xf>
    <xf numFmtId="0" fontId="1" fillId="0" borderId="16" xfId="1" applyBorder="1" applyAlignment="1">
      <alignment vertical="center" textRotation="90" wrapText="1"/>
    </xf>
    <xf numFmtId="0" fontId="1" fillId="0" borderId="16" xfId="1" applyBorder="1" applyAlignment="1">
      <alignment horizontal="center" vertical="center"/>
    </xf>
    <xf numFmtId="1" fontId="4" fillId="0" borderId="32" xfId="1" applyNumberFormat="1" applyFont="1" applyBorder="1" applyAlignment="1">
      <alignment horizontal="center" vertical="center"/>
    </xf>
    <xf numFmtId="1" fontId="5" fillId="0" borderId="32" xfId="1" applyNumberFormat="1" applyFont="1" applyBorder="1" applyAlignment="1">
      <alignment horizontal="center" vertical="center"/>
    </xf>
    <xf numFmtId="1" fontId="56" fillId="0" borderId="32" xfId="1" applyNumberFormat="1" applyFont="1" applyBorder="1" applyAlignment="1">
      <alignment horizontal="center" vertical="center"/>
    </xf>
    <xf numFmtId="1" fontId="1" fillId="0" borderId="64" xfId="1" applyNumberFormat="1" applyBorder="1" applyAlignment="1">
      <alignment horizontal="center" vertical="center"/>
    </xf>
    <xf numFmtId="0" fontId="1" fillId="0" borderId="58" xfId="1" applyBorder="1"/>
    <xf numFmtId="0" fontId="1" fillId="0" borderId="67" xfId="1" applyBorder="1"/>
    <xf numFmtId="0" fontId="41" fillId="0" borderId="32" xfId="14" quotePrefix="1" applyNumberFormat="1" applyFont="1" applyFill="1" applyBorder="1" applyAlignment="1" applyProtection="1">
      <alignment horizontal="center" vertical="center"/>
    </xf>
    <xf numFmtId="1" fontId="56" fillId="0" borderId="79" xfId="1" applyNumberFormat="1" applyFont="1" applyBorder="1" applyAlignment="1">
      <alignment horizontal="center" vertical="center"/>
    </xf>
    <xf numFmtId="1" fontId="56" fillId="0" borderId="35" xfId="1" applyNumberFormat="1" applyFont="1" applyBorder="1" applyAlignment="1">
      <alignment horizontal="center" vertical="center"/>
    </xf>
    <xf numFmtId="2" fontId="4" fillId="0" borderId="63" xfId="1" applyNumberFormat="1" applyFont="1" applyBorder="1" applyAlignment="1">
      <alignment horizontal="center" vertical="center"/>
    </xf>
    <xf numFmtId="1" fontId="4" fillId="0" borderId="63" xfId="1" applyNumberFormat="1" applyFont="1" applyBorder="1" applyAlignment="1">
      <alignment horizontal="center" vertical="center"/>
    </xf>
    <xf numFmtId="1" fontId="4" fillId="0" borderId="73" xfId="1" applyNumberFormat="1" applyFont="1" applyBorder="1" applyAlignment="1">
      <alignment horizontal="center" vertical="center"/>
    </xf>
    <xf numFmtId="1" fontId="4" fillId="0" borderId="38" xfId="1" applyNumberFormat="1" applyFont="1" applyBorder="1" applyAlignment="1">
      <alignment horizontal="center" vertical="center"/>
    </xf>
    <xf numFmtId="1" fontId="6" fillId="0" borderId="74" xfId="1" applyNumberFormat="1" applyFont="1" applyBorder="1" applyAlignment="1">
      <alignment horizontal="center" vertical="center"/>
    </xf>
    <xf numFmtId="1" fontId="6" fillId="0" borderId="78" xfId="1" applyNumberFormat="1" applyFont="1" applyBorder="1" applyAlignment="1">
      <alignment horizontal="center" vertical="center"/>
    </xf>
    <xf numFmtId="1" fontId="1" fillId="0" borderId="13" xfId="1" applyNumberFormat="1" applyBorder="1" applyAlignment="1">
      <alignment horizontal="center" vertical="center"/>
    </xf>
    <xf numFmtId="1" fontId="1" fillId="0" borderId="10" xfId="1" applyNumberFormat="1" applyBorder="1" applyAlignment="1">
      <alignment horizontal="center" vertical="center"/>
    </xf>
    <xf numFmtId="1" fontId="1" fillId="0" borderId="5" xfId="1" applyNumberFormat="1" applyBorder="1" applyAlignment="1">
      <alignment horizontal="center" vertical="center"/>
    </xf>
    <xf numFmtId="1" fontId="1" fillId="0" borderId="11" xfId="1" applyNumberFormat="1" applyBorder="1" applyAlignment="1">
      <alignment horizontal="center" vertical="center"/>
    </xf>
    <xf numFmtId="1" fontId="1" fillId="0" borderId="12" xfId="1" applyNumberFormat="1" applyBorder="1" applyAlignment="1">
      <alignment horizontal="center" vertical="center"/>
    </xf>
    <xf numFmtId="2" fontId="46" fillId="0" borderId="56" xfId="13" applyNumberFormat="1" applyFont="1" applyBorder="1" applyAlignment="1">
      <alignment horizontal="center" vertical="center"/>
    </xf>
    <xf numFmtId="1" fontId="46" fillId="0" borderId="36" xfId="13" applyNumberFormat="1" applyFont="1" applyBorder="1" applyAlignment="1">
      <alignment vertical="center"/>
    </xf>
    <xf numFmtId="3" fontId="46" fillId="0" borderId="56" xfId="13" applyNumberFormat="1" applyFont="1" applyBorder="1" applyAlignment="1">
      <alignment horizontal="center" vertical="center"/>
    </xf>
    <xf numFmtId="1" fontId="46" fillId="0" borderId="56" xfId="2" applyNumberFormat="1" applyFont="1" applyBorder="1" applyAlignment="1">
      <alignment horizontal="center"/>
    </xf>
    <xf numFmtId="1" fontId="46" fillId="0" borderId="33" xfId="13" applyNumberFormat="1" applyFont="1" applyBorder="1" applyAlignment="1">
      <alignment vertical="center"/>
    </xf>
    <xf numFmtId="1" fontId="56" fillId="0" borderId="31" xfId="1" applyNumberFormat="1" applyFont="1" applyBorder="1" applyAlignment="1">
      <alignment horizontal="center" vertical="center"/>
    </xf>
    <xf numFmtId="0" fontId="5" fillId="0" borderId="57" xfId="1" applyFont="1" applyBorder="1"/>
    <xf numFmtId="0" fontId="56" fillId="0" borderId="23" xfId="1" applyFont="1" applyBorder="1" applyAlignment="1">
      <alignment horizontal="center" vertical="center"/>
    </xf>
    <xf numFmtId="0" fontId="56" fillId="0" borderId="25" xfId="2" applyFont="1" applyBorder="1" applyAlignment="1">
      <alignment horizontal="center" vertical="center"/>
    </xf>
    <xf numFmtId="166" fontId="56" fillId="0" borderId="24" xfId="2" applyNumberFormat="1" applyFont="1" applyBorder="1" applyAlignment="1">
      <alignment horizontal="center" vertical="center"/>
    </xf>
    <xf numFmtId="166" fontId="56" fillId="0" borderId="25" xfId="2" applyNumberFormat="1" applyFont="1" applyBorder="1" applyAlignment="1">
      <alignment horizontal="center" vertical="center"/>
    </xf>
    <xf numFmtId="3" fontId="56" fillId="0" borderId="27" xfId="1" applyNumberFormat="1" applyFont="1" applyBorder="1" applyAlignment="1">
      <alignment horizontal="center" vertical="center"/>
    </xf>
    <xf numFmtId="2" fontId="56" fillId="0" borderId="22" xfId="1" applyNumberFormat="1" applyFont="1" applyBorder="1" applyAlignment="1">
      <alignment horizontal="center" vertical="center"/>
    </xf>
    <xf numFmtId="2" fontId="56" fillId="0" borderId="24" xfId="1" applyNumberFormat="1" applyFont="1" applyBorder="1" applyAlignment="1">
      <alignment horizontal="center" vertical="center"/>
    </xf>
    <xf numFmtId="0" fontId="56" fillId="0" borderId="26" xfId="1" applyFont="1" applyBorder="1" applyAlignment="1">
      <alignment horizontal="center" vertical="center"/>
    </xf>
    <xf numFmtId="1" fontId="56" fillId="0" borderId="24" xfId="1" applyNumberFormat="1" applyFont="1" applyBorder="1" applyAlignment="1">
      <alignment horizontal="center" vertical="center"/>
    </xf>
    <xf numFmtId="1" fontId="56" fillId="0" borderId="25" xfId="1" applyNumberFormat="1" applyFont="1" applyBorder="1" applyAlignment="1">
      <alignment horizontal="center" vertical="center"/>
    </xf>
    <xf numFmtId="1" fontId="56" fillId="0" borderId="26" xfId="1" applyNumberFormat="1" applyFont="1" applyBorder="1" applyAlignment="1">
      <alignment horizontal="center" vertical="center"/>
    </xf>
    <xf numFmtId="1" fontId="56" fillId="0" borderId="52" xfId="1" applyNumberFormat="1" applyFont="1" applyBorder="1" applyAlignment="1">
      <alignment horizontal="center" vertical="center"/>
    </xf>
    <xf numFmtId="0" fontId="5" fillId="0" borderId="52" xfId="1" applyFont="1" applyBorder="1"/>
    <xf numFmtId="1" fontId="12" fillId="0" borderId="11" xfId="1" applyNumberFormat="1" applyFont="1" applyBorder="1" applyAlignment="1">
      <alignment horizontal="center" vertical="center"/>
    </xf>
    <xf numFmtId="1" fontId="12" fillId="0" borderId="21" xfId="1" applyNumberFormat="1" applyFont="1" applyBorder="1" applyAlignment="1">
      <alignment horizontal="center" vertical="center"/>
    </xf>
    <xf numFmtId="0" fontId="1" fillId="0" borderId="23" xfId="1" applyBorder="1" applyAlignment="1">
      <alignment horizontal="center" vertical="center"/>
    </xf>
    <xf numFmtId="0" fontId="12" fillId="0" borderId="33" xfId="2" applyFont="1" applyBorder="1" applyAlignment="1">
      <alignment horizontal="center" vertical="center"/>
    </xf>
    <xf numFmtId="0" fontId="33" fillId="0" borderId="48" xfId="0" applyFont="1" applyBorder="1" applyAlignment="1">
      <alignment horizontal="center" vertical="center" wrapText="1"/>
    </xf>
    <xf numFmtId="0" fontId="33" fillId="0" borderId="50" xfId="0" applyFont="1" applyBorder="1" applyAlignment="1">
      <alignment horizontal="center" vertical="center" wrapText="1"/>
    </xf>
    <xf numFmtId="0" fontId="33" fillId="0" borderId="64" xfId="0" applyFont="1" applyBorder="1" applyAlignment="1">
      <alignment horizontal="center" vertical="center" wrapText="1"/>
    </xf>
    <xf numFmtId="0" fontId="33" fillId="0" borderId="43" xfId="0" applyFont="1" applyBorder="1" applyAlignment="1">
      <alignment horizontal="center" vertical="center" wrapText="1"/>
    </xf>
    <xf numFmtId="0" fontId="33" fillId="0" borderId="44" xfId="0" applyFont="1" applyBorder="1" applyAlignment="1">
      <alignment horizontal="center" vertical="center" wrapText="1"/>
    </xf>
    <xf numFmtId="0" fontId="33" fillId="0" borderId="46" xfId="0" applyFont="1" applyBorder="1" applyAlignment="1">
      <alignment horizontal="center" vertical="center" wrapText="1"/>
    </xf>
    <xf numFmtId="0" fontId="38" fillId="0" borderId="63" xfId="11" applyFont="1" applyBorder="1" applyAlignment="1">
      <alignment horizontal="center"/>
    </xf>
    <xf numFmtId="0" fontId="38" fillId="0" borderId="36" xfId="11" applyFont="1" applyBorder="1" applyAlignment="1">
      <alignment horizontal="center"/>
    </xf>
    <xf numFmtId="0" fontId="38" fillId="0" borderId="33" xfId="11" applyFont="1" applyBorder="1" applyAlignment="1">
      <alignment horizontal="center"/>
    </xf>
    <xf numFmtId="0" fontId="39" fillId="0" borderId="17" xfId="11" applyFont="1" applyBorder="1" applyAlignment="1">
      <alignment horizontal="center" vertical="center"/>
    </xf>
    <xf numFmtId="0" fontId="39" fillId="0" borderId="19" xfId="11" applyFont="1" applyBorder="1" applyAlignment="1">
      <alignment horizontal="center" vertical="center"/>
    </xf>
    <xf numFmtId="0" fontId="39" fillId="0" borderId="7" xfId="11" applyFont="1" applyBorder="1" applyAlignment="1">
      <alignment horizontal="center" vertical="center"/>
    </xf>
    <xf numFmtId="0" fontId="34" fillId="0" borderId="43" xfId="0" applyFont="1" applyBorder="1" applyAlignment="1">
      <alignment horizontal="center" vertical="center" wrapText="1"/>
    </xf>
    <xf numFmtId="0" fontId="34" fillId="0" borderId="44" xfId="0" applyFont="1" applyBorder="1" applyAlignment="1">
      <alignment horizontal="center" vertical="center" wrapText="1"/>
    </xf>
    <xf numFmtId="0" fontId="34" fillId="0" borderId="46" xfId="0" applyFont="1" applyBorder="1" applyAlignment="1">
      <alignment horizontal="center" vertical="center" wrapText="1"/>
    </xf>
    <xf numFmtId="0" fontId="53" fillId="0" borderId="9" xfId="16" applyFont="1" applyBorder="1" applyAlignment="1">
      <alignment horizontal="center" vertical="center"/>
    </xf>
    <xf numFmtId="0" fontId="53" fillId="0" borderId="3" xfId="16" applyFont="1" applyBorder="1" applyAlignment="1">
      <alignment horizontal="center" vertical="center"/>
    </xf>
    <xf numFmtId="169" fontId="53" fillId="0" borderId="48" xfId="17" applyNumberFormat="1" applyFont="1" applyBorder="1" applyAlignment="1">
      <alignment horizontal="center" vertical="center"/>
    </xf>
    <xf numFmtId="169" fontId="53" fillId="0" borderId="64" xfId="17" applyNumberFormat="1" applyFont="1" applyBorder="1" applyAlignment="1">
      <alignment horizontal="center" vertical="center"/>
    </xf>
    <xf numFmtId="0" fontId="54" fillId="0" borderId="43" xfId="16" applyFont="1" applyBorder="1" applyAlignment="1">
      <alignment horizontal="center" vertical="top"/>
    </xf>
    <xf numFmtId="0" fontId="54" fillId="0" borderId="44" xfId="16" applyFont="1" applyBorder="1" applyAlignment="1">
      <alignment horizontal="center" vertical="top"/>
    </xf>
    <xf numFmtId="0" fontId="54" fillId="0" borderId="46" xfId="16" applyFont="1" applyBorder="1" applyAlignment="1">
      <alignment horizontal="center" vertical="top"/>
    </xf>
    <xf numFmtId="0" fontId="53" fillId="0" borderId="48" xfId="16" applyFont="1" applyBorder="1" applyAlignment="1">
      <alignment horizontal="center" vertical="center" wrapText="1"/>
    </xf>
    <xf numFmtId="0" fontId="53" fillId="0" borderId="64" xfId="16" applyFont="1" applyBorder="1" applyAlignment="1">
      <alignment horizontal="center" vertical="center" wrapText="1"/>
    </xf>
    <xf numFmtId="0" fontId="53" fillId="0" borderId="60" xfId="16" applyFont="1" applyBorder="1" applyAlignment="1">
      <alignment horizontal="center" vertical="center" wrapText="1"/>
    </xf>
    <xf numFmtId="0" fontId="53" fillId="0" borderId="2" xfId="16" applyFont="1" applyBorder="1" applyAlignment="1">
      <alignment horizontal="center" vertical="center" wrapText="1"/>
    </xf>
    <xf numFmtId="0" fontId="53" fillId="0" borderId="5" xfId="16" applyFont="1" applyBorder="1" applyAlignment="1">
      <alignment horizontal="center" vertical="top" wrapText="1"/>
    </xf>
    <xf numFmtId="0" fontId="53" fillId="0" borderId="60" xfId="16" applyFont="1" applyBorder="1" applyAlignment="1">
      <alignment horizontal="center" vertical="top" wrapText="1"/>
    </xf>
    <xf numFmtId="0" fontId="1" fillId="0" borderId="57" xfId="6" applyBorder="1" applyAlignment="1">
      <alignment horizontal="center" vertical="center"/>
    </xf>
    <xf numFmtId="0" fontId="1" fillId="0" borderId="65" xfId="6" applyBorder="1" applyAlignment="1">
      <alignment horizontal="center" vertical="center"/>
    </xf>
    <xf numFmtId="0" fontId="1" fillId="0" borderId="54" xfId="6" applyBorder="1" applyAlignment="1">
      <alignment horizontal="center" vertical="center"/>
    </xf>
    <xf numFmtId="1" fontId="1" fillId="0" borderId="50" xfId="6" applyNumberFormat="1" applyBorder="1" applyAlignment="1">
      <alignment horizontal="center" vertical="center"/>
    </xf>
    <xf numFmtId="1" fontId="1" fillId="0" borderId="64" xfId="6" applyNumberFormat="1" applyBorder="1" applyAlignment="1">
      <alignment horizontal="center" vertical="center"/>
    </xf>
    <xf numFmtId="0" fontId="1" fillId="0" borderId="57" xfId="6" applyBorder="1" applyAlignment="1">
      <alignment horizontal="center" vertical="center" wrapText="1"/>
    </xf>
    <xf numFmtId="0" fontId="1" fillId="0" borderId="64" xfId="6" applyBorder="1" applyAlignment="1">
      <alignment horizontal="center" vertical="center" wrapText="1"/>
    </xf>
    <xf numFmtId="0" fontId="1" fillId="0" borderId="64" xfId="6" applyBorder="1" applyAlignment="1">
      <alignment horizontal="center" vertical="center"/>
    </xf>
    <xf numFmtId="1" fontId="1" fillId="0" borderId="57" xfId="6" applyNumberFormat="1" applyBorder="1" applyAlignment="1">
      <alignment horizontal="center" vertical="center"/>
    </xf>
    <xf numFmtId="1" fontId="1" fillId="0" borderId="66" xfId="6" applyNumberFormat="1" applyBorder="1" applyAlignment="1">
      <alignment horizontal="center" vertical="center"/>
    </xf>
    <xf numFmtId="0" fontId="1" fillId="0" borderId="65" xfId="6" applyBorder="1" applyAlignment="1">
      <alignment horizontal="center" vertical="center" wrapText="1"/>
    </xf>
    <xf numFmtId="0" fontId="16" fillId="9" borderId="43" xfId="6" applyFont="1" applyFill="1" applyBorder="1" applyAlignment="1">
      <alignment horizontal="right"/>
    </xf>
    <xf numFmtId="0" fontId="16" fillId="9" borderId="44" xfId="6" applyFont="1" applyFill="1" applyBorder="1" applyAlignment="1">
      <alignment horizontal="right"/>
    </xf>
    <xf numFmtId="0" fontId="16" fillId="9" borderId="46" xfId="6" applyFont="1" applyFill="1" applyBorder="1" applyAlignment="1">
      <alignment horizontal="right"/>
    </xf>
    <xf numFmtId="1" fontId="16" fillId="10" borderId="43" xfId="9" applyNumberFormat="1" applyFont="1" applyFill="1" applyBorder="1" applyAlignment="1">
      <alignment horizontal="right"/>
    </xf>
    <xf numFmtId="1" fontId="16" fillId="10" borderId="44" xfId="9" applyNumberFormat="1" applyFont="1" applyFill="1" applyBorder="1" applyAlignment="1">
      <alignment horizontal="right"/>
    </xf>
    <xf numFmtId="1" fontId="16" fillId="10" borderId="46" xfId="9" applyNumberFormat="1" applyFont="1" applyFill="1" applyBorder="1" applyAlignment="1">
      <alignment horizontal="right"/>
    </xf>
    <xf numFmtId="2" fontId="16" fillId="3" borderId="43" xfId="9" applyNumberFormat="1" applyFont="1" applyFill="1" applyBorder="1" applyAlignment="1">
      <alignment horizontal="right"/>
    </xf>
    <xf numFmtId="2" fontId="16" fillId="3" borderId="44" xfId="9" applyNumberFormat="1" applyFont="1" applyFill="1" applyBorder="1" applyAlignment="1">
      <alignment horizontal="right"/>
    </xf>
    <xf numFmtId="2" fontId="16" fillId="3" borderId="46" xfId="9" applyNumberFormat="1" applyFont="1" applyFill="1" applyBorder="1" applyAlignment="1">
      <alignment horizontal="right"/>
    </xf>
    <xf numFmtId="0" fontId="34" fillId="0" borderId="32" xfId="6" applyFont="1" applyBorder="1" applyAlignment="1">
      <alignment horizontal="left"/>
    </xf>
    <xf numFmtId="0" fontId="33" fillId="0" borderId="15" xfId="6" applyFont="1" applyBorder="1" applyAlignment="1">
      <alignment horizontal="center"/>
    </xf>
    <xf numFmtId="0" fontId="35" fillId="0" borderId="63" xfId="6" applyFont="1" applyBorder="1" applyAlignment="1">
      <alignment horizontal="center"/>
    </xf>
    <xf numFmtId="0" fontId="35" fillId="0" borderId="33" xfId="6" applyFont="1" applyBorder="1" applyAlignment="1">
      <alignment horizontal="center"/>
    </xf>
    <xf numFmtId="2" fontId="33" fillId="0" borderId="40" xfId="6" applyNumberFormat="1" applyFont="1" applyBorder="1" applyAlignment="1">
      <alignment horizontal="right"/>
    </xf>
    <xf numFmtId="2" fontId="33" fillId="0" borderId="37" xfId="6" applyNumberFormat="1" applyFont="1" applyBorder="1" applyAlignment="1">
      <alignment horizontal="right"/>
    </xf>
    <xf numFmtId="0" fontId="14" fillId="0" borderId="43" xfId="6" applyFont="1" applyBorder="1" applyAlignment="1">
      <alignment horizontal="right"/>
    </xf>
    <xf numFmtId="0" fontId="14" fillId="0" borderId="44" xfId="6" applyFont="1" applyBorder="1" applyAlignment="1">
      <alignment horizontal="right"/>
    </xf>
    <xf numFmtId="0" fontId="14" fillId="0" borderId="46" xfId="6" applyFont="1" applyBorder="1" applyAlignment="1">
      <alignment horizontal="right"/>
    </xf>
    <xf numFmtId="0" fontId="17" fillId="0" borderId="40" xfId="6" applyFont="1" applyBorder="1" applyAlignment="1">
      <alignment horizontal="right"/>
    </xf>
    <xf numFmtId="0" fontId="17" fillId="0" borderId="37" xfId="6" applyFont="1" applyBorder="1" applyAlignment="1">
      <alignment horizontal="right"/>
    </xf>
    <xf numFmtId="0" fontId="31" fillId="0" borderId="43" xfId="6" applyFont="1" applyBorder="1" applyAlignment="1">
      <alignment horizontal="right"/>
    </xf>
    <xf numFmtId="0" fontId="31" fillId="0" borderId="44" xfId="6" applyFont="1" applyBorder="1" applyAlignment="1">
      <alignment horizontal="right"/>
    </xf>
    <xf numFmtId="0" fontId="31" fillId="0" borderId="46" xfId="6" applyFont="1" applyBorder="1" applyAlignment="1">
      <alignment horizontal="right"/>
    </xf>
    <xf numFmtId="0" fontId="30" fillId="0" borderId="0" xfId="6" applyFont="1" applyBorder="1" applyAlignment="1">
      <alignment horizontal="center" vertical="center"/>
    </xf>
    <xf numFmtId="0" fontId="32" fillId="9" borderId="43" xfId="6" applyFont="1" applyFill="1" applyBorder="1" applyAlignment="1">
      <alignment horizontal="right"/>
    </xf>
    <xf numFmtId="0" fontId="32" fillId="9" borderId="44" xfId="6" applyFont="1" applyFill="1" applyBorder="1" applyAlignment="1">
      <alignment horizontal="right"/>
    </xf>
    <xf numFmtId="0" fontId="32" fillId="9" borderId="46" xfId="6" applyFont="1" applyFill="1" applyBorder="1" applyAlignment="1">
      <alignment horizontal="right"/>
    </xf>
    <xf numFmtId="1" fontId="32" fillId="10" borderId="43" xfId="9" applyNumberFormat="1" applyFont="1" applyFill="1" applyBorder="1" applyAlignment="1">
      <alignment horizontal="right"/>
    </xf>
    <xf numFmtId="1" fontId="32" fillId="10" borderId="44" xfId="9" applyNumberFormat="1" applyFont="1" applyFill="1" applyBorder="1" applyAlignment="1">
      <alignment horizontal="right"/>
    </xf>
    <xf numFmtId="1" fontId="32" fillId="10" borderId="46" xfId="9" applyNumberFormat="1" applyFont="1" applyFill="1" applyBorder="1" applyAlignment="1">
      <alignment horizontal="right"/>
    </xf>
    <xf numFmtId="2" fontId="32" fillId="3" borderId="43" xfId="9" applyNumberFormat="1" applyFont="1" applyFill="1" applyBorder="1" applyAlignment="1">
      <alignment horizontal="right"/>
    </xf>
    <xf numFmtId="2" fontId="32" fillId="3" borderId="44" xfId="9" applyNumberFormat="1" applyFont="1" applyFill="1" applyBorder="1" applyAlignment="1">
      <alignment horizontal="right"/>
    </xf>
    <xf numFmtId="2" fontId="32" fillId="3" borderId="46" xfId="9" applyNumberFormat="1" applyFont="1" applyFill="1" applyBorder="1" applyAlignment="1">
      <alignment horizontal="right"/>
    </xf>
    <xf numFmtId="1" fontId="24" fillId="10" borderId="43" xfId="9" applyNumberFormat="1" applyFont="1" applyFill="1" applyBorder="1" applyAlignment="1">
      <alignment horizontal="right"/>
    </xf>
    <xf numFmtId="1" fontId="24" fillId="10" borderId="44" xfId="9" applyNumberFormat="1" applyFont="1" applyFill="1" applyBorder="1" applyAlignment="1">
      <alignment horizontal="right"/>
    </xf>
    <xf numFmtId="1" fontId="24" fillId="10" borderId="46" xfId="9" applyNumberFormat="1" applyFont="1" applyFill="1" applyBorder="1" applyAlignment="1">
      <alignment horizontal="right"/>
    </xf>
    <xf numFmtId="2" fontId="24" fillId="3" borderId="43" xfId="9" applyNumberFormat="1" applyFont="1" applyFill="1" applyBorder="1" applyAlignment="1">
      <alignment horizontal="right"/>
    </xf>
    <xf numFmtId="2" fontId="24" fillId="3" borderId="44" xfId="9" applyNumberFormat="1" applyFont="1" applyFill="1" applyBorder="1" applyAlignment="1">
      <alignment horizontal="right"/>
    </xf>
    <xf numFmtId="2" fontId="24" fillId="3" borderId="46" xfId="9" applyNumberFormat="1" applyFont="1" applyFill="1" applyBorder="1" applyAlignment="1">
      <alignment horizontal="right"/>
    </xf>
    <xf numFmtId="0" fontId="29" fillId="0" borderId="0" xfId="6" applyFont="1" applyBorder="1" applyAlignment="1">
      <alignment horizontal="center" vertical="center"/>
    </xf>
    <xf numFmtId="0" fontId="17" fillId="0" borderId="63" xfId="6" applyFont="1" applyBorder="1" applyAlignment="1">
      <alignment horizontal="center"/>
    </xf>
    <xf numFmtId="0" fontId="17" fillId="0" borderId="33" xfId="6" applyFont="1" applyBorder="1" applyAlignment="1">
      <alignment horizontal="center"/>
    </xf>
    <xf numFmtId="0" fontId="26" fillId="0" borderId="63" xfId="6" applyFont="1" applyBorder="1" applyAlignment="1">
      <alignment horizontal="center"/>
    </xf>
    <xf numFmtId="0" fontId="26" fillId="0" borderId="33" xfId="6" applyFont="1" applyBorder="1" applyAlignment="1">
      <alignment horizontal="center"/>
    </xf>
    <xf numFmtId="2" fontId="17" fillId="0" borderId="40" xfId="6" applyNumberFormat="1" applyFont="1" applyBorder="1" applyAlignment="1">
      <alignment horizontal="right"/>
    </xf>
    <xf numFmtId="2" fontId="17" fillId="0" borderId="37" xfId="6" applyNumberFormat="1" applyFont="1" applyBorder="1" applyAlignment="1">
      <alignment horizontal="right"/>
    </xf>
    <xf numFmtId="0" fontId="18" fillId="0" borderId="43" xfId="6" applyFont="1" applyBorder="1" applyAlignment="1">
      <alignment horizontal="right"/>
    </xf>
    <xf numFmtId="0" fontId="18" fillId="0" borderId="44" xfId="6" applyFont="1" applyBorder="1" applyAlignment="1">
      <alignment horizontal="right"/>
    </xf>
    <xf numFmtId="0" fontId="18" fillId="0" borderId="46" xfId="6" applyFont="1" applyBorder="1" applyAlignment="1">
      <alignment horizontal="right"/>
    </xf>
    <xf numFmtId="0" fontId="24" fillId="9" borderId="43" xfId="6" applyFont="1" applyFill="1" applyBorder="1" applyAlignment="1">
      <alignment horizontal="right"/>
    </xf>
    <xf numFmtId="0" fontId="24" fillId="9" borderId="44" xfId="6" applyFont="1" applyFill="1" applyBorder="1" applyAlignment="1">
      <alignment horizontal="right"/>
    </xf>
    <xf numFmtId="0" fontId="24" fillId="9" borderId="46" xfId="6" applyFont="1" applyFill="1" applyBorder="1" applyAlignment="1">
      <alignment horizontal="right"/>
    </xf>
    <xf numFmtId="0" fontId="18" fillId="0" borderId="32" xfId="6" applyFont="1" applyBorder="1" applyAlignment="1">
      <alignment horizontal="left"/>
    </xf>
    <xf numFmtId="0" fontId="17" fillId="0" borderId="15" xfId="6" applyFont="1" applyBorder="1" applyAlignment="1">
      <alignment horizontal="center"/>
    </xf>
    <xf numFmtId="0" fontId="13" fillId="0" borderId="63" xfId="6" applyFont="1" applyBorder="1" applyAlignment="1">
      <alignment horizontal="center"/>
    </xf>
    <xf numFmtId="0" fontId="13" fillId="0" borderId="33" xfId="6" applyFont="1" applyBorder="1" applyAlignment="1">
      <alignment horizontal="center"/>
    </xf>
    <xf numFmtId="2" fontId="13" fillId="0" borderId="63" xfId="6" applyNumberFormat="1" applyFont="1" applyBorder="1" applyAlignment="1">
      <alignment horizontal="center"/>
    </xf>
    <xf numFmtId="2" fontId="13" fillId="0" borderId="33" xfId="6" applyNumberFormat="1" applyFont="1" applyBorder="1" applyAlignment="1">
      <alignment horizontal="center"/>
    </xf>
    <xf numFmtId="0" fontId="19" fillId="0" borderId="63" xfId="6" applyFont="1" applyBorder="1" applyAlignment="1">
      <alignment horizontal="center"/>
    </xf>
    <xf numFmtId="0" fontId="19" fillId="0" borderId="33" xfId="6" applyFont="1" applyBorder="1" applyAlignment="1">
      <alignment horizontal="center"/>
    </xf>
    <xf numFmtId="0" fontId="13" fillId="0" borderId="40" xfId="6" applyFont="1" applyBorder="1" applyAlignment="1">
      <alignment horizontal="right"/>
    </xf>
    <xf numFmtId="0" fontId="13" fillId="0" borderId="37" xfId="6" applyFont="1" applyBorder="1" applyAlignment="1">
      <alignment horizontal="right"/>
    </xf>
    <xf numFmtId="2" fontId="17" fillId="0" borderId="63" xfId="6" applyNumberFormat="1" applyFont="1" applyBorder="1" applyAlignment="1">
      <alignment horizontal="center"/>
    </xf>
    <xf numFmtId="2" fontId="17" fillId="0" borderId="36" xfId="6" applyNumberFormat="1" applyFont="1" applyBorder="1" applyAlignment="1">
      <alignment horizontal="center"/>
    </xf>
    <xf numFmtId="2" fontId="17" fillId="0" borderId="33" xfId="6" applyNumberFormat="1" applyFont="1" applyBorder="1" applyAlignment="1">
      <alignment horizontal="center"/>
    </xf>
    <xf numFmtId="0" fontId="17" fillId="0" borderId="36" xfId="6" applyFont="1" applyBorder="1" applyAlignment="1">
      <alignment horizontal="center"/>
    </xf>
    <xf numFmtId="0" fontId="41" fillId="0" borderId="6" xfId="13" applyFont="1" applyBorder="1" applyAlignment="1">
      <alignment horizontal="center" vertical="center"/>
    </xf>
    <xf numFmtId="0" fontId="41" fillId="0" borderId="7" xfId="13" applyFont="1" applyBorder="1" applyAlignment="1">
      <alignment horizontal="center" vertical="center" wrapText="1"/>
    </xf>
    <xf numFmtId="0" fontId="41" fillId="0" borderId="8" xfId="13" applyFont="1" applyBorder="1" applyAlignment="1">
      <alignment horizontal="center" vertical="center" wrapText="1"/>
    </xf>
    <xf numFmtId="0" fontId="41" fillId="0" borderId="50" xfId="13" applyFont="1" applyBorder="1" applyAlignment="1">
      <alignment horizontal="center" vertical="center"/>
    </xf>
    <xf numFmtId="0" fontId="41" fillId="0" borderId="76" xfId="13" applyFont="1" applyBorder="1" applyAlignment="1">
      <alignment horizontal="center" vertical="center"/>
    </xf>
    <xf numFmtId="0" fontId="41" fillId="0" borderId="77" xfId="13" applyFont="1" applyBorder="1" applyAlignment="1">
      <alignment horizontal="center" vertical="center"/>
    </xf>
    <xf numFmtId="0" fontId="41" fillId="0" borderId="53" xfId="13" applyFont="1" applyBorder="1" applyAlignment="1">
      <alignment horizontal="center" vertical="center"/>
    </xf>
    <xf numFmtId="0" fontId="41" fillId="0" borderId="0" xfId="13" applyFont="1" applyAlignment="1">
      <alignment horizontal="center" vertical="center"/>
    </xf>
    <xf numFmtId="0" fontId="41" fillId="0" borderId="41" xfId="13" applyFont="1" applyBorder="1" applyAlignment="1">
      <alignment horizontal="center" vertical="center"/>
    </xf>
    <xf numFmtId="0" fontId="41" fillId="0" borderId="59" xfId="13" applyFont="1" applyBorder="1" applyAlignment="1">
      <alignment horizontal="center" vertical="center" textRotation="90"/>
    </xf>
    <xf numFmtId="0" fontId="41" fillId="0" borderId="23" xfId="13" applyFont="1" applyBorder="1" applyAlignment="1">
      <alignment horizontal="center" vertical="center" textRotation="90"/>
    </xf>
    <xf numFmtId="0" fontId="41" fillId="0" borderId="15" xfId="13" applyFont="1" applyBorder="1" applyAlignment="1">
      <alignment horizontal="center" vertical="center" textRotation="90"/>
    </xf>
    <xf numFmtId="0" fontId="41" fillId="0" borderId="24" xfId="13" applyFont="1" applyBorder="1" applyAlignment="1">
      <alignment horizontal="center" vertical="center" textRotation="90"/>
    </xf>
    <xf numFmtId="0" fontId="41" fillId="0" borderId="38" xfId="13" applyFont="1" applyBorder="1" applyAlignment="1">
      <alignment horizontal="center" vertical="center" textRotation="90"/>
    </xf>
    <xf numFmtId="0" fontId="41" fillId="0" borderId="27" xfId="13" applyFont="1" applyBorder="1" applyAlignment="1">
      <alignment horizontal="center" vertical="center" textRotation="90"/>
    </xf>
    <xf numFmtId="0" fontId="1" fillId="0" borderId="43" xfId="6" applyBorder="1" applyAlignment="1">
      <alignment horizontal="center" vertical="center"/>
    </xf>
    <xf numFmtId="0" fontId="1" fillId="0" borderId="44" xfId="6" applyBorder="1" applyAlignment="1">
      <alignment horizontal="center" vertical="center"/>
    </xf>
    <xf numFmtId="0" fontId="1" fillId="0" borderId="71" xfId="6" applyBorder="1" applyAlignment="1">
      <alignment horizontal="center" vertical="center"/>
    </xf>
    <xf numFmtId="0" fontId="41" fillId="0" borderId="47" xfId="12" applyFont="1" applyBorder="1" applyAlignment="1">
      <alignment horizontal="center" vertical="center" wrapText="1"/>
    </xf>
    <xf numFmtId="0" fontId="1" fillId="0" borderId="49" xfId="6" applyBorder="1" applyAlignment="1">
      <alignment horizontal="center" vertical="center" wrapText="1"/>
    </xf>
    <xf numFmtId="0" fontId="1" fillId="0" borderId="55" xfId="6" applyBorder="1" applyAlignment="1">
      <alignment horizontal="center" vertical="center" wrapText="1"/>
    </xf>
    <xf numFmtId="0" fontId="42" fillId="0" borderId="11" xfId="12" applyFont="1" applyBorder="1" applyAlignment="1">
      <alignment horizontal="center" vertical="center" wrapText="1"/>
    </xf>
    <xf numFmtId="0" fontId="1" fillId="0" borderId="7" xfId="6" applyBorder="1" applyAlignment="1">
      <alignment horizontal="center" vertical="center" wrapText="1"/>
    </xf>
    <xf numFmtId="0" fontId="1" fillId="0" borderId="19" xfId="6" applyBorder="1" applyAlignment="1">
      <alignment horizontal="center" vertical="center" wrapText="1"/>
    </xf>
    <xf numFmtId="0" fontId="41" fillId="0" borderId="11" xfId="12" applyFont="1" applyBorder="1" applyAlignment="1">
      <alignment horizontal="center" vertical="center" wrapText="1"/>
    </xf>
    <xf numFmtId="0" fontId="41" fillId="0" borderId="12" xfId="12" applyFont="1" applyBorder="1" applyAlignment="1">
      <alignment horizontal="center" vertical="center" wrapText="1"/>
    </xf>
    <xf numFmtId="0" fontId="1" fillId="0" borderId="8" xfId="6" applyBorder="1" applyAlignment="1">
      <alignment horizontal="center" vertical="center" wrapText="1"/>
    </xf>
    <xf numFmtId="0" fontId="1" fillId="0" borderId="35" xfId="6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1" fillId="0" borderId="70" xfId="0" applyFont="1" applyBorder="1" applyAlignment="1">
      <alignment horizontal="right" vertical="center"/>
    </xf>
    <xf numFmtId="0" fontId="51" fillId="0" borderId="69" xfId="0" applyFont="1" applyBorder="1" applyAlignment="1">
      <alignment horizontal="right" vertical="center"/>
    </xf>
    <xf numFmtId="0" fontId="51" fillId="0" borderId="72" xfId="0" applyFont="1" applyBorder="1" applyAlignment="1">
      <alignment horizontal="right" vertical="center"/>
    </xf>
    <xf numFmtId="0" fontId="58" fillId="0" borderId="15" xfId="0" applyFont="1" applyBorder="1" applyAlignment="1">
      <alignment horizontal="center" vertical="center"/>
    </xf>
    <xf numFmtId="0" fontId="58" fillId="0" borderId="63" xfId="0" applyFont="1" applyBorder="1" applyAlignment="1">
      <alignment horizontal="center" vertical="center"/>
    </xf>
    <xf numFmtId="0" fontId="60" fillId="0" borderId="17" xfId="0" applyFont="1" applyBorder="1" applyAlignment="1">
      <alignment horizontal="center"/>
    </xf>
    <xf numFmtId="0" fontId="60" fillId="0" borderId="17" xfId="0" applyFont="1" applyBorder="1" applyAlignment="1">
      <alignment horizontal="center" vertical="center"/>
    </xf>
    <xf numFmtId="0" fontId="60" fillId="0" borderId="42" xfId="0" applyFont="1" applyBorder="1" applyAlignment="1">
      <alignment horizontal="center" vertical="center"/>
    </xf>
    <xf numFmtId="0" fontId="51" fillId="0" borderId="60" xfId="0" applyFont="1" applyBorder="1" applyAlignment="1">
      <alignment horizontal="center" vertical="center" wrapText="1"/>
    </xf>
    <xf numFmtId="0" fontId="51" fillId="0" borderId="41" xfId="0" applyFont="1" applyBorder="1" applyAlignment="1">
      <alignment horizontal="center" vertical="center" wrapText="1"/>
    </xf>
    <xf numFmtId="0" fontId="5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1" fillId="0" borderId="63" xfId="0" applyFont="1" applyBorder="1" applyAlignment="1">
      <alignment horizontal="right" vertical="center"/>
    </xf>
    <xf numFmtId="0" fontId="61" fillId="0" borderId="36" xfId="0" applyFont="1" applyBorder="1" applyAlignment="1">
      <alignment horizontal="right" vertical="center"/>
    </xf>
    <xf numFmtId="0" fontId="61" fillId="0" borderId="58" xfId="0" applyFont="1" applyBorder="1" applyAlignment="1">
      <alignment horizontal="right" vertical="center"/>
    </xf>
    <xf numFmtId="0" fontId="58" fillId="0" borderId="63" xfId="0" applyFont="1" applyBorder="1" applyAlignment="1">
      <alignment horizontal="right" vertical="center"/>
    </xf>
    <xf numFmtId="0" fontId="58" fillId="0" borderId="36" xfId="0" applyFont="1" applyBorder="1" applyAlignment="1">
      <alignment horizontal="right" vertical="center"/>
    </xf>
    <xf numFmtId="0" fontId="58" fillId="0" borderId="58" xfId="0" applyFont="1" applyBorder="1" applyAlignment="1">
      <alignment horizontal="right" vertical="center"/>
    </xf>
    <xf numFmtId="0" fontId="51" fillId="0" borderId="11" xfId="0" applyFont="1" applyBorder="1" applyAlignment="1">
      <alignment horizontal="center" vertical="center" wrapText="1"/>
    </xf>
    <xf numFmtId="0" fontId="51" fillId="0" borderId="19" xfId="0" applyFont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center" wrapText="1"/>
    </xf>
    <xf numFmtId="0" fontId="51" fillId="0" borderId="35" xfId="0" applyFont="1" applyBorder="1" applyAlignment="1">
      <alignment horizontal="center" vertical="center" wrapText="1"/>
    </xf>
    <xf numFmtId="0" fontId="51" fillId="0" borderId="47" xfId="0" applyFont="1" applyBorder="1" applyAlignment="1">
      <alignment horizontal="center" vertical="center" wrapText="1"/>
    </xf>
    <xf numFmtId="0" fontId="51" fillId="0" borderId="49" xfId="0" applyFont="1" applyBorder="1" applyAlignment="1">
      <alignment horizontal="center" vertical="center" wrapText="1"/>
    </xf>
    <xf numFmtId="0" fontId="51" fillId="0" borderId="61" xfId="0" applyFont="1" applyBorder="1" applyAlignment="1">
      <alignment horizontal="center" vertical="center" wrapText="1"/>
    </xf>
    <xf numFmtId="0" fontId="51" fillId="0" borderId="7" xfId="0" applyFont="1" applyBorder="1" applyAlignment="1">
      <alignment horizontal="center" vertical="center" wrapText="1"/>
    </xf>
    <xf numFmtId="0" fontId="51" fillId="0" borderId="21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 wrapText="1"/>
    </xf>
    <xf numFmtId="0" fontId="51" fillId="0" borderId="51" xfId="0" applyFont="1" applyBorder="1" applyAlignment="1">
      <alignment horizontal="center" vertical="center" wrapText="1"/>
    </xf>
    <xf numFmtId="0" fontId="51" fillId="0" borderId="10" xfId="0" applyFont="1" applyBorder="1" applyAlignment="1">
      <alignment horizontal="center" vertical="center" wrapText="1"/>
    </xf>
    <xf numFmtId="0" fontId="51" fillId="0" borderId="31" xfId="0" applyFont="1" applyBorder="1" applyAlignment="1">
      <alignment horizontal="center" vertical="center" wrapText="1"/>
    </xf>
    <xf numFmtId="0" fontId="2" fillId="0" borderId="44" xfId="2" applyFont="1" applyBorder="1" applyAlignment="1">
      <alignment horizontal="center" vertical="center"/>
    </xf>
    <xf numFmtId="0" fontId="2" fillId="0" borderId="46" xfId="2" applyFont="1" applyBorder="1" applyAlignment="1">
      <alignment horizontal="center" vertical="center"/>
    </xf>
    <xf numFmtId="2" fontId="1" fillId="8" borderId="14" xfId="2" applyNumberFormat="1" applyFill="1" applyBorder="1" applyAlignment="1">
      <alignment horizontal="center" vertical="center" textRotation="90"/>
    </xf>
    <xf numFmtId="2" fontId="1" fillId="8" borderId="16" xfId="2" applyNumberFormat="1" applyFill="1" applyBorder="1" applyAlignment="1">
      <alignment horizontal="center" vertical="center" textRotation="90"/>
    </xf>
    <xf numFmtId="2" fontId="1" fillId="8" borderId="62" xfId="2" applyNumberFormat="1" applyFill="1" applyBorder="1" applyAlignment="1">
      <alignment horizontal="center" vertical="center" textRotation="90"/>
    </xf>
    <xf numFmtId="0" fontId="1" fillId="8" borderId="9" xfId="2" applyFill="1" applyBorder="1" applyAlignment="1">
      <alignment horizontal="center" vertical="center" wrapText="1"/>
    </xf>
    <xf numFmtId="0" fontId="1" fillId="8" borderId="5" xfId="2" applyFill="1" applyBorder="1" applyAlignment="1">
      <alignment horizontal="center" vertical="center" wrapText="1"/>
    </xf>
    <xf numFmtId="0" fontId="1" fillId="8" borderId="60" xfId="2" applyFill="1" applyBorder="1" applyAlignment="1">
      <alignment horizontal="center" vertical="center" wrapText="1"/>
    </xf>
    <xf numFmtId="0" fontId="1" fillId="8" borderId="39" xfId="2" applyFill="1" applyBorder="1" applyAlignment="1">
      <alignment horizontal="center" vertical="center"/>
    </xf>
    <xf numFmtId="0" fontId="1" fillId="8" borderId="13" xfId="2" applyFill="1" applyBorder="1" applyAlignment="1">
      <alignment horizontal="center" vertical="center"/>
    </xf>
    <xf numFmtId="49" fontId="2" fillId="0" borderId="43" xfId="2" applyNumberFormat="1" applyFont="1" applyBorder="1" applyAlignment="1">
      <alignment horizontal="center" vertical="center"/>
    </xf>
    <xf numFmtId="49" fontId="2" fillId="0" borderId="44" xfId="2" applyNumberFormat="1" applyFont="1" applyBorder="1" applyAlignment="1">
      <alignment horizontal="center" vertical="center"/>
    </xf>
    <xf numFmtId="49" fontId="2" fillId="0" borderId="46" xfId="2" applyNumberFormat="1" applyFont="1" applyBorder="1" applyAlignment="1">
      <alignment horizontal="center" vertical="center"/>
    </xf>
    <xf numFmtId="0" fontId="1" fillId="8" borderId="28" xfId="2" applyFill="1" applyBorder="1" applyAlignment="1">
      <alignment horizontal="center" vertical="center"/>
    </xf>
    <xf numFmtId="0" fontId="1" fillId="8" borderId="29" xfId="2" applyFill="1" applyBorder="1" applyAlignment="1">
      <alignment horizontal="center" vertical="center"/>
    </xf>
    <xf numFmtId="0" fontId="1" fillId="8" borderId="4" xfId="2" applyFill="1" applyBorder="1" applyAlignment="1">
      <alignment horizontal="center" vertical="center"/>
    </xf>
    <xf numFmtId="0" fontId="1" fillId="8" borderId="6" xfId="2" applyFill="1" applyBorder="1" applyAlignment="1">
      <alignment horizontal="center" vertical="center"/>
    </xf>
    <xf numFmtId="0" fontId="1" fillId="8" borderId="8" xfId="2" applyFill="1" applyBorder="1" applyAlignment="1">
      <alignment horizontal="center" vertical="center"/>
    </xf>
    <xf numFmtId="1" fontId="1" fillId="8" borderId="37" xfId="2" applyNumberFormat="1" applyFill="1" applyBorder="1" applyAlignment="1">
      <alignment horizontal="center" vertical="center" wrapText="1"/>
    </xf>
    <xf numFmtId="1" fontId="1" fillId="8" borderId="6" xfId="2" applyNumberFormat="1" applyFill="1" applyBorder="1" applyAlignment="1">
      <alignment horizontal="center" vertical="center" wrapText="1"/>
    </xf>
    <xf numFmtId="0" fontId="11" fillId="8" borderId="53" xfId="2" applyFont="1" applyFill="1" applyBorder="1" applyAlignment="1">
      <alignment horizontal="center"/>
    </xf>
    <xf numFmtId="0" fontId="1" fillId="0" borderId="58" xfId="2" applyBorder="1"/>
    <xf numFmtId="0" fontId="1" fillId="0" borderId="67" xfId="2" applyBorder="1"/>
    <xf numFmtId="0" fontId="11" fillId="8" borderId="4" xfId="2" applyFont="1" applyFill="1" applyBorder="1" applyAlignment="1">
      <alignment horizontal="center" vertical="center" wrapText="1"/>
    </xf>
    <xf numFmtId="0" fontId="11" fillId="8" borderId="0" xfId="2" applyFont="1" applyFill="1" applyBorder="1" applyAlignment="1">
      <alignment horizontal="center" vertical="center" wrapText="1"/>
    </xf>
    <xf numFmtId="0" fontId="11" fillId="8" borderId="41" xfId="2" applyFont="1" applyFill="1" applyBorder="1" applyAlignment="1">
      <alignment horizontal="center" vertical="center" wrapText="1"/>
    </xf>
    <xf numFmtId="0" fontId="1" fillId="8" borderId="0" xfId="2" applyFill="1" applyBorder="1" applyAlignment="1">
      <alignment horizontal="center" vertical="center"/>
    </xf>
    <xf numFmtId="0" fontId="1" fillId="8" borderId="41" xfId="2" applyFill="1" applyBorder="1" applyAlignment="1">
      <alignment horizontal="center" vertical="center"/>
    </xf>
    <xf numFmtId="0" fontId="1" fillId="8" borderId="4" xfId="2" applyFill="1" applyBorder="1" applyAlignment="1">
      <alignment horizontal="center" vertical="center" wrapText="1"/>
    </xf>
    <xf numFmtId="0" fontId="1" fillId="8" borderId="0" xfId="2" applyFill="1" applyBorder="1" applyAlignment="1">
      <alignment horizontal="center" vertical="center" wrapText="1"/>
    </xf>
    <xf numFmtId="0" fontId="1" fillId="8" borderId="41" xfId="2" applyFill="1" applyBorder="1" applyAlignment="1">
      <alignment horizontal="center" vertical="center" wrapText="1"/>
    </xf>
    <xf numFmtId="2" fontId="1" fillId="8" borderId="18" xfId="2" applyNumberFormat="1" applyFill="1" applyBorder="1" applyAlignment="1">
      <alignment horizontal="center" vertical="center" wrapText="1"/>
    </xf>
    <xf numFmtId="2" fontId="1" fillId="8" borderId="49" xfId="2" applyNumberFormat="1" applyFill="1" applyBorder="1" applyAlignment="1">
      <alignment horizontal="center" vertical="center" wrapText="1"/>
    </xf>
    <xf numFmtId="2" fontId="1" fillId="8" borderId="17" xfId="2" applyNumberFormat="1" applyFill="1" applyBorder="1" applyAlignment="1">
      <alignment horizontal="center" vertical="center" wrapText="1"/>
    </xf>
    <xf numFmtId="2" fontId="1" fillId="0" borderId="7" xfId="2" applyNumberFormat="1" applyBorder="1"/>
    <xf numFmtId="165" fontId="5" fillId="0" borderId="74" xfId="5" applyNumberFormat="1" applyFont="1" applyBorder="1" applyAlignment="1">
      <alignment horizontal="right"/>
    </xf>
    <xf numFmtId="165" fontId="5" fillId="0" borderId="40" xfId="5" applyNumberFormat="1" applyFont="1" applyBorder="1" applyAlignment="1">
      <alignment horizontal="right"/>
    </xf>
    <xf numFmtId="165" fontId="5" fillId="0" borderId="75" xfId="5" applyNumberFormat="1" applyFont="1" applyBorder="1" applyAlignment="1">
      <alignment horizontal="right"/>
    </xf>
    <xf numFmtId="0" fontId="1" fillId="0" borderId="44" xfId="4" applyBorder="1" applyAlignment="1">
      <alignment horizontal="right" vertical="center"/>
    </xf>
    <xf numFmtId="0" fontId="1" fillId="0" borderId="46" xfId="4" applyBorder="1" applyAlignment="1">
      <alignment horizontal="right" vertical="center"/>
    </xf>
    <xf numFmtId="165" fontId="11" fillId="0" borderId="73" xfId="5" applyNumberFormat="1" applyFont="1" applyBorder="1" applyAlignment="1">
      <alignment horizontal="right"/>
    </xf>
    <xf numFmtId="165" fontId="11" fillId="0" borderId="36" xfId="5" applyNumberFormat="1" applyFont="1" applyBorder="1" applyAlignment="1">
      <alignment horizontal="right"/>
    </xf>
    <xf numFmtId="165" fontId="11" fillId="0" borderId="58" xfId="5" applyNumberFormat="1" applyFont="1" applyBorder="1" applyAlignment="1">
      <alignment horizontal="right"/>
    </xf>
    <xf numFmtId="165" fontId="12" fillId="0" borderId="73" xfId="5" applyNumberFormat="1" applyFont="1" applyBorder="1" applyAlignment="1">
      <alignment horizontal="right"/>
    </xf>
    <xf numFmtId="165" fontId="12" fillId="0" borderId="36" xfId="5" applyNumberFormat="1" applyFont="1" applyBorder="1" applyAlignment="1">
      <alignment horizontal="right"/>
    </xf>
    <xf numFmtId="165" fontId="12" fillId="0" borderId="58" xfId="5" applyNumberFormat="1" applyFont="1" applyBorder="1" applyAlignment="1">
      <alignment horizontal="right"/>
    </xf>
    <xf numFmtId="165" fontId="4" fillId="0" borderId="73" xfId="5" applyNumberFormat="1" applyFont="1" applyBorder="1" applyAlignment="1">
      <alignment horizontal="right"/>
    </xf>
    <xf numFmtId="165" fontId="4" fillId="0" borderId="36" xfId="5" applyNumberFormat="1" applyFont="1" applyBorder="1" applyAlignment="1">
      <alignment horizontal="right"/>
    </xf>
    <xf numFmtId="165" fontId="4" fillId="0" borderId="58" xfId="5" applyNumberFormat="1" applyFont="1" applyBorder="1" applyAlignment="1">
      <alignment horizontal="right"/>
    </xf>
    <xf numFmtId="0" fontId="2" fillId="0" borderId="43" xfId="2" applyFont="1" applyBorder="1" applyAlignment="1">
      <alignment horizontal="center" vertical="center"/>
    </xf>
    <xf numFmtId="0" fontId="1" fillId="0" borderId="43" xfId="4" applyBorder="1" applyAlignment="1">
      <alignment horizontal="right" vertical="center"/>
    </xf>
    <xf numFmtId="0" fontId="1" fillId="0" borderId="48" xfId="1" applyBorder="1" applyAlignment="1">
      <alignment horizontal="center" vertical="center" textRotation="90" wrapText="1"/>
    </xf>
    <xf numFmtId="0" fontId="1" fillId="0" borderId="50" xfId="1" applyBorder="1" applyAlignment="1">
      <alignment horizontal="center" vertical="center" textRotation="90" wrapText="1"/>
    </xf>
    <xf numFmtId="0" fontId="1" fillId="0" borderId="57" xfId="1" applyBorder="1" applyAlignment="1">
      <alignment horizontal="center" vertical="center" textRotation="90" wrapText="1"/>
    </xf>
    <xf numFmtId="1" fontId="1" fillId="0" borderId="13" xfId="1" applyNumberFormat="1" applyBorder="1" applyAlignment="1">
      <alignment horizontal="center" vertical="center"/>
    </xf>
    <xf numFmtId="1" fontId="1" fillId="0" borderId="24" xfId="1" applyNumberFormat="1" applyBorder="1" applyAlignment="1">
      <alignment horizontal="center" vertical="center"/>
    </xf>
    <xf numFmtId="1" fontId="1" fillId="0" borderId="48" xfId="1" applyNumberFormat="1" applyBorder="1" applyAlignment="1">
      <alignment horizontal="center" vertical="center" textRotation="90" wrapText="1"/>
    </xf>
    <xf numFmtId="1" fontId="1" fillId="0" borderId="50" xfId="1" applyNumberFormat="1" applyBorder="1" applyAlignment="1">
      <alignment horizontal="center" vertical="center" textRotation="90" wrapText="1"/>
    </xf>
    <xf numFmtId="1" fontId="1" fillId="0" borderId="57" xfId="1" applyNumberFormat="1" applyBorder="1" applyAlignment="1">
      <alignment horizontal="center" vertical="center" textRotation="90" wrapText="1"/>
    </xf>
    <xf numFmtId="0" fontId="1" fillId="0" borderId="11" xfId="1" applyBorder="1" applyAlignment="1">
      <alignment horizontal="center" vertical="center" textRotation="90" wrapText="1"/>
    </xf>
    <xf numFmtId="0" fontId="1" fillId="0" borderId="7" xfId="1" applyBorder="1" applyAlignment="1">
      <alignment horizontal="center" vertical="center" textRotation="90" wrapText="1"/>
    </xf>
    <xf numFmtId="0" fontId="1" fillId="0" borderId="19" xfId="1" applyBorder="1" applyAlignment="1">
      <alignment horizontal="center" vertical="center" textRotation="90" wrapText="1"/>
    </xf>
    <xf numFmtId="0" fontId="1" fillId="0" borderId="1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35" xfId="1" applyBorder="1" applyAlignment="1">
      <alignment horizontal="center" vertical="center" wrapText="1"/>
    </xf>
    <xf numFmtId="0" fontId="1" fillId="0" borderId="32" xfId="1" applyBorder="1" applyAlignment="1">
      <alignment horizontal="center" vertical="center" wrapText="1"/>
    </xf>
    <xf numFmtId="2" fontId="1" fillId="0" borderId="13" xfId="1" applyNumberFormat="1" applyBorder="1" applyAlignment="1">
      <alignment horizontal="center" vertical="center"/>
    </xf>
    <xf numFmtId="0" fontId="1" fillId="0" borderId="24" xfId="1" applyBorder="1" applyAlignment="1">
      <alignment horizontal="center" vertical="center"/>
    </xf>
    <xf numFmtId="1" fontId="1" fillId="0" borderId="22" xfId="1" applyNumberFormat="1" applyBorder="1" applyAlignment="1">
      <alignment horizontal="center" vertical="center"/>
    </xf>
    <xf numFmtId="0" fontId="2" fillId="0" borderId="43" xfId="1" applyFont="1" applyBorder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0" fontId="2" fillId="0" borderId="46" xfId="1" applyFont="1" applyBorder="1" applyAlignment="1">
      <alignment horizontal="center" vertical="center" wrapText="1"/>
    </xf>
    <xf numFmtId="2" fontId="1" fillId="0" borderId="47" xfId="1" applyNumberFormat="1" applyBorder="1" applyAlignment="1">
      <alignment horizontal="center" vertical="center" textRotation="90"/>
    </xf>
    <xf numFmtId="2" fontId="1" fillId="0" borderId="49" xfId="1" applyNumberFormat="1" applyBorder="1" applyAlignment="1">
      <alignment horizontal="center" vertical="center" textRotation="90"/>
    </xf>
    <xf numFmtId="2" fontId="1" fillId="0" borderId="55" xfId="1" applyNumberFormat="1" applyBorder="1" applyAlignment="1">
      <alignment horizontal="center" vertical="center" textRotation="90"/>
    </xf>
    <xf numFmtId="0" fontId="1" fillId="0" borderId="10" xfId="1" applyBorder="1" applyAlignment="1">
      <alignment horizontal="center" vertical="center" textRotation="90" wrapText="1"/>
    </xf>
    <xf numFmtId="0" fontId="1" fillId="0" borderId="6" xfId="1" applyBorder="1" applyAlignment="1">
      <alignment horizontal="center" vertical="center" textRotation="90" wrapText="1"/>
    </xf>
    <xf numFmtId="0" fontId="1" fillId="0" borderId="31" xfId="1" applyBorder="1" applyAlignment="1">
      <alignment horizontal="center" vertical="center" textRotation="90" wrapText="1"/>
    </xf>
    <xf numFmtId="1" fontId="1" fillId="0" borderId="11" xfId="1" applyNumberFormat="1" applyBorder="1" applyAlignment="1">
      <alignment horizontal="center" vertical="center" textRotation="90" wrapText="1"/>
    </xf>
    <xf numFmtId="1" fontId="1" fillId="0" borderId="7" xfId="1" applyNumberFormat="1" applyBorder="1" applyAlignment="1">
      <alignment horizontal="center" vertical="center" textRotation="90" wrapText="1"/>
    </xf>
    <xf numFmtId="49" fontId="2" fillId="0" borderId="43" xfId="1" applyNumberFormat="1" applyFont="1" applyBorder="1" applyAlignment="1">
      <alignment horizontal="center" vertical="center"/>
    </xf>
    <xf numFmtId="49" fontId="2" fillId="0" borderId="44" xfId="1" applyNumberFormat="1" applyFont="1" applyBorder="1" applyAlignment="1">
      <alignment horizontal="center" vertical="center"/>
    </xf>
    <xf numFmtId="0" fontId="1" fillId="0" borderId="60" xfId="1" applyBorder="1" applyAlignment="1">
      <alignment horizontal="center" vertical="center" wrapText="1"/>
    </xf>
    <xf numFmtId="0" fontId="1" fillId="0" borderId="41" xfId="1" applyBorder="1" applyAlignment="1">
      <alignment horizontal="center" vertical="center" wrapText="1"/>
    </xf>
    <xf numFmtId="0" fontId="1" fillId="0" borderId="56" xfId="1" applyBorder="1" applyAlignment="1">
      <alignment horizontal="center" vertical="center" wrapText="1"/>
    </xf>
    <xf numFmtId="3" fontId="1" fillId="0" borderId="60" xfId="1" applyNumberFormat="1" applyBorder="1" applyAlignment="1">
      <alignment horizontal="center" vertical="center"/>
    </xf>
    <xf numFmtId="3" fontId="1" fillId="0" borderId="2" xfId="1" applyNumberFormat="1" applyBorder="1" applyAlignment="1">
      <alignment horizontal="center" vertical="center"/>
    </xf>
    <xf numFmtId="1" fontId="1" fillId="0" borderId="0" xfId="1" applyNumberFormat="1" applyAlignment="1">
      <alignment horizontal="center" vertical="center"/>
    </xf>
    <xf numFmtId="2" fontId="1" fillId="0" borderId="0" xfId="1" applyNumberFormat="1" applyAlignment="1">
      <alignment horizontal="center" vertical="center"/>
    </xf>
    <xf numFmtId="0" fontId="1" fillId="0" borderId="0" xfId="1" applyAlignment="1">
      <alignment horizontal="center" vertical="center"/>
    </xf>
    <xf numFmtId="165" fontId="4" fillId="0" borderId="32" xfId="5" applyNumberFormat="1" applyFont="1" applyBorder="1" applyAlignment="1">
      <alignment horizontal="center"/>
    </xf>
    <xf numFmtId="165" fontId="4" fillId="0" borderId="56" xfId="5" applyNumberFormat="1" applyFont="1" applyBorder="1" applyAlignment="1">
      <alignment horizontal="center"/>
    </xf>
    <xf numFmtId="165" fontId="1" fillId="0" borderId="4" xfId="5" applyNumberFormat="1" applyFont="1" applyBorder="1" applyAlignment="1">
      <alignment horizontal="center" vertical="center" wrapText="1"/>
    </xf>
    <xf numFmtId="165" fontId="1" fillId="0" borderId="0" xfId="5" applyNumberFormat="1" applyFont="1" applyBorder="1" applyAlignment="1">
      <alignment horizontal="center" vertical="center" wrapText="1"/>
    </xf>
    <xf numFmtId="165" fontId="1" fillId="0" borderId="6" xfId="5" applyNumberFormat="1" applyFont="1" applyBorder="1" applyAlignment="1">
      <alignment horizontal="center" vertical="center" wrapText="1"/>
    </xf>
    <xf numFmtId="165" fontId="1" fillId="0" borderId="3" xfId="5" applyNumberFormat="1" applyFont="1" applyBorder="1" applyAlignment="1">
      <alignment horizontal="center" vertical="center" wrapText="1"/>
    </xf>
    <xf numFmtId="165" fontId="1" fillId="0" borderId="1" xfId="5" applyNumberFormat="1" applyFont="1" applyBorder="1" applyAlignment="1">
      <alignment horizontal="center" vertical="center" wrapText="1"/>
    </xf>
    <xf numFmtId="165" fontId="1" fillId="0" borderId="20" xfId="5" applyNumberFormat="1" applyFont="1" applyBorder="1" applyAlignment="1">
      <alignment horizontal="center" vertical="center" wrapText="1"/>
    </xf>
    <xf numFmtId="165" fontId="4" fillId="0" borderId="36" xfId="5" applyNumberFormat="1" applyFont="1" applyBorder="1" applyAlignment="1">
      <alignment horizontal="center"/>
    </xf>
    <xf numFmtId="165" fontId="4" fillId="0" borderId="58" xfId="5" applyNumberFormat="1" applyFont="1" applyBorder="1" applyAlignment="1">
      <alignment horizontal="center"/>
    </xf>
    <xf numFmtId="165" fontId="1" fillId="0" borderId="26" xfId="5" applyNumberFormat="1" applyFont="1" applyBorder="1" applyAlignment="1">
      <alignment horizontal="center"/>
    </xf>
    <xf numFmtId="165" fontId="1" fillId="0" borderId="67" xfId="5" applyNumberFormat="1" applyFont="1" applyBorder="1" applyAlignment="1">
      <alignment horizontal="center"/>
    </xf>
    <xf numFmtId="2" fontId="1" fillId="0" borderId="39" xfId="1" applyNumberFormat="1" applyBorder="1" applyAlignment="1">
      <alignment horizontal="center" vertical="center"/>
    </xf>
    <xf numFmtId="0" fontId="1" fillId="0" borderId="23" xfId="1" applyBorder="1" applyAlignment="1">
      <alignment horizontal="center" vertical="center"/>
    </xf>
    <xf numFmtId="0" fontId="11" fillId="0" borderId="9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0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3" fontId="1" fillId="0" borderId="48" xfId="1" applyNumberFormat="1" applyBorder="1" applyAlignment="1">
      <alignment horizontal="center" vertical="center"/>
    </xf>
    <xf numFmtId="3" fontId="1" fillId="0" borderId="64" xfId="1" applyNumberFormat="1" applyBorder="1" applyAlignment="1">
      <alignment horizontal="center" vertical="center"/>
    </xf>
    <xf numFmtId="1" fontId="1" fillId="0" borderId="26" xfId="1" applyNumberFormat="1" applyBorder="1" applyAlignment="1">
      <alignment horizontal="center" vertical="center"/>
    </xf>
    <xf numFmtId="3" fontId="12" fillId="0" borderId="29" xfId="1" applyNumberFormat="1" applyFont="1" applyBorder="1" applyAlignment="1">
      <alignment horizontal="center" vertical="center"/>
    </xf>
    <xf numFmtId="3" fontId="12" fillId="0" borderId="27" xfId="1" applyNumberFormat="1" applyFont="1" applyBorder="1" applyAlignment="1">
      <alignment horizontal="center" vertical="center"/>
    </xf>
    <xf numFmtId="2" fontId="12" fillId="0" borderId="13" xfId="1" applyNumberFormat="1" applyFont="1" applyBorder="1" applyAlignment="1">
      <alignment horizontal="center" vertical="center"/>
    </xf>
    <xf numFmtId="0" fontId="12" fillId="0" borderId="24" xfId="1" applyFont="1" applyBorder="1" applyAlignment="1">
      <alignment horizontal="center" vertical="center"/>
    </xf>
    <xf numFmtId="1" fontId="1" fillId="0" borderId="13" xfId="1" applyNumberFormat="1" applyBorder="1" applyAlignment="1">
      <alignment horizontal="center" vertical="center" textRotation="90" wrapText="1"/>
    </xf>
    <xf numFmtId="1" fontId="1" fillId="0" borderId="15" xfId="1" applyNumberFormat="1" applyBorder="1" applyAlignment="1">
      <alignment horizontal="center" vertical="center" textRotation="90" wrapText="1"/>
    </xf>
    <xf numFmtId="3" fontId="12" fillId="0" borderId="24" xfId="1" applyNumberFormat="1" applyFont="1" applyBorder="1" applyAlignment="1">
      <alignment horizontal="center" vertical="center"/>
    </xf>
    <xf numFmtId="1" fontId="12" fillId="0" borderId="13" xfId="1" applyNumberFormat="1" applyFont="1" applyBorder="1" applyAlignment="1">
      <alignment horizontal="center" vertical="center"/>
    </xf>
    <xf numFmtId="1" fontId="12" fillId="0" borderId="24" xfId="1" applyNumberFormat="1" applyFont="1" applyBorder="1" applyAlignment="1">
      <alignment horizontal="center" vertical="center"/>
    </xf>
    <xf numFmtId="3" fontId="12" fillId="0" borderId="11" xfId="1" applyNumberFormat="1" applyFont="1" applyBorder="1" applyAlignment="1">
      <alignment horizontal="center" vertical="center"/>
    </xf>
    <xf numFmtId="3" fontId="12" fillId="0" borderId="21" xfId="1" applyNumberFormat="1" applyFont="1" applyBorder="1" applyAlignment="1">
      <alignment horizontal="center" vertical="center"/>
    </xf>
    <xf numFmtId="1" fontId="1" fillId="0" borderId="60" xfId="1" applyNumberFormat="1" applyBorder="1" applyAlignment="1">
      <alignment horizontal="center" vertical="center" textRotation="90" wrapText="1"/>
    </xf>
    <xf numFmtId="1" fontId="1" fillId="0" borderId="41" xfId="1" applyNumberFormat="1" applyBorder="1" applyAlignment="1">
      <alignment horizontal="center" vertical="center" textRotation="90" wrapText="1"/>
    </xf>
    <xf numFmtId="1" fontId="1" fillId="0" borderId="56" xfId="1" applyNumberFormat="1" applyBorder="1" applyAlignment="1">
      <alignment horizontal="center" vertical="center" textRotation="90" wrapText="1"/>
    </xf>
    <xf numFmtId="0" fontId="65" fillId="0" borderId="9" xfId="1" applyFont="1" applyBorder="1" applyAlignment="1">
      <alignment horizontal="center" vertical="center" wrapText="1"/>
    </xf>
    <xf numFmtId="0" fontId="65" fillId="0" borderId="5" xfId="1" applyFont="1" applyBorder="1" applyAlignment="1">
      <alignment horizontal="center" vertical="center" wrapText="1"/>
    </xf>
    <xf numFmtId="0" fontId="65" fillId="0" borderId="60" xfId="1" applyFont="1" applyBorder="1" applyAlignment="1">
      <alignment horizontal="center" vertical="center" wrapText="1"/>
    </xf>
    <xf numFmtId="0" fontId="65" fillId="0" borderId="3" xfId="1" applyFont="1" applyBorder="1" applyAlignment="1">
      <alignment horizontal="center" vertical="center" wrapText="1"/>
    </xf>
    <xf numFmtId="0" fontId="65" fillId="0" borderId="1" xfId="1" applyFont="1" applyBorder="1" applyAlignment="1">
      <alignment horizontal="center" vertical="center" wrapText="1"/>
    </xf>
    <xf numFmtId="0" fontId="65" fillId="0" borderId="2" xfId="1" applyFont="1" applyBorder="1" applyAlignment="1">
      <alignment horizontal="center" vertical="center" wrapText="1"/>
    </xf>
    <xf numFmtId="2" fontId="12" fillId="0" borderId="39" xfId="1" applyNumberFormat="1" applyFont="1" applyBorder="1" applyAlignment="1">
      <alignment horizontal="center" vertical="center"/>
    </xf>
    <xf numFmtId="0" fontId="12" fillId="0" borderId="23" xfId="1" applyFont="1" applyBorder="1" applyAlignment="1">
      <alignment horizontal="center" vertical="center"/>
    </xf>
    <xf numFmtId="3" fontId="12" fillId="0" borderId="13" xfId="1" applyNumberFormat="1" applyFont="1" applyBorder="1" applyAlignment="1">
      <alignment horizontal="center" vertical="center"/>
    </xf>
    <xf numFmtId="1" fontId="1" fillId="0" borderId="14" xfId="1" applyNumberFormat="1" applyBorder="1" applyAlignment="1">
      <alignment horizontal="center" vertical="center" textRotation="90" wrapText="1"/>
    </xf>
    <xf numFmtId="1" fontId="1" fillId="0" borderId="16" xfId="1" applyNumberFormat="1" applyBorder="1" applyAlignment="1">
      <alignment horizontal="center" vertical="center" textRotation="90" wrapText="1"/>
    </xf>
    <xf numFmtId="1" fontId="1" fillId="0" borderId="34" xfId="1" applyNumberFormat="1" applyBorder="1" applyAlignment="1">
      <alignment horizontal="center" vertical="center" textRotation="90" wrapText="1"/>
    </xf>
    <xf numFmtId="49" fontId="2" fillId="0" borderId="46" xfId="1" applyNumberFormat="1" applyFont="1" applyBorder="1" applyAlignment="1">
      <alignment horizontal="center" vertical="center"/>
    </xf>
    <xf numFmtId="165" fontId="1" fillId="0" borderId="40" xfId="5" applyNumberFormat="1" applyFont="1" applyBorder="1" applyAlignment="1">
      <alignment horizontal="right"/>
    </xf>
    <xf numFmtId="165" fontId="1" fillId="0" borderId="75" xfId="5" applyNumberFormat="1" applyFont="1" applyBorder="1" applyAlignment="1">
      <alignment horizontal="right"/>
    </xf>
    <xf numFmtId="3" fontId="1" fillId="0" borderId="11" xfId="1" applyNumberFormat="1" applyBorder="1" applyAlignment="1">
      <alignment horizontal="center" vertical="center"/>
    </xf>
    <xf numFmtId="3" fontId="1" fillId="0" borderId="21" xfId="1" applyNumberFormat="1" applyBorder="1" applyAlignment="1">
      <alignment horizontal="center" vertical="center"/>
    </xf>
    <xf numFmtId="3" fontId="1" fillId="0" borderId="13" xfId="1" applyNumberFormat="1" applyBorder="1" applyAlignment="1">
      <alignment horizontal="center" vertical="center"/>
    </xf>
    <xf numFmtId="3" fontId="1" fillId="0" borderId="24" xfId="1" applyNumberFormat="1" applyBorder="1" applyAlignment="1">
      <alignment horizontal="center" vertical="center"/>
    </xf>
    <xf numFmtId="4" fontId="1" fillId="0" borderId="11" xfId="1" applyNumberFormat="1" applyBorder="1" applyAlignment="1">
      <alignment horizontal="center" vertical="center"/>
    </xf>
    <xf numFmtId="4" fontId="1" fillId="0" borderId="21" xfId="1" applyNumberFormat="1" applyBorder="1" applyAlignment="1">
      <alignment horizontal="center" vertical="center"/>
    </xf>
    <xf numFmtId="3" fontId="12" fillId="0" borderId="48" xfId="1" applyNumberFormat="1" applyFont="1" applyBorder="1" applyAlignment="1">
      <alignment horizontal="center" vertical="center"/>
    </xf>
    <xf numFmtId="3" fontId="12" fillId="0" borderId="64" xfId="1" applyNumberFormat="1" applyFont="1" applyBorder="1" applyAlignment="1">
      <alignment horizontal="center" vertical="center"/>
    </xf>
    <xf numFmtId="3" fontId="1" fillId="0" borderId="29" xfId="1" applyNumberFormat="1" applyBorder="1" applyAlignment="1">
      <alignment horizontal="center" vertical="center"/>
    </xf>
    <xf numFmtId="3" fontId="1" fillId="0" borderId="27" xfId="1" applyNumberFormat="1" applyBorder="1" applyAlignment="1">
      <alignment horizontal="center" vertical="center"/>
    </xf>
  </cellXfs>
  <cellStyles count="18">
    <cellStyle name="Comma 2" xfId="3" xr:uid="{7BE62080-28B9-477D-A47D-A166198AB472}"/>
    <cellStyle name="Currency 2" xfId="17" xr:uid="{2FDCFCDD-D905-41A3-8F6D-F8C252CF4766}"/>
    <cellStyle name="Fixed 4" xfId="5" xr:uid="{630E75F3-5126-42BC-84E3-C5DDB942AE11}"/>
    <cellStyle name="Normal" xfId="0" builtinId="0"/>
    <cellStyle name="Normal 10 2" xfId="6" xr:uid="{4130A54E-0DBB-4BF3-96D5-236699E61234}"/>
    <cellStyle name="Normal 19 2" xfId="12" xr:uid="{E9DF93CE-8C3F-45AD-8CD1-B935835A775A}"/>
    <cellStyle name="Normal 2" xfId="10" xr:uid="{1060FCC6-CCBF-4A30-8589-924F6D483412}"/>
    <cellStyle name="Normal 2 2" xfId="11" xr:uid="{F307468C-B91E-4F4A-A7EE-C3B61E98BA11}"/>
    <cellStyle name="normal 2 2 2" xfId="14" xr:uid="{3DA1299B-B1C2-4153-9416-E3E995F96452}"/>
    <cellStyle name="Normal 2 3" xfId="15" xr:uid="{5EFD8434-659A-42FF-9D97-3243BEB437A4}"/>
    <cellStyle name="Normal 22" xfId="7" xr:uid="{DAAE6ED4-1ECA-481C-A528-286BAF530BFD}"/>
    <cellStyle name="Normal 22 2" xfId="8" xr:uid="{303F8160-8CE2-4232-922D-D7258B1CC765}"/>
    <cellStyle name="Normal 43" xfId="16" xr:uid="{91585A08-812E-4C3E-B471-7106E7B0B151}"/>
    <cellStyle name="Normal 5" xfId="2" xr:uid="{4B205D38-A0AC-4CC2-9B34-7C95E7DABB8C}"/>
    <cellStyle name="Normal_16997" xfId="4" xr:uid="{85A2B29A-A3D7-4D92-913E-18E5EB00AF3E}"/>
    <cellStyle name="Normal_GENSUM 2" xfId="13" xr:uid="{1094C37B-870F-49B2-8D01-8C55B5B05CD5}"/>
    <cellStyle name="Normal_SUBSM1" xfId="1" xr:uid="{1437162A-B711-48F5-9F67-6CEEFEC5A279}"/>
    <cellStyle name="Normal_SUBSM1 3" xfId="9" xr:uid="{97315514-4614-4B15-B2CC-4E518CC427F6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2722</xdr:colOff>
      <xdr:row>0</xdr:row>
      <xdr:rowOff>0</xdr:rowOff>
    </xdr:from>
    <xdr:to>
      <xdr:col>23</xdr:col>
      <xdr:colOff>1</xdr:colOff>
      <xdr:row>72</xdr:row>
      <xdr:rowOff>47625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CE53448-3A3C-4B89-B421-C87ED1E581F9}"/>
            </a:ext>
          </a:extLst>
        </xdr:cNvPr>
        <xdr:cNvSpPr>
          <a:spLocks noChangeArrowheads="1"/>
        </xdr:cNvSpPr>
      </xdr:nvSpPr>
      <xdr:spPr bwMode="auto">
        <a:xfrm>
          <a:off x="612322" y="0"/>
          <a:ext cx="17647104" cy="12315825"/>
        </a:xfrm>
        <a:prstGeom prst="rect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76200</xdr:colOff>
      <xdr:row>58</xdr:row>
      <xdr:rowOff>152400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E88A5E4B-F2EE-4339-A393-9461C5109011}"/>
            </a:ext>
          </a:extLst>
        </xdr:cNvPr>
        <xdr:cNvGrpSpPr>
          <a:grpSpLocks/>
        </xdr:cNvGrpSpPr>
      </xdr:nvGrpSpPr>
      <xdr:grpSpPr bwMode="auto">
        <a:xfrm>
          <a:off x="0" y="0"/>
          <a:ext cx="17640300" cy="9877425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2AE39F89-4B47-4859-896E-A467D9158CA1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B0BF224D-F236-43C8-98DE-E0F9015C50F8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F32D3188-3150-4C00-B6DA-6F00BCCA16FB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B77923E0-52DD-4D77-965A-C468D7C86224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absolute">
    <xdr:from>
      <xdr:col>0</xdr:col>
      <xdr:colOff>0</xdr:colOff>
      <xdr:row>0</xdr:row>
      <xdr:rowOff>28574</xdr:rowOff>
    </xdr:from>
    <xdr:to>
      <xdr:col>25</xdr:col>
      <xdr:colOff>76200</xdr:colOff>
      <xdr:row>45</xdr:row>
      <xdr:rowOff>28575</xdr:rowOff>
    </xdr:to>
    <xdr:sp macro="" textlink="">
      <xdr:nvSpPr>
        <xdr:cNvPr id="7" name="Rectangle 1">
          <a:extLst>
            <a:ext uri="{FF2B5EF4-FFF2-40B4-BE49-F238E27FC236}">
              <a16:creationId xmlns:a16="http://schemas.microsoft.com/office/drawing/2014/main" id="{BC6C96F9-5CEF-47AD-9C29-E681AF362A83}"/>
            </a:ext>
          </a:extLst>
        </xdr:cNvPr>
        <xdr:cNvSpPr>
          <a:spLocks noChangeArrowheads="1"/>
        </xdr:cNvSpPr>
      </xdr:nvSpPr>
      <xdr:spPr bwMode="auto">
        <a:xfrm>
          <a:off x="0" y="28574"/>
          <a:ext cx="17640300" cy="7620001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63314</xdr:colOff>
      <xdr:row>58</xdr:row>
      <xdr:rowOff>152400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75DAD933-7828-4415-843D-2DAD03803581}"/>
            </a:ext>
          </a:extLst>
        </xdr:cNvPr>
        <xdr:cNvGrpSpPr>
          <a:grpSpLocks/>
        </xdr:cNvGrpSpPr>
      </xdr:nvGrpSpPr>
      <xdr:grpSpPr bwMode="auto">
        <a:xfrm>
          <a:off x="0" y="0"/>
          <a:ext cx="17636939" cy="9877425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DFEB8EF7-04D0-48C1-BBD3-E982E9C57E5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19F01CD6-257B-4CF0-9B85-7821271DDF4F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3E6AC914-7EB1-404B-BC7A-00577FDD1111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E577ACB2-F1D0-4C1E-981B-9DF5F2610F62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absolute">
    <xdr:from>
      <xdr:col>0</xdr:col>
      <xdr:colOff>0</xdr:colOff>
      <xdr:row>0</xdr:row>
      <xdr:rowOff>0</xdr:rowOff>
    </xdr:from>
    <xdr:to>
      <xdr:col>25</xdr:col>
      <xdr:colOff>63314</xdr:colOff>
      <xdr:row>59</xdr:row>
      <xdr:rowOff>142874</xdr:rowOff>
    </xdr:to>
    <xdr:sp macro="" textlink="">
      <xdr:nvSpPr>
        <xdr:cNvPr id="7" name="Rectangle 1">
          <a:extLst>
            <a:ext uri="{FF2B5EF4-FFF2-40B4-BE49-F238E27FC236}">
              <a16:creationId xmlns:a16="http://schemas.microsoft.com/office/drawing/2014/main" id="{15819A83-82CB-454D-A790-D9846179B80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40300" cy="10029824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td06file01.dot.state.oh.us\cadd\temp\rkinsell\P2_SHTNU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s\fra\gr\fy12\EXCEL\paybo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6fs002\CADD$\ProjectData\102835_MRW_MAR-95_309\Design\Roadway\Sheets\MAR%20MRW-102835-GENSUM%20-%20PAVEMENT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td06file01.dot.state.oh.us\cadd\ProjectData\091831_CRACKPPMFY17\Design\Roadway\Spreadsheets\RANKIN%20D06-PPM-FY16%208886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101434_UNI-31-2.09\Design\Roadway\Spreadsheets\101434%20GENSUM_VBA_AASHTOWare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patel/Desktop/MRW_MAR-95_309-8.13_0.00XXX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6fs002\CADD$\ProjectData\102835_MRW_MAR-95_309\Design\Roadway\Sheets\MRW_MAR-95_309-8.13_0.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091391_UNI-38-7.61\Design\Roadway\Spreadsheets\UNI38-091391-GENSUM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s\uni\004\1308.000\EXCEL\PID%23246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s\fra\023\0000.014\80108\production\roadway\spreadsheets\FRA-23-0.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107808_UNI-4-13.61\Design\Roadway\EngData\1078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6std\docs\Designer%20University\Design%20Templates\D06-XX-X.X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villave/Desktop/BMP_Calcs_(Updated%20Jan%202019)%20(3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6fs002\CADD$\Projects\d06\ppm\FY16D\101326\production\roadway\spreadsheets\101326GENSUM_VBA_AASHTOWar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 #'s LU"/>
      <sheetName val="SHEET #'s LINKS"/>
      <sheetName val="TITLE SHEET"/>
      <sheetName val="MATCHLINE LINKS"/>
      <sheetName val="GA MATCHLINE LINKS"/>
      <sheetName val="TP MATCHLINE LINKS"/>
    </sheetNames>
    <sheetDataSet>
      <sheetData sheetId="0">
        <row r="5">
          <cell r="A5" t="str">
            <v>gb101.dgn</v>
          </cell>
          <cell r="B5">
            <v>2</v>
          </cell>
        </row>
        <row r="6">
          <cell r="A6" t="str">
            <v>gb102.dgn</v>
          </cell>
          <cell r="B6">
            <v>3</v>
          </cell>
        </row>
        <row r="7">
          <cell r="A7" t="str">
            <v>gb103.dgn</v>
          </cell>
          <cell r="B7">
            <v>4</v>
          </cell>
        </row>
        <row r="8">
          <cell r="A8" t="str">
            <v>gy101.dgn</v>
          </cell>
          <cell r="B8">
            <v>5</v>
          </cell>
        </row>
        <row r="9">
          <cell r="A9" t="str">
            <v>gy102.dgn</v>
          </cell>
          <cell r="B9">
            <v>6</v>
          </cell>
        </row>
        <row r="10">
          <cell r="A10" t="str">
            <v>gy371.dgn</v>
          </cell>
          <cell r="B10">
            <v>7</v>
          </cell>
        </row>
        <row r="11">
          <cell r="A11" t="str">
            <v>gy381.dgn</v>
          </cell>
          <cell r="B11">
            <v>8</v>
          </cell>
        </row>
        <row r="12">
          <cell r="A12" t="str">
            <v>gy361.dgn</v>
          </cell>
          <cell r="B12">
            <v>9</v>
          </cell>
        </row>
        <row r="13">
          <cell r="A13" t="str">
            <v>gy100.dgn</v>
          </cell>
          <cell r="B13">
            <v>10</v>
          </cell>
        </row>
        <row r="14">
          <cell r="A14" t="str">
            <v>gc110.dgn</v>
          </cell>
          <cell r="B14">
            <v>11</v>
          </cell>
        </row>
        <row r="15">
          <cell r="A15" t="str">
            <v>gp121.dgn</v>
          </cell>
          <cell r="B15">
            <v>12</v>
          </cell>
        </row>
        <row r="16">
          <cell r="A16" t="str">
            <v>gp122.dgn</v>
          </cell>
          <cell r="B16">
            <v>13</v>
          </cell>
        </row>
        <row r="17">
          <cell r="A17" t="str">
            <v>gp371.dgn</v>
          </cell>
          <cell r="B17">
            <v>14</v>
          </cell>
        </row>
        <row r="18">
          <cell r="A18" t="str">
            <v>gp372.dgn</v>
          </cell>
          <cell r="B18">
            <v>15</v>
          </cell>
        </row>
        <row r="19">
          <cell r="A19" t="str">
            <v>gp373.dgn</v>
          </cell>
          <cell r="B19">
            <v>16</v>
          </cell>
        </row>
        <row r="20">
          <cell r="A20" t="str">
            <v>gp381.dgn</v>
          </cell>
          <cell r="B20">
            <v>17</v>
          </cell>
        </row>
        <row r="21">
          <cell r="A21" t="str">
            <v>gp382.dgn</v>
          </cell>
          <cell r="B21">
            <v>18</v>
          </cell>
        </row>
        <row r="22">
          <cell r="A22" t="str">
            <v>gp383.dgn</v>
          </cell>
          <cell r="B22">
            <v>19</v>
          </cell>
        </row>
        <row r="23">
          <cell r="A23" t="str">
            <v>gp361.dgn</v>
          </cell>
          <cell r="B23">
            <v>20</v>
          </cell>
        </row>
        <row r="24">
          <cell r="A24" t="str">
            <v>gp362.dgn</v>
          </cell>
          <cell r="B24">
            <v>21</v>
          </cell>
        </row>
        <row r="25">
          <cell r="A25" t="str">
            <v>gp363.dgn</v>
          </cell>
          <cell r="B25">
            <v>22</v>
          </cell>
        </row>
        <row r="26">
          <cell r="A26" t="str">
            <v>gp391.dgn</v>
          </cell>
          <cell r="B26">
            <v>23</v>
          </cell>
        </row>
        <row r="27">
          <cell r="A27" t="str">
            <v>ga120.dgn</v>
          </cell>
          <cell r="B27">
            <v>24</v>
          </cell>
        </row>
        <row r="28">
          <cell r="A28" t="str">
            <v>ga121.dgn</v>
          </cell>
          <cell r="B28">
            <v>25</v>
          </cell>
        </row>
        <row r="29">
          <cell r="A29" t="str">
            <v>ga122.dgn</v>
          </cell>
          <cell r="B29">
            <v>26</v>
          </cell>
        </row>
        <row r="30">
          <cell r="A30" t="str">
            <v>ga371.dgn</v>
          </cell>
          <cell r="B30">
            <v>27</v>
          </cell>
        </row>
        <row r="31">
          <cell r="A31" t="str">
            <v>ga372.dgn</v>
          </cell>
          <cell r="B31">
            <v>28</v>
          </cell>
        </row>
        <row r="32">
          <cell r="A32" t="str">
            <v>ga373.dgn</v>
          </cell>
          <cell r="B32">
            <v>29</v>
          </cell>
        </row>
        <row r="33">
          <cell r="A33" t="str">
            <v>ga381.dgn</v>
          </cell>
          <cell r="B33">
            <v>30</v>
          </cell>
        </row>
        <row r="34">
          <cell r="A34" t="str">
            <v>ga382.dgn</v>
          </cell>
          <cell r="B34">
            <v>31</v>
          </cell>
        </row>
        <row r="35">
          <cell r="A35" t="str">
            <v>ga383.dgn</v>
          </cell>
          <cell r="B35">
            <v>32</v>
          </cell>
        </row>
        <row r="36">
          <cell r="A36" t="str">
            <v>ga361.dgn</v>
          </cell>
          <cell r="B36">
            <v>33</v>
          </cell>
        </row>
        <row r="37">
          <cell r="A37" t="str">
            <v>ga362.dgn</v>
          </cell>
          <cell r="B37">
            <v>34</v>
          </cell>
        </row>
        <row r="38">
          <cell r="A38" t="str">
            <v>ga363.dgn</v>
          </cell>
          <cell r="B38">
            <v>35</v>
          </cell>
        </row>
        <row r="39">
          <cell r="A39" t="str">
            <v>ga391.dgn</v>
          </cell>
          <cell r="B39">
            <v>36</v>
          </cell>
        </row>
        <row r="40">
          <cell r="A40" t="str">
            <v>tn101.dgn</v>
          </cell>
          <cell r="B40">
            <v>37</v>
          </cell>
        </row>
        <row r="41">
          <cell r="A41" t="str">
            <v>ts111.dgn</v>
          </cell>
          <cell r="B41">
            <v>38</v>
          </cell>
        </row>
        <row r="42">
          <cell r="A42" t="str">
            <v>ts112.dgn</v>
          </cell>
          <cell r="B42">
            <v>39</v>
          </cell>
        </row>
        <row r="43">
          <cell r="A43" t="str">
            <v>ts113.dgn</v>
          </cell>
          <cell r="B43">
            <v>40</v>
          </cell>
        </row>
        <row r="44">
          <cell r="A44" t="str">
            <v>tp111.dgn</v>
          </cell>
          <cell r="B44">
            <v>41</v>
          </cell>
        </row>
        <row r="45">
          <cell r="A45" t="str">
            <v>tp112.dgn</v>
          </cell>
          <cell r="B45">
            <v>42</v>
          </cell>
        </row>
        <row r="46">
          <cell r="A46" t="str">
            <v>tp113.dgn</v>
          </cell>
          <cell r="B46">
            <v>43</v>
          </cell>
        </row>
        <row r="47">
          <cell r="A47" t="str">
            <v>tp114.dgn</v>
          </cell>
          <cell r="B47">
            <v>44</v>
          </cell>
        </row>
        <row r="48">
          <cell r="A48" t="str">
            <v>tp115.dgn</v>
          </cell>
          <cell r="B48">
            <v>45</v>
          </cell>
        </row>
        <row r="49">
          <cell r="A49" t="str">
            <v>tp116.dgn</v>
          </cell>
          <cell r="B49">
            <v>46</v>
          </cell>
        </row>
        <row r="50">
          <cell r="A50" t="str">
            <v>tp117.dgn</v>
          </cell>
          <cell r="B50">
            <v>47</v>
          </cell>
        </row>
        <row r="51">
          <cell r="A51" t="str">
            <v>tp118.dgn</v>
          </cell>
          <cell r="B51">
            <v>48</v>
          </cell>
        </row>
        <row r="52">
          <cell r="A52" t="str">
            <v>tp119.dgn</v>
          </cell>
          <cell r="B52">
            <v>49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SET"/>
      <sheetName val="SHTNUM LINKS"/>
      <sheetName val="SHEETS"/>
      <sheetName val="TITLE"/>
      <sheetName val="Sheet2"/>
      <sheetName val="CONTROL TABLE"/>
      <sheetName val="ref no."/>
      <sheetName val="Sheet3"/>
      <sheetName val="GG_101"/>
      <sheetName val="GG_102"/>
      <sheetName val="GG_103"/>
      <sheetName val="GG_104"/>
      <sheetName val="DESIGNER ESTIMATE"/>
      <sheetName val="LOCATION"/>
      <sheetName val="GEN NOTES"/>
      <sheetName val="CABLE RAIL"/>
      <sheetName val="CABLE RAIL NEW"/>
      <sheetName val="UTILITY"/>
      <sheetName val="schematic"/>
      <sheetName val="CMS"/>
    </sheetNames>
    <sheetDataSet>
      <sheetData sheetId="0"/>
      <sheetData sheetId="1"/>
      <sheetData sheetId="2">
        <row r="7">
          <cell r="D7" t="str">
            <v>SHEET_GT101</v>
          </cell>
          <cell r="E7">
            <v>1</v>
          </cell>
          <cell r="I7" t="str">
            <v>TITLE</v>
          </cell>
          <cell r="J7" t="str">
            <v>X</v>
          </cell>
          <cell r="K7" t="str">
            <v>X</v>
          </cell>
          <cell r="L7" t="str">
            <v>X</v>
          </cell>
          <cell r="M7" t="str">
            <v>X</v>
          </cell>
          <cell r="P7" t="str">
            <v>X</v>
          </cell>
        </row>
        <row r="8">
          <cell r="D8" t="str">
            <v>SHEET_GN101</v>
          </cell>
          <cell r="E8">
            <v>2</v>
          </cell>
          <cell r="I8" t="str">
            <v>GENERAL NOTES</v>
          </cell>
          <cell r="J8" t="str">
            <v>X</v>
          </cell>
          <cell r="K8" t="str">
            <v>X</v>
          </cell>
          <cell r="L8" t="str">
            <v>X</v>
          </cell>
          <cell r="M8" t="str">
            <v>X</v>
          </cell>
          <cell r="N8" t="str">
            <v>X</v>
          </cell>
          <cell r="P8" t="str">
            <v>X</v>
          </cell>
        </row>
        <row r="9">
          <cell r="D9" t="str">
            <v>SHEET_GN102</v>
          </cell>
          <cell r="E9">
            <v>3</v>
          </cell>
          <cell r="I9" t="str">
            <v>GENERAL NOTES</v>
          </cell>
          <cell r="J9" t="str">
            <v>X</v>
          </cell>
          <cell r="K9" t="str">
            <v>X</v>
          </cell>
          <cell r="L9" t="str">
            <v>X</v>
          </cell>
          <cell r="M9" t="str">
            <v>X</v>
          </cell>
          <cell r="P9" t="str">
            <v>X</v>
          </cell>
        </row>
        <row r="10">
          <cell r="D10" t="str">
            <v>SHEET_GN103</v>
          </cell>
          <cell r="E10">
            <v>4</v>
          </cell>
          <cell r="I10" t="str">
            <v>GENERAL NOTES</v>
          </cell>
          <cell r="J10" t="str">
            <v>X</v>
          </cell>
          <cell r="K10" t="str">
            <v>X</v>
          </cell>
          <cell r="L10" t="str">
            <v>X</v>
          </cell>
          <cell r="M10" t="str">
            <v>X</v>
          </cell>
          <cell r="P10" t="str">
            <v>X</v>
          </cell>
        </row>
        <row r="11">
          <cell r="D11" t="str">
            <v>SHEET_GN104</v>
          </cell>
          <cell r="E11">
            <v>5</v>
          </cell>
          <cell r="I11" t="str">
            <v>GENERAL NOTES</v>
          </cell>
          <cell r="J11" t="str">
            <v>X</v>
          </cell>
          <cell r="K11" t="str">
            <v>X</v>
          </cell>
          <cell r="L11" t="str">
            <v>X</v>
          </cell>
          <cell r="M11" t="str">
            <v>X</v>
          </cell>
          <cell r="P11" t="str">
            <v>X</v>
          </cell>
        </row>
        <row r="12">
          <cell r="D12" t="str">
            <v>SHEET_GN105</v>
          </cell>
          <cell r="E12">
            <v>6</v>
          </cell>
          <cell r="I12" t="str">
            <v>GENERAL NOTES</v>
          </cell>
          <cell r="J12" t="str">
            <v>X</v>
          </cell>
          <cell r="K12" t="str">
            <v>X</v>
          </cell>
          <cell r="L12" t="str">
            <v>X</v>
          </cell>
          <cell r="M12" t="str">
            <v>X</v>
          </cell>
          <cell r="P12" t="str">
            <v>X</v>
          </cell>
        </row>
        <row r="13">
          <cell r="D13" t="str">
            <v>SHEET_GN106</v>
          </cell>
          <cell r="E13">
            <v>7</v>
          </cell>
          <cell r="I13" t="str">
            <v>GENERAL NOTES</v>
          </cell>
          <cell r="J13" t="str">
            <v>X</v>
          </cell>
          <cell r="K13" t="str">
            <v>X</v>
          </cell>
          <cell r="L13" t="str">
            <v>X</v>
          </cell>
          <cell r="M13" t="str">
            <v>X</v>
          </cell>
          <cell r="P13" t="str">
            <v>X</v>
          </cell>
        </row>
        <row r="14">
          <cell r="D14" t="str">
            <v>SHEET_GN107</v>
          </cell>
          <cell r="E14">
            <v>8</v>
          </cell>
          <cell r="I14" t="str">
            <v>GENERAL NOTES</v>
          </cell>
          <cell r="J14" t="str">
            <v>X</v>
          </cell>
          <cell r="K14" t="str">
            <v>X</v>
          </cell>
          <cell r="L14" t="str">
            <v>X</v>
          </cell>
          <cell r="M14" t="str">
            <v>X</v>
          </cell>
          <cell r="P14" t="str">
            <v>X</v>
          </cell>
        </row>
        <row r="15">
          <cell r="D15" t="str">
            <v>SHEET_GN108</v>
          </cell>
          <cell r="E15">
            <v>9</v>
          </cell>
          <cell r="I15" t="str">
            <v>MAINTENANCE OF TRAFFIC</v>
          </cell>
          <cell r="J15" t="str">
            <v>X</v>
          </cell>
          <cell r="K15" t="str">
            <v>X</v>
          </cell>
          <cell r="L15" t="str">
            <v>X</v>
          </cell>
          <cell r="M15" t="str">
            <v>X</v>
          </cell>
          <cell r="P15" t="str">
            <v>X</v>
          </cell>
        </row>
        <row r="16">
          <cell r="D16" t="str">
            <v>SHEET_GN109</v>
          </cell>
          <cell r="E16">
            <v>10</v>
          </cell>
          <cell r="I16" t="str">
            <v>MAINTENANCE OF TRAFFIC</v>
          </cell>
          <cell r="J16" t="str">
            <v>X</v>
          </cell>
          <cell r="K16" t="str">
            <v>X</v>
          </cell>
          <cell r="L16" t="str">
            <v>X</v>
          </cell>
          <cell r="M16" t="str">
            <v>X</v>
          </cell>
          <cell r="P16" t="str">
            <v>X</v>
          </cell>
        </row>
        <row r="17">
          <cell r="D17" t="str">
            <v>SHEET_UT101</v>
          </cell>
          <cell r="E17">
            <v>11</v>
          </cell>
          <cell r="I17" t="str">
            <v>UTILITY CONTACTS</v>
          </cell>
          <cell r="J17" t="str">
            <v>X</v>
          </cell>
          <cell r="K17" t="str">
            <v>X</v>
          </cell>
          <cell r="L17" t="str">
            <v>X</v>
          </cell>
          <cell r="M17" t="str">
            <v>X</v>
          </cell>
          <cell r="P17" t="str">
            <v>X</v>
          </cell>
        </row>
        <row r="18">
          <cell r="D18" t="str">
            <v>SHEET_GG101</v>
          </cell>
          <cell r="E18">
            <v>12</v>
          </cell>
          <cell r="I18" t="str">
            <v>GENERAL SUMMARY</v>
          </cell>
          <cell r="J18" t="str">
            <v>X</v>
          </cell>
          <cell r="K18" t="str">
            <v>X</v>
          </cell>
          <cell r="L18" t="str">
            <v>X</v>
          </cell>
          <cell r="M18" t="str">
            <v>X</v>
          </cell>
          <cell r="P18" t="str">
            <v>X</v>
          </cell>
        </row>
        <row r="19">
          <cell r="D19" t="str">
            <v>SHEET_GG102</v>
          </cell>
          <cell r="E19">
            <v>13</v>
          </cell>
          <cell r="I19" t="str">
            <v>GENERAL SUMMARY</v>
          </cell>
          <cell r="J19" t="str">
            <v>X</v>
          </cell>
          <cell r="K19" t="str">
            <v>X</v>
          </cell>
          <cell r="L19" t="str">
            <v>X</v>
          </cell>
          <cell r="M19" t="str">
            <v>X</v>
          </cell>
          <cell r="P19" t="str">
            <v>X</v>
          </cell>
        </row>
        <row r="20">
          <cell r="D20" t="str">
            <v>SHEET_GG103</v>
          </cell>
          <cell r="E20">
            <v>14</v>
          </cell>
          <cell r="I20" t="str">
            <v>GENERAL SUMMARY</v>
          </cell>
          <cell r="J20" t="str">
            <v>X</v>
          </cell>
          <cell r="K20" t="str">
            <v>X</v>
          </cell>
          <cell r="L20" t="str">
            <v>X</v>
          </cell>
          <cell r="M20" t="str">
            <v>X</v>
          </cell>
          <cell r="P20" t="str">
            <v>X</v>
          </cell>
        </row>
        <row r="21">
          <cell r="D21" t="str">
            <v>SHEET_GG104</v>
          </cell>
          <cell r="E21">
            <v>15</v>
          </cell>
          <cell r="I21" t="str">
            <v>GENERAL SUMMARY</v>
          </cell>
          <cell r="J21" t="str">
            <v>X</v>
          </cell>
          <cell r="K21" t="str">
            <v>X</v>
          </cell>
          <cell r="L21" t="str">
            <v>X</v>
          </cell>
          <cell r="M21" t="str">
            <v>X</v>
          </cell>
          <cell r="P21" t="str">
            <v>X</v>
          </cell>
        </row>
        <row r="22">
          <cell r="D22" t="str">
            <v>SHEET_GR101</v>
          </cell>
          <cell r="E22">
            <v>16</v>
          </cell>
          <cell r="K22" t="str">
            <v>X</v>
          </cell>
          <cell r="L22" t="str">
            <v>X</v>
          </cell>
          <cell r="M22" t="str">
            <v>X</v>
          </cell>
          <cell r="P22" t="str">
            <v>X</v>
          </cell>
        </row>
        <row r="23">
          <cell r="D23" t="str">
            <v>SHEET_GR102</v>
          </cell>
          <cell r="E23">
            <v>17</v>
          </cell>
          <cell r="K23" t="str">
            <v>X</v>
          </cell>
          <cell r="L23" t="str">
            <v>X</v>
          </cell>
          <cell r="M23" t="str">
            <v>X</v>
          </cell>
          <cell r="P23" t="str">
            <v>X</v>
          </cell>
        </row>
        <row r="24">
          <cell r="D24" t="str">
            <v>SHEET_GR103</v>
          </cell>
          <cell r="E24">
            <v>18</v>
          </cell>
          <cell r="K24" t="str">
            <v>X</v>
          </cell>
          <cell r="L24" t="str">
            <v>X</v>
          </cell>
          <cell r="M24" t="str">
            <v>X</v>
          </cell>
          <cell r="P24" t="str">
            <v>X</v>
          </cell>
        </row>
        <row r="25">
          <cell r="D25" t="str">
            <v>SHEET_FRA</v>
          </cell>
          <cell r="E25">
            <v>19</v>
          </cell>
          <cell r="I25" t="str">
            <v>LOCATION MAP</v>
          </cell>
          <cell r="J25" t="str">
            <v>FRANKLIN COUNTY CABLE GUARDRAIL</v>
          </cell>
          <cell r="K25" t="str">
            <v>X</v>
          </cell>
          <cell r="L25" t="str">
            <v>X</v>
          </cell>
          <cell r="P25" t="str">
            <v>X</v>
          </cell>
        </row>
      </sheetData>
      <sheetData sheetId="3"/>
      <sheetData sheetId="4"/>
      <sheetData sheetId="5">
        <row r="5">
          <cell r="E5" t="str">
            <v>ROADWAY</v>
          </cell>
        </row>
        <row r="6">
          <cell r="D6" t="str">
            <v>202E38000</v>
          </cell>
          <cell r="E6" t="str">
            <v>GUARDRAIL REMOVED</v>
          </cell>
          <cell r="G6">
            <v>600</v>
          </cell>
          <cell r="H6" t="str">
            <v>FT</v>
          </cell>
          <cell r="I6">
            <v>1</v>
          </cell>
          <cell r="J6">
            <v>600</v>
          </cell>
        </row>
        <row r="7">
          <cell r="D7" t="str">
            <v>202E38100 </v>
          </cell>
          <cell r="E7" t="str">
            <v xml:space="preserve">GUARDRAIL REMOVED FOR STORAGE </v>
          </cell>
          <cell r="G7">
            <v>70</v>
          </cell>
          <cell r="H7" t="str">
            <v>FT</v>
          </cell>
          <cell r="I7">
            <v>1</v>
          </cell>
          <cell r="J7">
            <v>70</v>
          </cell>
        </row>
        <row r="8">
          <cell r="D8" t="str">
            <v>202E38300 </v>
          </cell>
          <cell r="E8" t="str">
            <v xml:space="preserve">GUARDRAIL REMOVED, BARRIER DESIGN </v>
          </cell>
          <cell r="G8">
            <v>25</v>
          </cell>
          <cell r="H8" t="str">
            <v>FT</v>
          </cell>
          <cell r="I8">
            <v>1</v>
          </cell>
          <cell r="J8">
            <v>25</v>
          </cell>
        </row>
        <row r="9">
          <cell r="D9" t="str">
            <v>202E38500 </v>
          </cell>
          <cell r="E9" t="str">
            <v>BRIDGE RAILING REMOVED</v>
          </cell>
          <cell r="G9">
            <v>25</v>
          </cell>
          <cell r="H9" t="str">
            <v>FT</v>
          </cell>
          <cell r="I9">
            <v>1</v>
          </cell>
          <cell r="J9">
            <v>25</v>
          </cell>
        </row>
        <row r="10">
          <cell r="D10" t="str">
            <v>202E38700 </v>
          </cell>
          <cell r="E10" t="str">
            <v>GUARDRAIL POST REMOVED</v>
          </cell>
          <cell r="G10">
            <v>19</v>
          </cell>
          <cell r="H10" t="str">
            <v>EACH</v>
          </cell>
          <cell r="I10">
            <v>1</v>
          </cell>
          <cell r="J10">
            <v>19</v>
          </cell>
        </row>
        <row r="11">
          <cell r="D11" t="str">
            <v>202E42001 </v>
          </cell>
          <cell r="E11" t="str">
            <v>ANCHOR ASSEMBLY REMOVED, TYPE A, AS PER PLAN</v>
          </cell>
          <cell r="G11">
            <v>3</v>
          </cell>
          <cell r="H11" t="str">
            <v>EACH</v>
          </cell>
          <cell r="I11">
            <v>1</v>
          </cell>
          <cell r="J11">
            <v>3</v>
          </cell>
        </row>
        <row r="12">
          <cell r="D12" t="str">
            <v>202E98100 </v>
          </cell>
          <cell r="E12" t="str">
            <v>REMOVAL MISC.:IMPACT ATTENUATOR</v>
          </cell>
          <cell r="G12">
            <v>1</v>
          </cell>
          <cell r="H12" t="str">
            <v>EACH</v>
          </cell>
          <cell r="I12">
            <v>1</v>
          </cell>
          <cell r="J12">
            <v>1</v>
          </cell>
        </row>
        <row r="13">
          <cell r="D13" t="str">
            <v>203E20000 </v>
          </cell>
          <cell r="E13" t="str">
            <v>EMBANKMENT</v>
          </cell>
          <cell r="G13">
            <v>18</v>
          </cell>
          <cell r="H13" t="str">
            <v>CU YD</v>
          </cell>
          <cell r="I13">
            <v>1</v>
          </cell>
          <cell r="J13">
            <v>18</v>
          </cell>
        </row>
        <row r="14">
          <cell r="D14" t="str">
            <v>517E72205 </v>
          </cell>
          <cell r="E14" t="str">
            <v>RAILING(DEEP BEAM RAIL WITH STEEL TUBULAR BACKUP AND TYPE 1STEEL POSTS),AS PER PLAN</v>
          </cell>
          <cell r="G14">
            <v>14</v>
          </cell>
          <cell r="H14" t="str">
            <v>FT</v>
          </cell>
          <cell r="I14">
            <v>1</v>
          </cell>
          <cell r="J14">
            <v>14</v>
          </cell>
        </row>
        <row r="15">
          <cell r="D15" t="str">
            <v>517E72306 </v>
          </cell>
          <cell r="E15" t="str">
            <v>RAILING(DEEP BEAM RAIL WITH STEEL TUBULAR BACKUP AND TYPE 2STEEL POSTS)</v>
          </cell>
          <cell r="G15">
            <v>14</v>
          </cell>
          <cell r="H15" t="str">
            <v>FT</v>
          </cell>
          <cell r="I15">
            <v>1</v>
          </cell>
          <cell r="J15">
            <v>14</v>
          </cell>
        </row>
        <row r="16">
          <cell r="D16" t="str">
            <v>517E72307 </v>
          </cell>
          <cell r="E16" t="str">
            <v>RAILING(DEEP BEAM RAIL WITH STEEL TUBULAR BACKUP AND TYPE 2STEEL POSTS),AS PER PLAN</v>
          </cell>
          <cell r="G16">
            <v>14</v>
          </cell>
          <cell r="H16" t="str">
            <v>FT</v>
          </cell>
          <cell r="I16">
            <v>1</v>
          </cell>
          <cell r="J16">
            <v>14</v>
          </cell>
        </row>
        <row r="17">
          <cell r="D17" t="str">
            <v>517E76302 </v>
          </cell>
          <cell r="E17" t="str">
            <v>RAILING, MISC.: POST ANCHOR BOLTS</v>
          </cell>
          <cell r="G17">
            <v>4</v>
          </cell>
          <cell r="H17" t="str">
            <v>EACH</v>
          </cell>
          <cell r="I17">
            <v>1</v>
          </cell>
          <cell r="J17">
            <v>4</v>
          </cell>
        </row>
        <row r="18">
          <cell r="D18" t="str">
            <v>606E13000 </v>
          </cell>
          <cell r="E18" t="str">
            <v>GUARDRAIL, TYPE 5</v>
          </cell>
          <cell r="G18">
            <v>50</v>
          </cell>
          <cell r="H18" t="str">
            <v>FT</v>
          </cell>
          <cell r="I18">
            <v>1</v>
          </cell>
          <cell r="J18">
            <v>50</v>
          </cell>
        </row>
        <row r="19">
          <cell r="D19" t="str">
            <v>606E13001 </v>
          </cell>
          <cell r="E19" t="str">
            <v>GUARDRAIL, TYPE 5, AS PER PLAN</v>
          </cell>
          <cell r="G19">
            <v>20000</v>
          </cell>
          <cell r="H19" t="str">
            <v>FT</v>
          </cell>
          <cell r="I19">
            <v>1</v>
          </cell>
          <cell r="J19">
            <v>20000</v>
          </cell>
        </row>
        <row r="20">
          <cell r="D20" t="str">
            <v>606E13010 </v>
          </cell>
          <cell r="E20" t="str">
            <v>GUARDRAIL, TYPE 5 WITH TUBULAR BACKUP</v>
          </cell>
          <cell r="G20">
            <v>25</v>
          </cell>
          <cell r="H20" t="str">
            <v>FT</v>
          </cell>
          <cell r="I20">
            <v>1</v>
          </cell>
          <cell r="J20">
            <v>25</v>
          </cell>
        </row>
        <row r="21">
          <cell r="D21" t="str">
            <v>606E13011 </v>
          </cell>
          <cell r="E21" t="str">
            <v>GUARDRAIL, TYPE 5 WITH TUBULAR BACKUP, AS PER PLAN</v>
          </cell>
          <cell r="G21">
            <v>25</v>
          </cell>
          <cell r="H21" t="str">
            <v>FT</v>
          </cell>
          <cell r="I21">
            <v>1</v>
          </cell>
          <cell r="J21">
            <v>25</v>
          </cell>
        </row>
        <row r="22">
          <cell r="D22" t="str">
            <v>606E13050 </v>
          </cell>
          <cell r="E22" t="str">
            <v xml:space="preserve">GUARDRAIL, TYPE 5A </v>
          </cell>
          <cell r="G22">
            <v>25</v>
          </cell>
          <cell r="H22" t="str">
            <v>FT</v>
          </cell>
          <cell r="I22">
            <v>1</v>
          </cell>
          <cell r="J22">
            <v>25</v>
          </cell>
        </row>
        <row r="23">
          <cell r="D23" t="str">
            <v>606E13051 </v>
          </cell>
          <cell r="E23" t="str">
            <v>GUARDRAIL, TYPE 5A, AS PER PLAN</v>
          </cell>
          <cell r="G23">
            <v>25</v>
          </cell>
          <cell r="H23" t="str">
            <v>FT</v>
          </cell>
          <cell r="I23">
            <v>1</v>
          </cell>
          <cell r="J23">
            <v>25</v>
          </cell>
        </row>
        <row r="24">
          <cell r="D24" t="str">
            <v>606E15500 </v>
          </cell>
          <cell r="E24" t="str">
            <v xml:space="preserve">GUARDRAIL, BARRIER DESIGN, TYPE 5 </v>
          </cell>
          <cell r="G24">
            <v>25</v>
          </cell>
          <cell r="H24" t="str">
            <v>FT</v>
          </cell>
          <cell r="I24">
            <v>1</v>
          </cell>
          <cell r="J24">
            <v>25</v>
          </cell>
        </row>
        <row r="25">
          <cell r="D25" t="str">
            <v>606E15501 </v>
          </cell>
          <cell r="E25" t="str">
            <v xml:space="preserve">GUARDRAIL, BARRIER DESIGN, TYPE 5, AS PER PLAN </v>
          </cell>
          <cell r="G25">
            <v>275</v>
          </cell>
          <cell r="H25" t="str">
            <v>FT</v>
          </cell>
          <cell r="I25">
            <v>1</v>
          </cell>
          <cell r="J25">
            <v>275</v>
          </cell>
        </row>
        <row r="26">
          <cell r="D26" t="str">
            <v>606E16501 </v>
          </cell>
          <cell r="E26" t="str">
            <v xml:space="preserve">GUARDRAIL REBUILT, TYPE 5, AS PER PLAN </v>
          </cell>
          <cell r="G26">
            <v>5250</v>
          </cell>
          <cell r="H26" t="str">
            <v>FT</v>
          </cell>
          <cell r="I26">
            <v>1</v>
          </cell>
          <cell r="J26">
            <v>5250</v>
          </cell>
        </row>
        <row r="27">
          <cell r="D27" t="str">
            <v>606E16601</v>
          </cell>
          <cell r="E27" t="str">
            <v>GUARDRAIL REBUILT, BARRIER DESIGN, TYPE 5, AS PER PLAN</v>
          </cell>
          <cell r="G27">
            <v>75</v>
          </cell>
          <cell r="H27" t="str">
            <v>FT</v>
          </cell>
          <cell r="I27">
            <v>1</v>
          </cell>
          <cell r="J27">
            <v>75</v>
          </cell>
        </row>
        <row r="28">
          <cell r="D28" t="str">
            <v>606E18501 </v>
          </cell>
          <cell r="E28" t="str">
            <v xml:space="preserve">GUARDRAIL POST, 9 FEET, AS PER PLAN </v>
          </cell>
          <cell r="G28">
            <v>20</v>
          </cell>
          <cell r="H28" t="str">
            <v>EACH</v>
          </cell>
          <cell r="I28">
            <v>1</v>
          </cell>
          <cell r="J28">
            <v>20</v>
          </cell>
        </row>
        <row r="29">
          <cell r="D29" t="str">
            <v>606E25000 </v>
          </cell>
          <cell r="E29" t="str">
            <v>ANCHOR ASSEMBLY, TYPE A</v>
          </cell>
          <cell r="G29">
            <v>1</v>
          </cell>
          <cell r="H29" t="str">
            <v>EACH</v>
          </cell>
          <cell r="I29">
            <v>1</v>
          </cell>
          <cell r="J29">
            <v>1</v>
          </cell>
        </row>
        <row r="30">
          <cell r="D30" t="str">
            <v>606E25500 </v>
          </cell>
          <cell r="E30" t="str">
            <v xml:space="preserve">ANCHOR ASSEMBLY, BARRIER DESIGN, TYPE A </v>
          </cell>
          <cell r="G30">
            <v>1</v>
          </cell>
          <cell r="H30" t="str">
            <v>EACH</v>
          </cell>
          <cell r="I30">
            <v>1</v>
          </cell>
          <cell r="J30">
            <v>1</v>
          </cell>
        </row>
        <row r="31">
          <cell r="D31" t="str">
            <v>606E26000 </v>
          </cell>
          <cell r="E31" t="str">
            <v>ANCHOR ASSEMBLY, TYPE B</v>
          </cell>
          <cell r="G31">
            <v>1</v>
          </cell>
          <cell r="H31" t="str">
            <v>EACH</v>
          </cell>
          <cell r="I31">
            <v>1</v>
          </cell>
          <cell r="J31">
            <v>1</v>
          </cell>
        </row>
        <row r="32">
          <cell r="D32" t="str">
            <v>606E26100</v>
          </cell>
          <cell r="E32" t="str">
            <v>ANCHOR ASSEMBLY, TYPE E</v>
          </cell>
          <cell r="G32">
            <v>1</v>
          </cell>
          <cell r="H32" t="str">
            <v>EACH</v>
          </cell>
          <cell r="I32">
            <v>1</v>
          </cell>
          <cell r="J32">
            <v>1</v>
          </cell>
        </row>
        <row r="33">
          <cell r="D33" t="str">
            <v>606E26500 </v>
          </cell>
          <cell r="E33" t="str">
            <v>ANCHOR ASSEMBLY, TYPE T</v>
          </cell>
          <cell r="G33">
            <v>7</v>
          </cell>
          <cell r="H33" t="str">
            <v>EACH</v>
          </cell>
          <cell r="I33">
            <v>1</v>
          </cell>
          <cell r="J33">
            <v>7</v>
          </cell>
        </row>
        <row r="34">
          <cell r="D34" t="str">
            <v>606E26501 </v>
          </cell>
          <cell r="E34" t="str">
            <v>ANCHOR ASSEMBLY, TYPE T, AS PER PLAN</v>
          </cell>
          <cell r="G34">
            <v>4</v>
          </cell>
          <cell r="H34" t="str">
            <v>EACH</v>
          </cell>
          <cell r="I34">
            <v>1</v>
          </cell>
          <cell r="J34">
            <v>4</v>
          </cell>
        </row>
        <row r="35">
          <cell r="D35" t="str">
            <v>606E27801 </v>
          </cell>
          <cell r="E35" t="str">
            <v xml:space="preserve">ANCHOR ASSEMBLY REBUILT, TYPE A, AS PER PLAN </v>
          </cell>
          <cell r="G35">
            <v>3</v>
          </cell>
          <cell r="H35" t="str">
            <v>EACH</v>
          </cell>
          <cell r="I35">
            <v>1</v>
          </cell>
          <cell r="J35">
            <v>3</v>
          </cell>
        </row>
        <row r="36">
          <cell r="D36" t="str">
            <v>606E27901 </v>
          </cell>
          <cell r="E36" t="str">
            <v xml:space="preserve">ANCHOR ASSEMBLY REBUILT, TYPE T, AS PER PLAN </v>
          </cell>
          <cell r="G36">
            <v>3</v>
          </cell>
          <cell r="H36" t="str">
            <v>EACH</v>
          </cell>
          <cell r="I36">
            <v>1</v>
          </cell>
          <cell r="J36">
            <v>3</v>
          </cell>
        </row>
        <row r="37">
          <cell r="D37" t="str">
            <v>606E31100 </v>
          </cell>
          <cell r="E37" t="str">
            <v>BRIDGE TERMINAL ASSEMBLY REBUILT, TYPE C</v>
          </cell>
          <cell r="G37">
            <v>1</v>
          </cell>
          <cell r="H37" t="str">
            <v>EACH</v>
          </cell>
          <cell r="I37">
            <v>1</v>
          </cell>
          <cell r="J37">
            <v>1</v>
          </cell>
        </row>
        <row r="38">
          <cell r="D38" t="str">
            <v>606E31600 </v>
          </cell>
          <cell r="E38" t="str">
            <v>BRIDGE TERMINAL ASSEMBLY REBUILT, TYPE D</v>
          </cell>
          <cell r="G38">
            <v>1</v>
          </cell>
          <cell r="H38" t="str">
            <v>EACH</v>
          </cell>
          <cell r="I38">
            <v>1</v>
          </cell>
          <cell r="J38">
            <v>1</v>
          </cell>
        </row>
        <row r="39">
          <cell r="D39" t="str">
            <v>606E32100 </v>
          </cell>
          <cell r="E39" t="str">
            <v>BRIDGE TERMINAL ASSEMBLY REBUILT, TYPE E</v>
          </cell>
          <cell r="G39">
            <v>1</v>
          </cell>
          <cell r="H39" t="str">
            <v>EACH</v>
          </cell>
          <cell r="I39">
            <v>1</v>
          </cell>
          <cell r="J39">
            <v>1</v>
          </cell>
        </row>
        <row r="40">
          <cell r="D40" t="str">
            <v>606E32600 </v>
          </cell>
          <cell r="E40" t="str">
            <v>BRIDGE TERMINAL ASSEMBLY REBUILT, TYPE F</v>
          </cell>
          <cell r="G40">
            <v>1</v>
          </cell>
          <cell r="H40" t="str">
            <v>EACH</v>
          </cell>
          <cell r="I40">
            <v>1</v>
          </cell>
          <cell r="J40">
            <v>1</v>
          </cell>
        </row>
        <row r="41">
          <cell r="D41" t="str">
            <v>606E33050 </v>
          </cell>
          <cell r="E41" t="str">
            <v>BRIDGE TERMINAL ASSEMBLY REBUILT, TYPE G</v>
          </cell>
          <cell r="G41">
            <v>1</v>
          </cell>
          <cell r="H41" t="str">
            <v>EACH</v>
          </cell>
          <cell r="I41">
            <v>1</v>
          </cell>
          <cell r="J41">
            <v>1</v>
          </cell>
        </row>
        <row r="42">
          <cell r="D42" t="str">
            <v>606E33600 </v>
          </cell>
          <cell r="E42" t="str">
            <v>BRIDGE TERMINAL ASSEMBLY REBUILT, TYPE H</v>
          </cell>
          <cell r="G42">
            <v>1</v>
          </cell>
          <cell r="H42" t="str">
            <v>EACH</v>
          </cell>
          <cell r="I42">
            <v>1</v>
          </cell>
          <cell r="J42">
            <v>1</v>
          </cell>
        </row>
        <row r="43">
          <cell r="D43" t="str">
            <v>606E34100 </v>
          </cell>
          <cell r="E43" t="str">
            <v>BRIDGE TERMINAL ASSEMBLY REBUILT, TYPE J</v>
          </cell>
          <cell r="G43">
            <v>1</v>
          </cell>
          <cell r="H43" t="str">
            <v>EACH</v>
          </cell>
          <cell r="I43">
            <v>1</v>
          </cell>
          <cell r="J43">
            <v>1</v>
          </cell>
        </row>
        <row r="44">
          <cell r="D44" t="str">
            <v>606E35000 </v>
          </cell>
          <cell r="E44" t="str">
            <v xml:space="preserve">BRIDGE TERMINAL ASSEMBLY, TYPE 1 </v>
          </cell>
          <cell r="G44">
            <v>1</v>
          </cell>
          <cell r="H44" t="str">
            <v>EACH</v>
          </cell>
          <cell r="I44">
            <v>1</v>
          </cell>
          <cell r="J44">
            <v>1</v>
          </cell>
        </row>
        <row r="45">
          <cell r="D45" t="str">
            <v>606E35001 </v>
          </cell>
          <cell r="E45" t="str">
            <v xml:space="preserve">BRIDGE TERMINAL ASSEMBLY, TYPE 1, AS PER PLAN </v>
          </cell>
          <cell r="G45">
            <v>6</v>
          </cell>
          <cell r="H45" t="str">
            <v>EACH</v>
          </cell>
          <cell r="I45">
            <v>1</v>
          </cell>
          <cell r="J45">
            <v>6</v>
          </cell>
        </row>
        <row r="46">
          <cell r="D46" t="str">
            <v>606E35100 </v>
          </cell>
          <cell r="E46" t="str">
            <v>BRIDGE TERMINAL ASSEMBLY, TYPE 2</v>
          </cell>
          <cell r="G46">
            <v>6</v>
          </cell>
          <cell r="H46" t="str">
            <v>EACH</v>
          </cell>
          <cell r="I46">
            <v>1</v>
          </cell>
          <cell r="J46">
            <v>6</v>
          </cell>
        </row>
        <row r="47">
          <cell r="D47" t="str">
            <v>606E35101 </v>
          </cell>
          <cell r="E47" t="str">
            <v xml:space="preserve">BRIDGE TERMINAL ASSEMBLY, TYPE 2, AS PER PLAN </v>
          </cell>
          <cell r="G47">
            <v>5</v>
          </cell>
          <cell r="H47" t="str">
            <v>EACH</v>
          </cell>
          <cell r="I47">
            <v>1</v>
          </cell>
          <cell r="J47">
            <v>5</v>
          </cell>
        </row>
        <row r="48">
          <cell r="D48" t="str">
            <v>606E35120 </v>
          </cell>
          <cell r="E48" t="str">
            <v xml:space="preserve">BRIDGE TERMINAL ASSEMBLY, TYPE 3 </v>
          </cell>
          <cell r="G48">
            <v>1</v>
          </cell>
          <cell r="H48" t="str">
            <v>EACH</v>
          </cell>
          <cell r="I48">
            <v>1</v>
          </cell>
          <cell r="J48">
            <v>1</v>
          </cell>
        </row>
        <row r="49">
          <cell r="D49" t="str">
            <v>606E35121 </v>
          </cell>
          <cell r="E49" t="str">
            <v xml:space="preserve">BRIDGE TERMINAL ASSEMBLY, TYPE 3, AS PER PLAN   </v>
          </cell>
          <cell r="G49">
            <v>1</v>
          </cell>
          <cell r="H49" t="str">
            <v>EACH</v>
          </cell>
          <cell r="I49">
            <v>1</v>
          </cell>
          <cell r="J49">
            <v>1</v>
          </cell>
        </row>
        <row r="50">
          <cell r="D50" t="str">
            <v>606E35140 </v>
          </cell>
          <cell r="E50" t="str">
            <v xml:space="preserve">BRIDGE TERMINAL ASSEMBLY, TYPE 4 </v>
          </cell>
          <cell r="G50">
            <v>1</v>
          </cell>
          <cell r="H50" t="str">
            <v>EACH</v>
          </cell>
          <cell r="I50">
            <v>1</v>
          </cell>
          <cell r="J50">
            <v>1</v>
          </cell>
        </row>
        <row r="51">
          <cell r="D51" t="str">
            <v>606E35141 </v>
          </cell>
          <cell r="E51" t="str">
            <v xml:space="preserve">BRIDGE TERMINAL ASSEMBLY, TYPE 4, AS PER PLAN </v>
          </cell>
          <cell r="G51">
            <v>1</v>
          </cell>
          <cell r="H51" t="str">
            <v>EACH</v>
          </cell>
          <cell r="I51">
            <v>1</v>
          </cell>
          <cell r="J51">
            <v>1</v>
          </cell>
        </row>
        <row r="52">
          <cell r="D52" t="str">
            <v>606E50000 </v>
          </cell>
          <cell r="E52" t="str">
            <v>RESHAPING BERM</v>
          </cell>
          <cell r="G52">
            <v>300</v>
          </cell>
          <cell r="H52" t="str">
            <v>FT</v>
          </cell>
          <cell r="I52">
            <v>1</v>
          </cell>
          <cell r="J52">
            <v>300</v>
          </cell>
        </row>
        <row r="53">
          <cell r="D53" t="str">
            <v>606E60031 </v>
          </cell>
          <cell r="E53" t="str">
            <v>IMPACT ATTENUATOR, TYPE 3-98, AS PER PLAN</v>
          </cell>
          <cell r="G53">
            <v>3</v>
          </cell>
          <cell r="H53" t="str">
            <v>EACH</v>
          </cell>
          <cell r="I53">
            <v>1</v>
          </cell>
          <cell r="J53">
            <v>3</v>
          </cell>
        </row>
        <row r="54">
          <cell r="D54" t="str">
            <v>606E61000-17</v>
          </cell>
          <cell r="E54" t="str">
            <v>IMPACT ATTENUATOR, MISC.: (TYPE 1)(BREAKMASTER) ANCHOR/FOUNDATION ASSEMBLY</v>
          </cell>
          <cell r="G54">
            <v>1</v>
          </cell>
          <cell r="H54" t="str">
            <v>EACH</v>
          </cell>
          <cell r="I54">
            <v>1</v>
          </cell>
          <cell r="J54">
            <v>1</v>
          </cell>
        </row>
        <row r="55">
          <cell r="D55" t="str">
            <v>606E61000-18</v>
          </cell>
          <cell r="E55" t="str">
            <v>IMPACT ATTENUATOR, MISC.: (TYPE 1)(BREAKMASTER) BREAKAWAY ASSEMBLY</v>
          </cell>
          <cell r="G55">
            <v>1</v>
          </cell>
          <cell r="H55" t="str">
            <v>EACH</v>
          </cell>
          <cell r="I55">
            <v>1</v>
          </cell>
          <cell r="J55">
            <v>1</v>
          </cell>
        </row>
        <row r="56">
          <cell r="D56" t="str">
            <v>606E61000-20</v>
          </cell>
          <cell r="E56" t="str">
            <v>IMPACT ATTENUATOR, MISC.: (TYPE 1)(BREAKMASTER) CABLE/BRAKE ASSEMBLY</v>
          </cell>
          <cell r="G56">
            <v>1</v>
          </cell>
          <cell r="H56" t="str">
            <v>EACH</v>
          </cell>
          <cell r="I56">
            <v>1</v>
          </cell>
          <cell r="J56">
            <v>1</v>
          </cell>
        </row>
        <row r="57">
          <cell r="D57" t="str">
            <v>606E61000-21</v>
          </cell>
          <cell r="E57" t="str">
            <v>IMPACT ATTENUATOR, MISC.: (TYPE 1)(BREAKMASTER) DIAPHRAM, BRS</v>
          </cell>
          <cell r="G57">
            <v>1</v>
          </cell>
          <cell r="H57" t="str">
            <v>EACH</v>
          </cell>
          <cell r="I57">
            <v>1</v>
          </cell>
          <cell r="J57">
            <v>1</v>
          </cell>
        </row>
        <row r="58">
          <cell r="D58" t="str">
            <v>606E61000-22</v>
          </cell>
          <cell r="E58" t="str">
            <v>IMPACT ATTENUATOR, MISC.: (TYPE 1)(BREAKMASTER) PANEL/STRAP ASSEMBLY</v>
          </cell>
          <cell r="G58">
            <v>1</v>
          </cell>
          <cell r="H58" t="str">
            <v>EACH</v>
          </cell>
          <cell r="I58">
            <v>1</v>
          </cell>
          <cell r="J58">
            <v>1</v>
          </cell>
        </row>
        <row r="59">
          <cell r="D59" t="str">
            <v>606E61000-19</v>
          </cell>
          <cell r="E59" t="str">
            <v>IMPACT ATTENUATOR, MISC.: (TYPE 1)(BREAKMASTER) TENSION SUPPORT ASSEMBLY</v>
          </cell>
          <cell r="G59">
            <v>1</v>
          </cell>
          <cell r="H59" t="str">
            <v>EACH</v>
          </cell>
          <cell r="I59">
            <v>1</v>
          </cell>
          <cell r="J59">
            <v>1</v>
          </cell>
        </row>
        <row r="60">
          <cell r="D60" t="str">
            <v>606E61000-23</v>
          </cell>
          <cell r="E60" t="str">
            <v>IMPACT ATTENUATOR, MISC.: (TYPE 1)(BREAKMASTER) TRANSITION STRAP ASSEMBLY</v>
          </cell>
          <cell r="G60">
            <v>1</v>
          </cell>
          <cell r="H60" t="str">
            <v>EACH</v>
          </cell>
          <cell r="I60">
            <v>1</v>
          </cell>
          <cell r="J60">
            <v>1</v>
          </cell>
        </row>
        <row r="61">
          <cell r="D61" t="str">
            <v>606E61000-1</v>
          </cell>
          <cell r="E61" t="str">
            <v>IMPACT ATTENUATOR, MISC.: (TYPE 1)(CAT) 1"X2-1/2" PIPE SLEEVE</v>
          </cell>
          <cell r="G61">
            <v>1</v>
          </cell>
          <cell r="H61" t="str">
            <v>EACH</v>
          </cell>
          <cell r="I61">
            <v>1</v>
          </cell>
          <cell r="J61">
            <v>1</v>
          </cell>
        </row>
        <row r="62">
          <cell r="D62" t="str">
            <v>606E61000-2</v>
          </cell>
          <cell r="E62" t="str">
            <v>IMPACT ATTENUATOR, MISC.: (TYPE 1)(CAT) 1/2"X3"X7" POST PLATE</v>
          </cell>
          <cell r="G62">
            <v>1</v>
          </cell>
          <cell r="H62" t="str">
            <v>EACH</v>
          </cell>
          <cell r="I62">
            <v>1</v>
          </cell>
          <cell r="J62">
            <v>1</v>
          </cell>
        </row>
        <row r="63">
          <cell r="D63" t="str">
            <v>606E61000-5</v>
          </cell>
          <cell r="E63" t="str">
            <v>IMPACT ATTENUATOR, MISC.: (TYPE 1)(CAT) 3/4" X 8' CABLE</v>
          </cell>
          <cell r="G63">
            <v>1</v>
          </cell>
          <cell r="H63" t="str">
            <v>EACH</v>
          </cell>
          <cell r="I63">
            <v>1</v>
          </cell>
          <cell r="J63">
            <v>1</v>
          </cell>
        </row>
        <row r="64">
          <cell r="D64" t="str">
            <v>606E61000-3</v>
          </cell>
          <cell r="E64" t="str">
            <v>IMPACT ATTENUATOR, MISC.: (TYPE 1)(CAT) 6" SLEEVE</v>
          </cell>
          <cell r="G64">
            <v>1</v>
          </cell>
          <cell r="H64" t="str">
            <v>EACH</v>
          </cell>
          <cell r="I64">
            <v>1</v>
          </cell>
          <cell r="J64">
            <v>1</v>
          </cell>
        </row>
        <row r="65">
          <cell r="D65" t="str">
            <v>606E61000-4</v>
          </cell>
          <cell r="E65" t="str">
            <v>IMPACT ATTENUATOR, MISC.: (TYPE 1)(CAT) BENT PLATE SLEEVE</v>
          </cell>
          <cell r="G65">
            <v>1</v>
          </cell>
          <cell r="H65" t="str">
            <v>EACH</v>
          </cell>
          <cell r="I65">
            <v>1</v>
          </cell>
          <cell r="J65">
            <v>1</v>
          </cell>
        </row>
        <row r="66">
          <cell r="D66" t="str">
            <v>606E61000-7</v>
          </cell>
          <cell r="E66" t="str">
            <v>IMPACT ATTENUATOR, MISC.: (TYPE 1)(CAT) DEEP BEAM GUARDRAIL 10 GAUGE (2ND)</v>
          </cell>
          <cell r="G66">
            <v>3</v>
          </cell>
          <cell r="H66" t="str">
            <v>EACH</v>
          </cell>
          <cell r="I66">
            <v>1</v>
          </cell>
          <cell r="J66">
            <v>3</v>
          </cell>
        </row>
        <row r="67">
          <cell r="D67" t="str">
            <v>606E61000-6</v>
          </cell>
          <cell r="E67" t="str">
            <v>IMPACT ATTENUATOR, MISC.: (TYPE 1)(CAT) DEEP BEAM GUARDRAIL 12 GAUGE (1ST)</v>
          </cell>
          <cell r="G67">
            <v>3</v>
          </cell>
          <cell r="H67" t="str">
            <v>EACH</v>
          </cell>
          <cell r="I67">
            <v>1</v>
          </cell>
          <cell r="J67">
            <v>3</v>
          </cell>
        </row>
        <row r="68">
          <cell r="D68" t="str">
            <v>606E61000-16</v>
          </cell>
          <cell r="E68" t="str">
            <v>IMPACT ATTENUATOR, MISC.: (TYPE 1)(CAT) DEFLECTOR BOX</v>
          </cell>
          <cell r="G68">
            <v>1</v>
          </cell>
          <cell r="H68" t="str">
            <v>EACH</v>
          </cell>
          <cell r="I68">
            <v>1</v>
          </cell>
          <cell r="J68">
            <v>1</v>
          </cell>
        </row>
        <row r="69">
          <cell r="D69" t="str">
            <v>606E61000-8</v>
          </cell>
          <cell r="E69" t="str">
            <v>IMPACT ATTENUATOR, MISC.: (TYPE 1)(CAT) NOSE PLATE, 10 GAUGE, ROLLED</v>
          </cell>
          <cell r="G69">
            <v>2</v>
          </cell>
          <cell r="H69" t="str">
            <v>EACH</v>
          </cell>
          <cell r="I69">
            <v>1</v>
          </cell>
          <cell r="J69">
            <v>2</v>
          </cell>
        </row>
        <row r="70">
          <cell r="D70" t="str">
            <v>606E61000-15</v>
          </cell>
          <cell r="E70" t="str">
            <v>IMPACT ATTENUATOR, MISC.: (TYPE 1)(CAT) POST BREAKER</v>
          </cell>
          <cell r="G70">
            <v>1</v>
          </cell>
          <cell r="H70" t="str">
            <v>EACH</v>
          </cell>
          <cell r="I70">
            <v>1</v>
          </cell>
          <cell r="J70">
            <v>1</v>
          </cell>
        </row>
        <row r="71">
          <cell r="D71" t="str">
            <v>606E61000-9</v>
          </cell>
          <cell r="E71" t="str">
            <v>IMPACT ATTENUATOR, MISC.: (TYPE 1)(CAT) SIDE PLATE, 10 GAUGE</v>
          </cell>
          <cell r="G71">
            <v>3</v>
          </cell>
          <cell r="H71" t="str">
            <v>EACH</v>
          </cell>
          <cell r="I71">
            <v>1</v>
          </cell>
          <cell r="J71">
            <v>3</v>
          </cell>
        </row>
        <row r="72">
          <cell r="D72" t="str">
            <v>606E61000-10</v>
          </cell>
          <cell r="E72" t="str">
            <v>IMPACT ATTENUATOR, MISC.: (TYPE 1)(CAT) SPACER CHANNEL</v>
          </cell>
          <cell r="G72">
            <v>1</v>
          </cell>
          <cell r="H72" t="str">
            <v>EACH</v>
          </cell>
          <cell r="I72">
            <v>1</v>
          </cell>
          <cell r="J72">
            <v>1</v>
          </cell>
        </row>
        <row r="73">
          <cell r="D73" t="str">
            <v>606E61000-11</v>
          </cell>
          <cell r="E73" t="str">
            <v>IMPACT ATTENUATOR, MISC.: (TYPE 1)(CAT) WOOD BLOCKS #1</v>
          </cell>
          <cell r="G73">
            <v>3</v>
          </cell>
          <cell r="H73" t="str">
            <v>EACH</v>
          </cell>
          <cell r="I73">
            <v>1</v>
          </cell>
          <cell r="J73">
            <v>3</v>
          </cell>
        </row>
        <row r="74">
          <cell r="D74" t="str">
            <v>606E61000-12</v>
          </cell>
          <cell r="E74" t="str">
            <v>IMPACT ATTENUATOR, MISC.: (TYPE 1)(CAT) WOOD BLOCKS #2 - #6</v>
          </cell>
          <cell r="G74">
            <v>3</v>
          </cell>
          <cell r="H74" t="str">
            <v>EACH</v>
          </cell>
          <cell r="I74">
            <v>1</v>
          </cell>
          <cell r="J74">
            <v>3</v>
          </cell>
        </row>
        <row r="75">
          <cell r="D75" t="str">
            <v>606E61000-13</v>
          </cell>
          <cell r="E75" t="str">
            <v>IMPACT ATTENUATOR, MISC.: (TYPE 1)(CAT) WOOD POST, #1 (3.50')</v>
          </cell>
          <cell r="G75">
            <v>3</v>
          </cell>
          <cell r="H75" t="str">
            <v>EACH</v>
          </cell>
          <cell r="I75">
            <v>1</v>
          </cell>
          <cell r="J75">
            <v>3</v>
          </cell>
        </row>
        <row r="76">
          <cell r="D76" t="str">
            <v>606E61000-14</v>
          </cell>
          <cell r="E76" t="str">
            <v>IMPACT ATTENUATOR, MISC.: (TYPE 1)(CAT) WOOD POST, #2-6 (3.50')</v>
          </cell>
          <cell r="G76">
            <v>3</v>
          </cell>
          <cell r="H76" t="str">
            <v>EACH</v>
          </cell>
          <cell r="I76">
            <v>1</v>
          </cell>
          <cell r="J76">
            <v>3</v>
          </cell>
        </row>
        <row r="77">
          <cell r="D77" t="str">
            <v>606E61000-50 </v>
          </cell>
          <cell r="E77" t="str">
            <v>IMPACT ATTENUATOR, MISC.: (TYPE 2)(QUADGUARD) 9 BAY MONORAIL ANCHOR PLATE</v>
          </cell>
          <cell r="G77">
            <v>1</v>
          </cell>
          <cell r="H77" t="str">
            <v>EACH</v>
          </cell>
          <cell r="I77">
            <v>1</v>
          </cell>
          <cell r="J77">
            <v>1</v>
          </cell>
        </row>
        <row r="78">
          <cell r="D78" t="str">
            <v>606E61000-48 </v>
          </cell>
          <cell r="E78" t="str">
            <v>IMPACT ATTENUATOR, MISC.: (TYPE 2)(QUADGUARD) CLAMP ASSEMBLY</v>
          </cell>
          <cell r="G78">
            <v>1</v>
          </cell>
          <cell r="H78" t="str">
            <v>EACH</v>
          </cell>
          <cell r="I78">
            <v>1</v>
          </cell>
          <cell r="J78">
            <v>1</v>
          </cell>
        </row>
        <row r="79">
          <cell r="D79" t="str">
            <v>606E61000-38 </v>
          </cell>
          <cell r="E79" t="str">
            <v>IMPACT ATTENUATOR, MISC.: (TYPE 2)(QUADGUARD) DIAPHRAGM(24"-36")</v>
          </cell>
          <cell r="G79">
            <v>16</v>
          </cell>
          <cell r="H79" t="str">
            <v>EACH</v>
          </cell>
          <cell r="I79">
            <v>1</v>
          </cell>
          <cell r="J79">
            <v>16</v>
          </cell>
        </row>
        <row r="80">
          <cell r="D80" t="str">
            <v>606E61000-39 </v>
          </cell>
          <cell r="E80" t="str">
            <v>IMPACT ATTENUATOR, MISC.: (TYPE 2)(QUADGUARD) DIAPHRAGM(69"-90")</v>
          </cell>
          <cell r="G80">
            <v>1</v>
          </cell>
          <cell r="H80" t="str">
            <v>EACH</v>
          </cell>
          <cell r="I80">
            <v>1</v>
          </cell>
          <cell r="J80">
            <v>1</v>
          </cell>
        </row>
        <row r="81">
          <cell r="D81" t="str">
            <v>606E61000-41c </v>
          </cell>
          <cell r="E81" t="str">
            <v>IMPACT ATTENUATOR, MISC.: (TYPE 2)(QUADGUARD) FENDER PANEL, QUAD</v>
          </cell>
          <cell r="G81">
            <v>15</v>
          </cell>
          <cell r="H81" t="str">
            <v>EACH</v>
          </cell>
          <cell r="I81">
            <v>1</v>
          </cell>
          <cell r="J81">
            <v>15</v>
          </cell>
        </row>
        <row r="82">
          <cell r="D82" t="str">
            <v>606E61000-42 </v>
          </cell>
          <cell r="E82" t="str">
            <v>IMPACT ATTENUATOR, MISC.: (TYPE 2)(QUADGUARD) MONORAIL (1 BAY)</v>
          </cell>
          <cell r="G82">
            <v>2</v>
          </cell>
          <cell r="H82" t="str">
            <v>EACH</v>
          </cell>
          <cell r="I82">
            <v>1</v>
          </cell>
          <cell r="J82">
            <v>2</v>
          </cell>
        </row>
        <row r="83">
          <cell r="D83" t="str">
            <v>606E61000-43 </v>
          </cell>
          <cell r="E83" t="str">
            <v>IMPACT ATTENUATOR, MISC.: (TYPE 2)(QUADGUARD) MONORAIL (2 BAY)</v>
          </cell>
          <cell r="G83">
            <v>2</v>
          </cell>
          <cell r="H83" t="str">
            <v>EACH</v>
          </cell>
          <cell r="I83">
            <v>1</v>
          </cell>
          <cell r="J83">
            <v>2</v>
          </cell>
        </row>
        <row r="84">
          <cell r="D84" t="str">
            <v>606E61000-44 </v>
          </cell>
          <cell r="E84" t="str">
            <v>IMPACT ATTENUATOR, MISC.: (TYPE 2)(QUADGUARD) MONORAIL (3 BAY)</v>
          </cell>
          <cell r="G84">
            <v>2</v>
          </cell>
          <cell r="H84" t="str">
            <v>EACH</v>
          </cell>
          <cell r="I84">
            <v>1</v>
          </cell>
          <cell r="J84">
            <v>2</v>
          </cell>
        </row>
        <row r="85">
          <cell r="D85" t="str">
            <v>606E61000-46 </v>
          </cell>
          <cell r="E85" t="str">
            <v>IMPACT ATTENUATOR, MISC.: (TYPE 2)(QUADGUARD) MONORAIL END CAP</v>
          </cell>
          <cell r="G85">
            <v>1</v>
          </cell>
          <cell r="H85" t="str">
            <v>EACH</v>
          </cell>
          <cell r="I85">
            <v>1</v>
          </cell>
          <cell r="J85">
            <v>1</v>
          </cell>
        </row>
        <row r="86">
          <cell r="D86" t="str">
            <v>606E61000-24</v>
          </cell>
          <cell r="E86" t="str">
            <v>IMPACT ATTENUATOR, MISC.: (TYPE 2)(QUADGUARD) NOSE ASSEMBLY</v>
          </cell>
          <cell r="G86">
            <v>5</v>
          </cell>
          <cell r="H86" t="str">
            <v>EACH</v>
          </cell>
          <cell r="I86">
            <v>1</v>
          </cell>
          <cell r="J86">
            <v>5</v>
          </cell>
        </row>
        <row r="87">
          <cell r="D87" t="str">
            <v>606E61000-40</v>
          </cell>
          <cell r="E87" t="str">
            <v>IMPACT ATTENUATOR, MISC.: (TYPE 2)(QUADGUARD) SIDE PANEL</v>
          </cell>
          <cell r="G87">
            <v>1</v>
          </cell>
          <cell r="H87" t="str">
            <v>EACH</v>
          </cell>
          <cell r="I87">
            <v>1</v>
          </cell>
          <cell r="J87">
            <v>1</v>
          </cell>
        </row>
        <row r="88">
          <cell r="D88" t="str">
            <v>606E61000-30 </v>
          </cell>
          <cell r="E88" t="str">
            <v>IMPACT ATTENUATOR, MISC.: (TYPE 2)(QUADGUARD) TYPE 1 CARTRIDGE</v>
          </cell>
          <cell r="G88">
            <v>25</v>
          </cell>
          <cell r="H88" t="str">
            <v>EACH</v>
          </cell>
          <cell r="I88">
            <v>1</v>
          </cell>
          <cell r="J88">
            <v>25</v>
          </cell>
        </row>
        <row r="89">
          <cell r="D89" t="str">
            <v>606E61000-31</v>
          </cell>
          <cell r="E89" t="str">
            <v>IMPACT ATTENUATOR, MISC.: (TYPE 2)(QUADGUARD) TYPE 2 CARTRIDGE</v>
          </cell>
          <cell r="G89">
            <v>25</v>
          </cell>
          <cell r="H89" t="str">
            <v>EACH</v>
          </cell>
          <cell r="I89">
            <v>1</v>
          </cell>
          <cell r="J89">
            <v>25</v>
          </cell>
        </row>
        <row r="90">
          <cell r="D90" t="str">
            <v>606E61000-60 </v>
          </cell>
          <cell r="E90" t="str">
            <v>IMPACT ATTENUATOR, MISC.: (TYPE 2)(TAU-II) ADAPTER ASSEMBLY, 36" BACKSTOP</v>
          </cell>
          <cell r="G90">
            <v>1</v>
          </cell>
          <cell r="H90" t="str">
            <v>EACH</v>
          </cell>
          <cell r="I90">
            <v>1</v>
          </cell>
          <cell r="J90">
            <v>1</v>
          </cell>
        </row>
        <row r="91">
          <cell r="D91" t="str">
            <v>606E61000-69 </v>
          </cell>
          <cell r="E91" t="str">
            <v>IMPACT ATTENUATOR, MISC.: (TYPE 2)(TAU-II) BACKING PLATE ASSEMBLY</v>
          </cell>
          <cell r="G91">
            <v>1</v>
          </cell>
          <cell r="H91" t="str">
            <v>EACH</v>
          </cell>
          <cell r="I91">
            <v>1</v>
          </cell>
          <cell r="J91">
            <v>1</v>
          </cell>
        </row>
        <row r="92">
          <cell r="D92" t="str">
            <v>606E61000-61 </v>
          </cell>
          <cell r="E92" t="str">
            <v>IMPACT ATTENUATOR, MISC.: (TYPE 2)(TAU-II) BACKSTOP BLOCKOUT</v>
          </cell>
          <cell r="G92">
            <v>1</v>
          </cell>
          <cell r="H92" t="str">
            <v>EACH</v>
          </cell>
          <cell r="I92">
            <v>1</v>
          </cell>
          <cell r="J92">
            <v>1</v>
          </cell>
        </row>
        <row r="93">
          <cell r="D93" t="str">
            <v>606E61000-63 </v>
          </cell>
          <cell r="E93" t="str">
            <v>IMPACT ATTENUATOR, MISC.: (TYPE 2)(TAU-II) BULKHEAD LATERAL SUPPORT BRACKET</v>
          </cell>
          <cell r="G93">
            <v>1</v>
          </cell>
          <cell r="H93" t="str">
            <v>EACH</v>
          </cell>
          <cell r="I93">
            <v>1</v>
          </cell>
          <cell r="J93">
            <v>1</v>
          </cell>
        </row>
        <row r="94">
          <cell r="D94" t="str">
            <v>606E61000-59 </v>
          </cell>
          <cell r="E94" t="str">
            <v>IMPACT ATTENUATOR, MISC.: (TYPE 2)(TAU-II) CABLE GUIDE ASSEMBLY</v>
          </cell>
          <cell r="G94">
            <v>1</v>
          </cell>
          <cell r="H94" t="str">
            <v>EACH</v>
          </cell>
          <cell r="I94">
            <v>1</v>
          </cell>
          <cell r="J94">
            <v>1</v>
          </cell>
        </row>
        <row r="95">
          <cell r="D95" t="str">
            <v>606E61000-58 </v>
          </cell>
          <cell r="E95" t="str">
            <v>IMPACT ATTENUATOR, MISC.: (TYPE 2)(TAU-II) CABLE GUIDE MOUNT</v>
          </cell>
          <cell r="G95">
            <v>1</v>
          </cell>
          <cell r="H95" t="str">
            <v>EACH</v>
          </cell>
          <cell r="I95">
            <v>1</v>
          </cell>
          <cell r="J95">
            <v>1</v>
          </cell>
        </row>
        <row r="96">
          <cell r="D96" t="str">
            <v>606E61000-65 </v>
          </cell>
          <cell r="E96" t="str">
            <v>IMPACT ATTENUATOR, MISC.: (TYPE 2)(TAU-II) END PANEL</v>
          </cell>
          <cell r="G96">
            <v>1</v>
          </cell>
          <cell r="H96" t="str">
            <v>EACH</v>
          </cell>
          <cell r="I96">
            <v>1</v>
          </cell>
          <cell r="J96">
            <v>1</v>
          </cell>
        </row>
        <row r="97">
          <cell r="D97" t="str">
            <v>606E61000-67 </v>
          </cell>
          <cell r="E97" t="str">
            <v>IMPACT ATTENUATOR, MISC.: (TYPE 2)(TAU-II) ENERGY ABSORB. CARTRIDGE</v>
          </cell>
          <cell r="G97">
            <v>1</v>
          </cell>
          <cell r="H97" t="str">
            <v>EACH</v>
          </cell>
          <cell r="I97">
            <v>1</v>
          </cell>
          <cell r="J97">
            <v>1</v>
          </cell>
        </row>
        <row r="98">
          <cell r="D98" t="str">
            <v>606E61000-57 </v>
          </cell>
          <cell r="E98" t="str">
            <v>IMPACT ATTENUATOR, MISC.: (TYPE 2)(TAU-II) FRONT CABLE ANCHOR COMPACT</v>
          </cell>
          <cell r="G98">
            <v>1</v>
          </cell>
          <cell r="H98" t="str">
            <v>EACH</v>
          </cell>
          <cell r="I98">
            <v>1</v>
          </cell>
          <cell r="J98">
            <v>1</v>
          </cell>
        </row>
        <row r="99">
          <cell r="D99" t="str">
            <v>606E61000-55 </v>
          </cell>
          <cell r="E99" t="str">
            <v>IMPACT ATTENUATOR, MISC.: (TYPE 2)(TAU-II) FRONT COLLISION PLATE</v>
          </cell>
          <cell r="G99">
            <v>1</v>
          </cell>
          <cell r="H99" t="str">
            <v>EACH</v>
          </cell>
          <cell r="I99">
            <v>1</v>
          </cell>
          <cell r="J99">
            <v>1</v>
          </cell>
        </row>
        <row r="100">
          <cell r="D100" t="str">
            <v>606E61000-54 </v>
          </cell>
          <cell r="E100" t="str">
            <v>IMPACT ATTENUATOR, MISC.: (TYPE 2)(TAU-II) FRONT SUPPORT LEG KIT</v>
          </cell>
          <cell r="G100">
            <v>1</v>
          </cell>
          <cell r="H100" t="str">
            <v>EACH</v>
          </cell>
          <cell r="I100">
            <v>1</v>
          </cell>
          <cell r="J100">
            <v>1</v>
          </cell>
        </row>
        <row r="101">
          <cell r="D101" t="str">
            <v>606E61000-56 </v>
          </cell>
          <cell r="E101" t="str">
            <v>IMPACT ATTENUATOR, MISC.: (TYPE 2)(TAU-II) PARALLEL NOSE PIECE</v>
          </cell>
          <cell r="G101">
            <v>1</v>
          </cell>
          <cell r="H101" t="str">
            <v>EACH</v>
          </cell>
          <cell r="I101">
            <v>1</v>
          </cell>
          <cell r="J101">
            <v>1</v>
          </cell>
        </row>
        <row r="102">
          <cell r="D102" t="str">
            <v>606E61000-62 </v>
          </cell>
          <cell r="E102" t="str">
            <v>IMPACT ATTENUATOR, MISC.: (TYPE 2)(TAU-II) PIPE PANEL MOUNT</v>
          </cell>
          <cell r="G102">
            <v>1</v>
          </cell>
          <cell r="H102" t="str">
            <v>EACH</v>
          </cell>
          <cell r="I102">
            <v>1</v>
          </cell>
          <cell r="J102">
            <v>1</v>
          </cell>
        </row>
        <row r="103">
          <cell r="D103" t="str">
            <v>606E61000-66 </v>
          </cell>
          <cell r="E103" t="str">
            <v>IMPACT ATTENUATOR, MISC.: (TYPE 2)(TAU-II) SLIDING BOLT ASSEMBLY</v>
          </cell>
          <cell r="G103">
            <v>1</v>
          </cell>
          <cell r="H103" t="str">
            <v>EACH</v>
          </cell>
          <cell r="I103">
            <v>1</v>
          </cell>
          <cell r="J103">
            <v>1</v>
          </cell>
        </row>
        <row r="104">
          <cell r="D104" t="str">
            <v>606E61000-64 </v>
          </cell>
          <cell r="E104" t="str">
            <v>IMPACT ATTENUATOR, MISC.: (TYPE 2)(TAU-II) SLIDING PANEL</v>
          </cell>
          <cell r="G104">
            <v>1</v>
          </cell>
          <cell r="H104" t="str">
            <v>EACH</v>
          </cell>
          <cell r="I104">
            <v>1</v>
          </cell>
          <cell r="J104">
            <v>1</v>
          </cell>
        </row>
        <row r="105">
          <cell r="D105" t="str">
            <v>606E61000-41a </v>
          </cell>
          <cell r="E105" t="str">
            <v>IMPACT ATTENUATOR, MISC.: (TYPE 2)(TRACC) FENDER PANEL, 1 BAY</v>
          </cell>
          <cell r="G105">
            <v>7</v>
          </cell>
          <cell r="H105" t="str">
            <v>EACH</v>
          </cell>
          <cell r="I105">
            <v>1</v>
          </cell>
          <cell r="J105">
            <v>7</v>
          </cell>
        </row>
        <row r="106">
          <cell r="D106" t="str">
            <v>606E61000-41 </v>
          </cell>
          <cell r="E106" t="str">
            <v>IMPACT ATTENUATOR, MISC.: (TYPE 2)(TRACC) FENDER PANEL, 2 BAY</v>
          </cell>
          <cell r="G106">
            <v>17</v>
          </cell>
          <cell r="H106" t="str">
            <v>EACH</v>
          </cell>
          <cell r="I106">
            <v>1</v>
          </cell>
          <cell r="J106">
            <v>17</v>
          </cell>
        </row>
        <row r="107">
          <cell r="D107" t="str">
            <v>606E61000-41b </v>
          </cell>
          <cell r="E107" t="str">
            <v>IMPACT ATTENUATOR, MISC.: (TYPE 2)(TRACC) FENDER PANEL, TRANS</v>
          </cell>
          <cell r="G107">
            <v>1</v>
          </cell>
          <cell r="H107" t="str">
            <v>EACH</v>
          </cell>
          <cell r="I107">
            <v>1</v>
          </cell>
          <cell r="J107">
            <v>1</v>
          </cell>
        </row>
        <row r="108">
          <cell r="D108" t="str">
            <v>606E61000-52 </v>
          </cell>
          <cell r="E108" t="str">
            <v>IMPACT ATTENUATOR, MISC.: (TYPE 2)(TRACC) W6 X 8.5 X 6'-6" POST</v>
          </cell>
          <cell r="G108">
            <v>1</v>
          </cell>
          <cell r="H108" t="str">
            <v>EACH</v>
          </cell>
          <cell r="I108">
            <v>1</v>
          </cell>
          <cell r="J108">
            <v>1</v>
          </cell>
        </row>
        <row r="109">
          <cell r="D109" t="str">
            <v>606E61000-51 </v>
          </cell>
          <cell r="E109" t="str">
            <v xml:space="preserve">IMPACT ATTENUATOR, MISC.: (TYPE 2)(TRACC) W8 X 13 X 7'-6" POST </v>
          </cell>
          <cell r="G109">
            <v>1</v>
          </cell>
          <cell r="H109" t="str">
            <v>EACH</v>
          </cell>
          <cell r="I109">
            <v>1</v>
          </cell>
          <cell r="J109">
            <v>1</v>
          </cell>
        </row>
        <row r="110">
          <cell r="D110" t="str">
            <v>606E61000-53 </v>
          </cell>
          <cell r="E110" t="str">
            <v>IMPACT ATTENUATOR, MISC.: (TYPE 2)(TRACC) WOOD BLOCKS, RTD/TPRD</v>
          </cell>
          <cell r="G110">
            <v>1</v>
          </cell>
          <cell r="H110" t="str">
            <v>EACH</v>
          </cell>
          <cell r="I110">
            <v>1</v>
          </cell>
          <cell r="J110">
            <v>1</v>
          </cell>
        </row>
        <row r="111">
          <cell r="D111" t="str">
            <v>606E61000-32 </v>
          </cell>
          <cell r="E111" t="str">
            <v>IMPACT ATTENUATOR, MISC.: (TYPE 3)(QUADGUARD) ELITE CYLINDER QE</v>
          </cell>
          <cell r="G111">
            <v>1</v>
          </cell>
          <cell r="H111" t="str">
            <v>EACH</v>
          </cell>
          <cell r="I111">
            <v>1</v>
          </cell>
          <cell r="J111">
            <v>1</v>
          </cell>
        </row>
        <row r="112">
          <cell r="D112" t="str">
            <v>606E61000-34 </v>
          </cell>
          <cell r="E112" t="str">
            <v>IMPACT ATTENUATOR, MISC.: (TYPE 3)(QUADGUARD) LMC CYLINDER 2Q/5Q</v>
          </cell>
          <cell r="G112">
            <v>1</v>
          </cell>
          <cell r="H112" t="str">
            <v>EACH</v>
          </cell>
          <cell r="I112">
            <v>1</v>
          </cell>
          <cell r="J112">
            <v>1</v>
          </cell>
        </row>
        <row r="113">
          <cell r="D113" t="str">
            <v>606E61000-34a </v>
          </cell>
          <cell r="E113" t="str">
            <v>IMPACT ATTENUATOR, MISC.: (TYPE 3)(QUADGUARD) LMC CYLINDER 3Q/4Q</v>
          </cell>
          <cell r="G113">
            <v>1</v>
          </cell>
          <cell r="H113" t="str">
            <v>EACH</v>
          </cell>
          <cell r="I113">
            <v>1</v>
          </cell>
          <cell r="J113">
            <v>1</v>
          </cell>
        </row>
        <row r="114">
          <cell r="D114" t="str">
            <v>606E61000-49 </v>
          </cell>
          <cell r="E114" t="str">
            <v>IMPACT ATTENUATOR, MISC.: (TYPE 3)(REACT) BACKUP/TRANSITION ASSEMBLY</v>
          </cell>
          <cell r="G114">
            <v>1</v>
          </cell>
          <cell r="H114" t="str">
            <v>EACH</v>
          </cell>
          <cell r="I114">
            <v>1</v>
          </cell>
          <cell r="J114">
            <v>1</v>
          </cell>
        </row>
        <row r="115">
          <cell r="D115" t="str">
            <v>606E61000-47 </v>
          </cell>
          <cell r="E115" t="str">
            <v>IMPACT ATTENUATOR, MISC.: (TYPE 3)(REACT) CABLE ASSMBLY</v>
          </cell>
          <cell r="G115">
            <v>1</v>
          </cell>
          <cell r="H115" t="str">
            <v>EACH</v>
          </cell>
          <cell r="I115">
            <v>1</v>
          </cell>
          <cell r="J115">
            <v>1</v>
          </cell>
        </row>
        <row r="116">
          <cell r="D116" t="str">
            <v>606E61000-36 </v>
          </cell>
          <cell r="E116" t="str">
            <v>IMPACT ATTENUATOR, MISC.: (TYPE 3)(REACT) HDPE CYLINDER</v>
          </cell>
          <cell r="G116">
            <v>2</v>
          </cell>
          <cell r="H116" t="str">
            <v>EACH</v>
          </cell>
          <cell r="I116">
            <v>1</v>
          </cell>
          <cell r="J116">
            <v>2</v>
          </cell>
        </row>
        <row r="117">
          <cell r="D117" t="str">
            <v>606E61000-23a</v>
          </cell>
          <cell r="E117" t="str">
            <v>IMPACT ATTENUATOR, MISC.: (TYPE 3) TYPE 3 ATTENUATOR RESET</v>
          </cell>
          <cell r="G117">
            <v>24</v>
          </cell>
          <cell r="H117" t="str">
            <v>EACH</v>
          </cell>
          <cell r="I117">
            <v>1</v>
          </cell>
          <cell r="J117">
            <v>24</v>
          </cell>
        </row>
        <row r="118">
          <cell r="D118" t="str">
            <v>606E61000-25 </v>
          </cell>
          <cell r="E118" t="str">
            <v>IMPACT ATTENUATOR, MISC.: SAND BARREL, 0200 LB</v>
          </cell>
          <cell r="G118">
            <v>1</v>
          </cell>
          <cell r="H118" t="str">
            <v>EACH</v>
          </cell>
          <cell r="I118">
            <v>1</v>
          </cell>
          <cell r="J118">
            <v>1</v>
          </cell>
        </row>
        <row r="119">
          <cell r="D119" t="str">
            <v>606E61000-26 </v>
          </cell>
          <cell r="E119" t="str">
            <v>IMPACT ATTENUATOR, MISC.: SAND BARREL, 0400 LB</v>
          </cell>
          <cell r="G119">
            <v>1</v>
          </cell>
          <cell r="H119" t="str">
            <v>EACH</v>
          </cell>
          <cell r="I119">
            <v>1</v>
          </cell>
          <cell r="J119">
            <v>1</v>
          </cell>
        </row>
        <row r="120">
          <cell r="D120" t="str">
            <v>606E61000-27 </v>
          </cell>
          <cell r="E120" t="str">
            <v>IMPACT ATTENUATOR, MISC.: SAND BARREL, 0700 LB</v>
          </cell>
          <cell r="G120">
            <v>1</v>
          </cell>
          <cell r="H120" t="str">
            <v>EACH</v>
          </cell>
          <cell r="I120">
            <v>1</v>
          </cell>
          <cell r="J120">
            <v>1</v>
          </cell>
        </row>
        <row r="121">
          <cell r="D121" t="str">
            <v>606E61000-28 </v>
          </cell>
          <cell r="E121" t="str">
            <v>IMPACT ATTENUATOR, MISC.: SAND BARREL, 1400 LB</v>
          </cell>
          <cell r="G121">
            <v>1</v>
          </cell>
          <cell r="H121" t="str">
            <v>EACH</v>
          </cell>
          <cell r="I121">
            <v>1</v>
          </cell>
          <cell r="J121">
            <v>1</v>
          </cell>
        </row>
        <row r="122">
          <cell r="D122" t="str">
            <v>606E61000-29 </v>
          </cell>
          <cell r="E122" t="str">
            <v>IMPACT ATTENUATOR, MISC.: SAND BARREL, 2100 LB</v>
          </cell>
          <cell r="G122">
            <v>1</v>
          </cell>
          <cell r="H122" t="str">
            <v>EACH</v>
          </cell>
          <cell r="I122">
            <v>1</v>
          </cell>
          <cell r="J122">
            <v>1</v>
          </cell>
        </row>
        <row r="123">
          <cell r="D123" t="str">
            <v>606E98000-55 </v>
          </cell>
          <cell r="E123" t="str">
            <v>GUARDRAIL, MISC.: CABLE RAIL: REPLACEMENT CABLE</v>
          </cell>
          <cell r="G123">
            <v>120</v>
          </cell>
          <cell r="H123" t="str">
            <v>FT</v>
          </cell>
          <cell r="I123">
            <v>1</v>
          </cell>
          <cell r="J123">
            <v>120</v>
          </cell>
        </row>
        <row r="124">
          <cell r="D124" t="str">
            <v>606E98100-53 </v>
          </cell>
          <cell r="E124" t="str">
            <v>GUARDRAIL, MISC.: CABLE RAIL: ANCHOR POST</v>
          </cell>
          <cell r="G124">
            <v>4.8</v>
          </cell>
          <cell r="H124" t="str">
            <v>EACH</v>
          </cell>
          <cell r="I124">
            <v>1</v>
          </cell>
          <cell r="J124">
            <v>4.8</v>
          </cell>
        </row>
        <row r="125">
          <cell r="D125" t="str">
            <v>606E98100-54 </v>
          </cell>
          <cell r="E125" t="str">
            <v>GUARDRAIL, MISC.: CABLE RAIL: ANCHOR POST RESET</v>
          </cell>
          <cell r="G125">
            <v>84</v>
          </cell>
          <cell r="H125" t="str">
            <v>EACH</v>
          </cell>
          <cell r="I125">
            <v>1</v>
          </cell>
          <cell r="J125">
            <v>84</v>
          </cell>
        </row>
        <row r="126">
          <cell r="D126" t="str">
            <v>606E98100-56 </v>
          </cell>
          <cell r="E126" t="str">
            <v>GUARDRAIL, MISC.: CABLE RAIL: CABLE SPLICE</v>
          </cell>
          <cell r="G126">
            <v>12</v>
          </cell>
          <cell r="H126" t="str">
            <v>EACH</v>
          </cell>
          <cell r="I126">
            <v>1</v>
          </cell>
          <cell r="J126">
            <v>12</v>
          </cell>
        </row>
        <row r="127">
          <cell r="D127" t="str">
            <v>606E98100-59 </v>
          </cell>
          <cell r="E127" t="str">
            <v>GUARDRAIL, MISC.: CABLE RAIL: CABLE TURNBUCKLE</v>
          </cell>
          <cell r="G127">
            <v>12</v>
          </cell>
          <cell r="H127" t="str">
            <v>EACH</v>
          </cell>
          <cell r="I127">
            <v>1</v>
          </cell>
          <cell r="J127">
            <v>12</v>
          </cell>
        </row>
        <row r="128">
          <cell r="D128" t="str">
            <v>606E98100-57 </v>
          </cell>
          <cell r="E128" t="str">
            <v>GUARDRAIL, MISC.: CABLE RAIL: CONCRETE ANCHOR FOUNDATION WITH SLEEVE</v>
          </cell>
          <cell r="G128">
            <v>2.4</v>
          </cell>
          <cell r="H128" t="str">
            <v>EACH</v>
          </cell>
          <cell r="I128">
            <v>1</v>
          </cell>
          <cell r="J128">
            <v>2.4</v>
          </cell>
        </row>
        <row r="129">
          <cell r="D129" t="str">
            <v>606E98100-58 </v>
          </cell>
          <cell r="E129" t="str">
            <v>GUARDRAIL, MISC.: CABLE RAIL: CONCRETE LINE POST FOUNDATION WITH SLEEVE</v>
          </cell>
          <cell r="G129">
            <v>60</v>
          </cell>
          <cell r="H129" t="str">
            <v>EACH</v>
          </cell>
          <cell r="I129">
            <v>1</v>
          </cell>
          <cell r="J129">
            <v>60</v>
          </cell>
        </row>
        <row r="130">
          <cell r="D130" t="str">
            <v>606E98100-51 </v>
          </cell>
          <cell r="E130" t="str">
            <v>GUARDRAIL, MISC.: CABLE RAIL: LINE POST</v>
          </cell>
          <cell r="G130">
            <v>2400</v>
          </cell>
          <cell r="H130" t="str">
            <v>EACH</v>
          </cell>
          <cell r="I130">
            <v>1</v>
          </cell>
          <cell r="J130">
            <v>2400</v>
          </cell>
        </row>
        <row r="131">
          <cell r="D131" t="str">
            <v>606E98100-52 </v>
          </cell>
          <cell r="E131" t="str">
            <v>GUARDRAIL, MISC.: CABLE RAIL: POST REFLECTOR</v>
          </cell>
          <cell r="G131">
            <v>120</v>
          </cell>
          <cell r="H131" t="str">
            <v>EACH</v>
          </cell>
          <cell r="I131">
            <v>1</v>
          </cell>
          <cell r="J131">
            <v>120</v>
          </cell>
        </row>
        <row r="132">
          <cell r="D132" t="str">
            <v>606E98100-50 </v>
          </cell>
          <cell r="E132" t="str">
            <v>GUARDRAIL, MISC.: CABLE RAIL: TENSIONING</v>
          </cell>
          <cell r="G132">
            <v>124</v>
          </cell>
          <cell r="H132" t="str">
            <v>EACH</v>
          </cell>
          <cell r="I132">
            <v>1</v>
          </cell>
          <cell r="J132">
            <v>124</v>
          </cell>
        </row>
        <row r="133">
          <cell r="D133" t="str">
            <v>606E99200-1</v>
          </cell>
          <cell r="E133" t="str">
            <v>ANCHOR ASSEMBLY, MISC.: (ET) #1 &amp; #2 HBA BOTTOM POST</v>
          </cell>
          <cell r="G133">
            <v>30</v>
          </cell>
          <cell r="H133" t="str">
            <v>EACH</v>
          </cell>
          <cell r="I133">
            <v>1</v>
          </cell>
          <cell r="J133">
            <v>30</v>
          </cell>
        </row>
        <row r="134">
          <cell r="D134" t="str">
            <v>606E99200-2</v>
          </cell>
          <cell r="E134" t="str">
            <v>ANCHOR ASSEMBLY, MISC.: (ET) #1 &amp; #2 HBA TOP POST</v>
          </cell>
          <cell r="G134">
            <v>24</v>
          </cell>
          <cell r="H134" t="str">
            <v>EACH</v>
          </cell>
          <cell r="I134">
            <v>1</v>
          </cell>
          <cell r="J134">
            <v>24</v>
          </cell>
        </row>
        <row r="135">
          <cell r="D135" t="str">
            <v>606E99200-3</v>
          </cell>
          <cell r="E135" t="str">
            <v>ANCHOR ASSEMBLY, MISC.: (ET) #2 THRU #8 SYT POST</v>
          </cell>
          <cell r="G135">
            <v>30</v>
          </cell>
          <cell r="H135" t="str">
            <v>EACH</v>
          </cell>
          <cell r="I135">
            <v>1</v>
          </cell>
          <cell r="J135">
            <v>30</v>
          </cell>
        </row>
        <row r="136">
          <cell r="D136" t="str">
            <v>606E99200-4</v>
          </cell>
          <cell r="E136" t="str">
            <v>ANCHOR ASSEMBLY, MISC.: (ET) CABLE ANCHOR BRACKET</v>
          </cell>
          <cell r="G136">
            <v>14</v>
          </cell>
          <cell r="H136" t="str">
            <v>EACH</v>
          </cell>
          <cell r="I136">
            <v>1</v>
          </cell>
          <cell r="J136">
            <v>14</v>
          </cell>
        </row>
        <row r="137">
          <cell r="D137" t="str">
            <v>606E99200-5</v>
          </cell>
          <cell r="E137" t="str">
            <v>ANCHOR ASSEMBLY, MISC.: (ET) DEEP BEAM GUARDRAIL, 12 GAUGE, END ANC</v>
          </cell>
          <cell r="G137">
            <v>120</v>
          </cell>
          <cell r="H137" t="str">
            <v>EACH</v>
          </cell>
          <cell r="I137">
            <v>1</v>
          </cell>
          <cell r="J137">
            <v>120</v>
          </cell>
        </row>
        <row r="138">
          <cell r="D138" t="str">
            <v>606E99200-6</v>
          </cell>
          <cell r="E138" t="str">
            <v>ANCHOR ASSEMBLY, MISC.: (ET)(CAT) STEEL FOUNDATION TUBE 4'-6"</v>
          </cell>
          <cell r="G138">
            <v>3</v>
          </cell>
          <cell r="H138" t="str">
            <v>EACH</v>
          </cell>
          <cell r="I138">
            <v>1</v>
          </cell>
          <cell r="J138">
            <v>3</v>
          </cell>
        </row>
        <row r="139">
          <cell r="D139" t="str">
            <v>606E99200-7</v>
          </cell>
          <cell r="E139" t="str">
            <v>ANCHOR ASSEMBLY, MISC.: (ET)(FLEAT) DEEP BEAM GUARDRAIL, 12 GAUGE</v>
          </cell>
          <cell r="G139">
            <v>30</v>
          </cell>
          <cell r="H139" t="str">
            <v>EACH</v>
          </cell>
          <cell r="I139">
            <v>1</v>
          </cell>
          <cell r="J139">
            <v>30</v>
          </cell>
        </row>
        <row r="140">
          <cell r="D140" t="str">
            <v>606E99200-8</v>
          </cell>
          <cell r="E140" t="str">
            <v>ANCHOR ASSEMBLY, MISC.: (ET)(SKT)(CAT)(FLEAT) BEARING PLATE 8" x 8" x 5/8</v>
          </cell>
          <cell r="G140">
            <v>5</v>
          </cell>
          <cell r="H140" t="str">
            <v>EACH</v>
          </cell>
          <cell r="I140">
            <v>1</v>
          </cell>
          <cell r="J140">
            <v>5</v>
          </cell>
        </row>
        <row r="141">
          <cell r="D141" t="str">
            <v>606E99200-9</v>
          </cell>
          <cell r="E141" t="str">
            <v>ANCHOR ASSEMBLY, MISC.: (ET)(SKT)(FLEAT) GROUNDSTRUT,OFFSET/STRAIGHT</v>
          </cell>
          <cell r="G141">
            <v>2</v>
          </cell>
          <cell r="H141" t="str">
            <v>EACH</v>
          </cell>
          <cell r="I141">
            <v>1</v>
          </cell>
          <cell r="J141">
            <v>2</v>
          </cell>
        </row>
        <row r="142">
          <cell r="D142" t="str">
            <v>606E99200-10</v>
          </cell>
          <cell r="E142" t="str">
            <v>ANCHOR ASSEMBLY, MISC.: (ET)(SRT) CABLE ASSEMBLY</v>
          </cell>
          <cell r="G142">
            <v>35</v>
          </cell>
          <cell r="H142" t="str">
            <v>EACH</v>
          </cell>
          <cell r="I142">
            <v>1</v>
          </cell>
          <cell r="J142">
            <v>35</v>
          </cell>
        </row>
        <row r="143">
          <cell r="D143" t="str">
            <v>606E99200-11</v>
          </cell>
          <cell r="E143" t="str">
            <v>ANCHOR ASSEMBLY, MISC.: (ET)(SRT) STEEL FOUNDATION TUBE 6'-0"</v>
          </cell>
          <cell r="G143">
            <v>1</v>
          </cell>
          <cell r="H143" t="str">
            <v>EACH</v>
          </cell>
          <cell r="I143">
            <v>1</v>
          </cell>
          <cell r="J143">
            <v>1</v>
          </cell>
        </row>
        <row r="144">
          <cell r="D144" t="str">
            <v>606E99200-12</v>
          </cell>
          <cell r="E144" t="str">
            <v>ANCHOR ASSEMBLY, MISC.: (ET)(SRT) WOOD POST(3.75' LONG)</v>
          </cell>
          <cell r="G144">
            <v>300</v>
          </cell>
          <cell r="H144" t="str">
            <v>EACH</v>
          </cell>
          <cell r="I144">
            <v>1</v>
          </cell>
          <cell r="J144">
            <v>300</v>
          </cell>
        </row>
        <row r="145">
          <cell r="D145" t="str">
            <v>606E99200-13</v>
          </cell>
          <cell r="E145" t="str">
            <v>ANCHOR ASSEMBLY, MISC.: (ET)(SRT) WOOD POST(6.0' LONG)</v>
          </cell>
          <cell r="G145">
            <v>115</v>
          </cell>
          <cell r="H145" t="str">
            <v>EACH</v>
          </cell>
          <cell r="I145">
            <v>1</v>
          </cell>
          <cell r="J145">
            <v>115</v>
          </cell>
        </row>
        <row r="146">
          <cell r="D146" t="str">
            <v>606E99200-14</v>
          </cell>
          <cell r="E146" t="str">
            <v>ANCHOR ASSEMBLY, MISC.: (ET)(SRT)(CAT) GROUND STRUT</v>
          </cell>
          <cell r="G146">
            <v>3</v>
          </cell>
          <cell r="H146" t="str">
            <v>EACH</v>
          </cell>
          <cell r="I146">
            <v>1</v>
          </cell>
          <cell r="J146">
            <v>3</v>
          </cell>
        </row>
        <row r="147">
          <cell r="D147" t="str">
            <v>606E99200-15</v>
          </cell>
          <cell r="E147" t="str">
            <v>ANCHOR ASSEMBLY, MISC.: (ET)(SRT)(CAT)(FLEAT) 2"X5-1/2"PIPE SLEEVE</v>
          </cell>
          <cell r="G147">
            <v>8</v>
          </cell>
          <cell r="H147" t="str">
            <v>EACH</v>
          </cell>
          <cell r="I147">
            <v>1</v>
          </cell>
          <cell r="J147">
            <v>8</v>
          </cell>
        </row>
        <row r="148">
          <cell r="D148" t="str">
            <v>606E99200-16</v>
          </cell>
          <cell r="E148" t="str">
            <v>ANCHOR ASSEMBLY, MISC.: (ET)(SRT)(SKT)(FLEAT) WOOD BLOCKS</v>
          </cell>
          <cell r="G148">
            <v>115</v>
          </cell>
          <cell r="H148" t="str">
            <v>EACH</v>
          </cell>
          <cell r="I148">
            <v>1</v>
          </cell>
          <cell r="J148">
            <v>115</v>
          </cell>
        </row>
        <row r="149">
          <cell r="D149" t="str">
            <v>606E99200-17</v>
          </cell>
          <cell r="E149" t="str">
            <v>ANCHOR ASSEMBLY, MISC.: (FLEAT) #2 DEEP BEAM GUARDRAIL, 12 GAUGE</v>
          </cell>
          <cell r="G149">
            <v>1</v>
          </cell>
          <cell r="H149" t="str">
            <v>EACH</v>
          </cell>
          <cell r="I149">
            <v>1</v>
          </cell>
          <cell r="J149">
            <v>1</v>
          </cell>
        </row>
        <row r="150">
          <cell r="D150" t="str">
            <v>606E99200-18</v>
          </cell>
          <cell r="E150" t="str">
            <v>ANCHOR ASSEMBLY, MISC.: (SKT)(FLEAT) #1 DEEP BEAM GUARDRAIL, 12 GAUGE</v>
          </cell>
          <cell r="G150">
            <v>1</v>
          </cell>
          <cell r="H150" t="str">
            <v>EACH</v>
          </cell>
          <cell r="I150">
            <v>1</v>
          </cell>
          <cell r="J150">
            <v>1</v>
          </cell>
        </row>
        <row r="151">
          <cell r="D151" t="str">
            <v>606E99200-19</v>
          </cell>
          <cell r="E151" t="str">
            <v>ANCHOR ASSEMBLY, MISC.: (SKT)(FLEAT) BCT ANCHOR CABLE</v>
          </cell>
          <cell r="G151">
            <v>1</v>
          </cell>
          <cell r="H151" t="str">
            <v>EACH</v>
          </cell>
          <cell r="I151">
            <v>1</v>
          </cell>
          <cell r="J151">
            <v>1</v>
          </cell>
        </row>
        <row r="152">
          <cell r="D152" t="str">
            <v>606E99200-20</v>
          </cell>
          <cell r="E152" t="str">
            <v>ANCHOR ASSEMBLY, MISC.: (SKT)(FLEAT) CABLE ANCHOR BOX</v>
          </cell>
          <cell r="G152">
            <v>1</v>
          </cell>
          <cell r="H152" t="str">
            <v>EACH</v>
          </cell>
          <cell r="I152">
            <v>1</v>
          </cell>
          <cell r="J152">
            <v>1</v>
          </cell>
        </row>
        <row r="153">
          <cell r="D153" t="str">
            <v>606E99200-21</v>
          </cell>
          <cell r="E153" t="str">
            <v>ANCHOR ASSEMBLY, MISC.: (SKT)(FLEAT) IMPACT HEAD</v>
          </cell>
          <cell r="G153">
            <v>2</v>
          </cell>
          <cell r="H153" t="str">
            <v>EACH</v>
          </cell>
          <cell r="I153">
            <v>1</v>
          </cell>
          <cell r="J153">
            <v>2</v>
          </cell>
        </row>
        <row r="154">
          <cell r="D154" t="str">
            <v>606E99200-22</v>
          </cell>
          <cell r="E154" t="str">
            <v>ANCHOR ASSEMBLY, MISC.: (SKT)(FLEAT) STEEL FOUNDATION TUBE 6'-0"</v>
          </cell>
          <cell r="G154">
            <v>1</v>
          </cell>
          <cell r="H154" t="str">
            <v>EACH</v>
          </cell>
          <cell r="I154">
            <v>1</v>
          </cell>
          <cell r="J154">
            <v>1</v>
          </cell>
        </row>
        <row r="155">
          <cell r="D155" t="str">
            <v>606E99200-23</v>
          </cell>
          <cell r="E155" t="str">
            <v>ANCHOR ASSEMBLY, MISC.: (SRT) 12 GAUGE, BUFFERED, ROLLED END TERMINAL</v>
          </cell>
          <cell r="G155">
            <v>16</v>
          </cell>
          <cell r="H155" t="str">
            <v>EACH</v>
          </cell>
          <cell r="I155">
            <v>1</v>
          </cell>
          <cell r="J155">
            <v>16</v>
          </cell>
        </row>
        <row r="156">
          <cell r="D156" t="str">
            <v>606E99200-24</v>
          </cell>
          <cell r="E156" t="str">
            <v>ANCHOR ASSEMBLY, MISC.: (SRT) BEARING PLATE 8" x 6" x 5/8</v>
          </cell>
          <cell r="G156">
            <v>12</v>
          </cell>
          <cell r="H156" t="str">
            <v>EACH</v>
          </cell>
          <cell r="I156">
            <v>1</v>
          </cell>
          <cell r="J156">
            <v>12</v>
          </cell>
        </row>
        <row r="157">
          <cell r="D157" t="str">
            <v>606E99200-25</v>
          </cell>
          <cell r="E157" t="str">
            <v>ANCHOR ASSEMBLY, MISC.: (SRT) CABLE ANCHOR BRACKET</v>
          </cell>
          <cell r="G157">
            <v>2</v>
          </cell>
          <cell r="H157" t="str">
            <v>EACH</v>
          </cell>
          <cell r="I157">
            <v>1</v>
          </cell>
          <cell r="J157">
            <v>2</v>
          </cell>
        </row>
        <row r="158">
          <cell r="D158" t="str">
            <v>606E99200-26</v>
          </cell>
          <cell r="E158" t="str">
            <v>ANCHOR ASSEMBLY, MISC.: (SRT) DEEP BEAM GUARDRAIL, 12 GAUGE - SLOT 1</v>
          </cell>
          <cell r="G158">
            <v>19</v>
          </cell>
          <cell r="H158" t="str">
            <v>EACH</v>
          </cell>
          <cell r="I158">
            <v>1</v>
          </cell>
          <cell r="J158">
            <v>19</v>
          </cell>
        </row>
        <row r="159">
          <cell r="D159" t="str">
            <v>606E99200-27</v>
          </cell>
          <cell r="E159" t="str">
            <v>ANCHOR ASSEMBLY, MISC.: (SRT) DEEP BEAM GUARDRAIL, 12 GAUGE - SLOT 2</v>
          </cell>
          <cell r="G159">
            <v>21</v>
          </cell>
          <cell r="H159" t="str">
            <v>EACH</v>
          </cell>
          <cell r="I159">
            <v>1</v>
          </cell>
          <cell r="J159">
            <v>21</v>
          </cell>
        </row>
        <row r="160">
          <cell r="D160" t="str">
            <v>606E99200-28</v>
          </cell>
          <cell r="E160" t="str">
            <v>ANCHOR ASSEMBLY, MISC.: (SRT) SLOT GUARD</v>
          </cell>
          <cell r="G160">
            <v>9</v>
          </cell>
          <cell r="H160" t="str">
            <v>EACH</v>
          </cell>
          <cell r="I160">
            <v>1</v>
          </cell>
          <cell r="J160">
            <v>9</v>
          </cell>
        </row>
        <row r="161">
          <cell r="D161" t="str">
            <v>606E99200-29</v>
          </cell>
          <cell r="E161" t="str">
            <v>ANCHOR ASSEMBLY, MISC.: (SRT)(SKT) STEEL FOUNDATION TUBE 5'-0"</v>
          </cell>
          <cell r="G161">
            <v>4</v>
          </cell>
          <cell r="H161" t="str">
            <v>EACH</v>
          </cell>
          <cell r="I161">
            <v>1</v>
          </cell>
          <cell r="J161">
            <v>4</v>
          </cell>
        </row>
        <row r="162">
          <cell r="D162" t="str">
            <v>606E99200-30</v>
          </cell>
          <cell r="E162" t="str">
            <v>ANCHOR ASSEMBLY, MISC.: (ST)(CAT) SOIL PLATE</v>
          </cell>
          <cell r="G162">
            <v>1</v>
          </cell>
          <cell r="H162" t="str">
            <v>EACH</v>
          </cell>
          <cell r="I162">
            <v>1</v>
          </cell>
          <cell r="J162">
            <v>1</v>
          </cell>
        </row>
        <row r="163">
          <cell r="D163" t="str">
            <v>606E99200-31</v>
          </cell>
          <cell r="E163" t="str">
            <v>ANCHOR ASSEMBLY, MISC.: (TRINITY) GUARDRAIL EXTRUDER, 2000</v>
          </cell>
          <cell r="G163">
            <v>3</v>
          </cell>
          <cell r="H163" t="str">
            <v>EACH</v>
          </cell>
          <cell r="I163">
            <v>1</v>
          </cell>
          <cell r="J163">
            <v>3</v>
          </cell>
        </row>
        <row r="164">
          <cell r="D164" t="str">
            <v>606E99200-32</v>
          </cell>
          <cell r="E164" t="str">
            <v>ANCHOR ASSEMBLY, MISC.: (TRINITY) GUARDRAIL EXTRUDER, PLUS</v>
          </cell>
          <cell r="G164">
            <v>1</v>
          </cell>
          <cell r="H164" t="str">
            <v>EACH</v>
          </cell>
          <cell r="I164">
            <v>1</v>
          </cell>
          <cell r="J164">
            <v>1</v>
          </cell>
        </row>
        <row r="165">
          <cell r="D165" t="str">
            <v>690E98000</v>
          </cell>
          <cell r="E165" t="str">
            <v>MISC.: CONCRETE BARRIER END SECTION</v>
          </cell>
          <cell r="G165">
            <v>3</v>
          </cell>
          <cell r="H165" t="str">
            <v>EACH</v>
          </cell>
          <cell r="I165">
            <v>1</v>
          </cell>
          <cell r="J165">
            <v>3</v>
          </cell>
        </row>
        <row r="166">
          <cell r="D166" t="str">
            <v>690E98700</v>
          </cell>
          <cell r="E166" t="str">
            <v>MISC.: CLASS C, CONCRETE BARRIER REPAIR</v>
          </cell>
          <cell r="G166">
            <v>18</v>
          </cell>
          <cell r="H166" t="str">
            <v>CU YD</v>
          </cell>
          <cell r="I166">
            <v>1</v>
          </cell>
          <cell r="J166">
            <v>18</v>
          </cell>
        </row>
        <row r="167">
          <cell r="D167" t="str">
            <v>690E98700-2</v>
          </cell>
          <cell r="E167" t="str">
            <v>MISC.: CLASS S, SUPERSTRUCTURE PARAPET REPAIR</v>
          </cell>
          <cell r="G167">
            <v>4</v>
          </cell>
          <cell r="H167" t="str">
            <v>CU YD</v>
          </cell>
          <cell r="I167">
            <v>1</v>
          </cell>
          <cell r="J167">
            <v>4</v>
          </cell>
        </row>
        <row r="173">
          <cell r="E173" t="str">
            <v>EROSION CONTROL</v>
          </cell>
        </row>
        <row r="174">
          <cell r="D174" t="str">
            <v>659E00300 </v>
          </cell>
          <cell r="E174" t="str">
            <v>TOPSOIL</v>
          </cell>
          <cell r="G174">
            <v>9</v>
          </cell>
          <cell r="H174" t="str">
            <v>CU YD</v>
          </cell>
          <cell r="I174">
            <v>1</v>
          </cell>
          <cell r="J174">
            <v>9</v>
          </cell>
        </row>
        <row r="175">
          <cell r="D175" t="str">
            <v>659E00510 </v>
          </cell>
          <cell r="E175" t="str">
            <v xml:space="preserve">SEEDING AND MULCHING, CLASS 2 </v>
          </cell>
          <cell r="G175">
            <v>150</v>
          </cell>
          <cell r="H175" t="str">
            <v>SQ YD</v>
          </cell>
          <cell r="I175">
            <v>1</v>
          </cell>
          <cell r="J175">
            <v>150</v>
          </cell>
        </row>
        <row r="176">
          <cell r="D176" t="str">
            <v>659E20000 </v>
          </cell>
          <cell r="E176" t="str">
            <v xml:space="preserve">COMMERCIAL FERTILIZER </v>
          </cell>
          <cell r="G176">
            <v>0.02</v>
          </cell>
          <cell r="H176" t="str">
            <v>TON</v>
          </cell>
          <cell r="I176">
            <v>1</v>
          </cell>
          <cell r="J176">
            <v>0.02</v>
          </cell>
        </row>
        <row r="177">
          <cell r="D177" t="str">
            <v>659E31000 </v>
          </cell>
          <cell r="E177" t="str">
            <v>LIME</v>
          </cell>
          <cell r="G177">
            <v>0.06</v>
          </cell>
          <cell r="H177" t="str">
            <v>ACRE</v>
          </cell>
          <cell r="I177">
            <v>1</v>
          </cell>
          <cell r="J177">
            <v>0.06</v>
          </cell>
        </row>
        <row r="178">
          <cell r="D178" t="str">
            <v>659E35000 </v>
          </cell>
          <cell r="E178" t="str">
            <v xml:space="preserve">WATER </v>
          </cell>
          <cell r="G178">
            <v>1</v>
          </cell>
          <cell r="H178" t="str">
            <v>MGAL</v>
          </cell>
          <cell r="I178">
            <v>1</v>
          </cell>
          <cell r="J178">
            <v>1</v>
          </cell>
        </row>
        <row r="179">
          <cell r="D179" t="str">
            <v>832E30000</v>
          </cell>
          <cell r="E179" t="str">
            <v>EROSION CONTROL</v>
          </cell>
          <cell r="G179">
            <v>1000</v>
          </cell>
          <cell r="H179" t="str">
            <v>EACH</v>
          </cell>
          <cell r="I179">
            <v>1</v>
          </cell>
          <cell r="J179">
            <v>1000</v>
          </cell>
        </row>
        <row r="181">
          <cell r="E181" t="str">
            <v>PAVEMENT</v>
          </cell>
        </row>
        <row r="182">
          <cell r="D182" t="str">
            <v>617E10100 </v>
          </cell>
          <cell r="E182" t="str">
            <v>COMPACTED AGGREGATE</v>
          </cell>
          <cell r="G182">
            <v>7</v>
          </cell>
          <cell r="H182" t="str">
            <v>CU YD</v>
          </cell>
          <cell r="I182">
            <v>1</v>
          </cell>
          <cell r="J182">
            <v>7</v>
          </cell>
        </row>
        <row r="183">
          <cell r="D183" t="str">
            <v>617E25000 </v>
          </cell>
          <cell r="E183" t="str">
            <v>WATER</v>
          </cell>
          <cell r="G183">
            <v>1</v>
          </cell>
          <cell r="H183" t="str">
            <v>MGAL</v>
          </cell>
          <cell r="I183">
            <v>1</v>
          </cell>
          <cell r="J183">
            <v>1</v>
          </cell>
        </row>
        <row r="185">
          <cell r="E185" t="str">
            <v>TRAFFIC CONTROL</v>
          </cell>
        </row>
        <row r="186">
          <cell r="D186" t="str">
            <v>620E00500</v>
          </cell>
          <cell r="E186" t="str">
            <v>DELINEATOR, POST MOUNTED</v>
          </cell>
          <cell r="G186">
            <v>7</v>
          </cell>
          <cell r="H186" t="str">
            <v>EACH</v>
          </cell>
          <cell r="I186">
            <v>1</v>
          </cell>
          <cell r="J186">
            <v>7</v>
          </cell>
        </row>
        <row r="187">
          <cell r="D187" t="str">
            <v>626E00100 </v>
          </cell>
          <cell r="E187" t="str">
            <v>BARRIER REFLECTOR</v>
          </cell>
          <cell r="G187">
            <v>60</v>
          </cell>
          <cell r="H187" t="str">
            <v>EACH</v>
          </cell>
          <cell r="I187">
            <v>1</v>
          </cell>
          <cell r="J187">
            <v>60</v>
          </cell>
        </row>
        <row r="189">
          <cell r="E189" t="str">
            <v>MAINTENANCE OF TRAFFIC</v>
          </cell>
        </row>
        <row r="190">
          <cell r="D190" t="str">
            <v>614E11000</v>
          </cell>
          <cell r="E190" t="str">
            <v>MAINTAINING TRAFFIC</v>
          </cell>
          <cell r="G190" t="str">
            <v>LUMP</v>
          </cell>
          <cell r="J190" t="str">
            <v>LUMP</v>
          </cell>
        </row>
        <row r="191">
          <cell r="D191" t="str">
            <v>614E11110 </v>
          </cell>
          <cell r="E191" t="str">
            <v>LAW ENFORCEMENT OFFICER WITH PATROL CAR FOR ASSISTANCE</v>
          </cell>
          <cell r="G191">
            <v>196</v>
          </cell>
          <cell r="H191" t="str">
            <v>HOUR</v>
          </cell>
          <cell r="I191">
            <v>1</v>
          </cell>
          <cell r="J191">
            <v>196</v>
          </cell>
        </row>
        <row r="193">
          <cell r="D193" t="str">
            <v>614E13600 </v>
          </cell>
          <cell r="E193" t="str">
            <v xml:space="preserve">MAINTENANCE OF TRAFFIC - ONE LANE CLOSURE ON A TWO LANE HIGHWAY </v>
          </cell>
          <cell r="G193">
            <v>17</v>
          </cell>
          <cell r="H193" t="str">
            <v>EACH</v>
          </cell>
          <cell r="I193">
            <v>1</v>
          </cell>
          <cell r="J193">
            <v>17</v>
          </cell>
        </row>
        <row r="194">
          <cell r="D194" t="str">
            <v>614E13700 </v>
          </cell>
          <cell r="E194" t="str">
            <v xml:space="preserve">MAINTENANCE OF TRAFFIC, ONE LANE CLOSURE ON A FOUR LANE UNDIVIDED HIGHWAY </v>
          </cell>
          <cell r="G194">
            <v>2</v>
          </cell>
          <cell r="H194" t="str">
            <v>EACH</v>
          </cell>
          <cell r="I194">
            <v>1</v>
          </cell>
          <cell r="J194">
            <v>2</v>
          </cell>
        </row>
        <row r="195">
          <cell r="D195" t="str">
            <v>614E13800 </v>
          </cell>
          <cell r="E195" t="str">
            <v xml:space="preserve">MAINTENANCE OF TRAFFIC, ONE LANE CLOSURE ON A 4 LANE OR GREATER DIVIDED HIGHWAY </v>
          </cell>
          <cell r="G195">
            <v>53</v>
          </cell>
          <cell r="H195" t="str">
            <v>EACH</v>
          </cell>
          <cell r="I195">
            <v>1</v>
          </cell>
          <cell r="J195">
            <v>53</v>
          </cell>
        </row>
        <row r="196">
          <cell r="D196" t="str">
            <v>614E13900 </v>
          </cell>
          <cell r="E196" t="str">
            <v xml:space="preserve">MAINTENANCE OF TRAFFIC FOR SHOULDER CLOSURE </v>
          </cell>
          <cell r="G196">
            <v>658</v>
          </cell>
          <cell r="H196" t="str">
            <v>EACH</v>
          </cell>
          <cell r="I196">
            <v>1</v>
          </cell>
          <cell r="J196">
            <v>658</v>
          </cell>
        </row>
        <row r="197">
          <cell r="D197" t="str">
            <v>624E10000 </v>
          </cell>
          <cell r="E197" t="str">
            <v xml:space="preserve">MOBILIZATION </v>
          </cell>
          <cell r="G197" t="str">
            <v>LUMP</v>
          </cell>
          <cell r="I197">
            <v>1</v>
          </cell>
          <cell r="J197" t="str">
            <v>LUMP</v>
          </cell>
        </row>
        <row r="198">
          <cell r="D198" t="str">
            <v>624E15001 </v>
          </cell>
          <cell r="E198" t="str">
            <v xml:space="preserve">MOBILIZATION, AS PER PLAN  </v>
          </cell>
          <cell r="G198">
            <v>40</v>
          </cell>
          <cell r="H198" t="str">
            <v>EACH</v>
          </cell>
          <cell r="I198">
            <v>1</v>
          </cell>
          <cell r="J198">
            <v>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</row>
      </sheetData>
      <sheetData sheetId="8"/>
      <sheetData sheetId="9">
        <row r="2">
          <cell r="B2"/>
        </row>
      </sheetData>
      <sheetData sheetId="10">
        <row r="2">
          <cell r="A2">
            <v>20</v>
          </cell>
        </row>
      </sheetData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COPE"/>
      <sheetName val="SHEETS"/>
      <sheetName val="SHTNUM LINKS"/>
      <sheetName val="PLAN SET"/>
      <sheetName val="TITLE"/>
      <sheetName val="TYPICALS"/>
      <sheetName val="NOTES"/>
      <sheetName val="UTILITY"/>
      <sheetName val="GENSUM"/>
      <sheetName val="SUBSUM"/>
      <sheetName val="PIC SUBSUM"/>
      <sheetName val="UNI SUBSUM"/>
      <sheetName val="DEL SUBSUM"/>
      <sheetName val="FRA SUBSUM"/>
      <sheetName val="MAD SUBSUM"/>
      <sheetName val="MAR SUBSUM"/>
      <sheetName val="MRW SUBSUM"/>
      <sheetName val="FAI SUBSUM"/>
      <sheetName val="WZ SIGNS"/>
      <sheetName val="ADT projections"/>
    </sheetNames>
    <sheetDataSet>
      <sheetData sheetId="0" refreshError="1"/>
      <sheetData sheetId="1" refreshError="1"/>
      <sheetData sheetId="2">
        <row r="7">
          <cell r="D7" t="str">
            <v>SHEET_GT001</v>
          </cell>
          <cell r="E7">
            <v>1</v>
          </cell>
          <cell r="I7" t="str">
            <v>TITLE SHEET</v>
          </cell>
        </row>
        <row r="8">
          <cell r="D8" t="str">
            <v>SHEET_DEL</v>
          </cell>
          <cell r="E8">
            <v>2</v>
          </cell>
          <cell r="I8" t="str">
            <v>DELAWARE LOCATION MAP</v>
          </cell>
        </row>
        <row r="9">
          <cell r="D9" t="str">
            <v>SHEET_FAY</v>
          </cell>
          <cell r="E9">
            <v>3</v>
          </cell>
          <cell r="I9" t="str">
            <v>FAYETTE LOCATION MAP</v>
          </cell>
        </row>
        <row r="10">
          <cell r="D10" t="str">
            <v>SHEET_MAD</v>
          </cell>
          <cell r="E10">
            <v>4</v>
          </cell>
          <cell r="I10" t="str">
            <v>MADISON LOCATION MAP</v>
          </cell>
        </row>
        <row r="11">
          <cell r="D11" t="str">
            <v>SHEET_MAR</v>
          </cell>
          <cell r="E11">
            <v>5</v>
          </cell>
          <cell r="I11" t="str">
            <v>MARION LOCATION MAP</v>
          </cell>
        </row>
        <row r="12">
          <cell r="D12" t="str">
            <v>SHEET_MRW</v>
          </cell>
          <cell r="E12">
            <v>6</v>
          </cell>
          <cell r="I12" t="str">
            <v>MORROW LOCATION MAP</v>
          </cell>
        </row>
        <row r="13">
          <cell r="D13" t="str">
            <v>SHEET_PIC</v>
          </cell>
          <cell r="E13">
            <v>7</v>
          </cell>
          <cell r="I13" t="str">
            <v>PICKAWAY LOCATION MAP</v>
          </cell>
        </row>
        <row r="14">
          <cell r="D14" t="str">
            <v>SHEET_GN001</v>
          </cell>
          <cell r="E14">
            <v>8</v>
          </cell>
          <cell r="I14" t="str">
            <v>GENERAL NOTES</v>
          </cell>
        </row>
        <row r="15">
          <cell r="D15" t="str">
            <v>SHEET_MN001</v>
          </cell>
          <cell r="E15">
            <v>9</v>
          </cell>
          <cell r="I15" t="str">
            <v>MOT NOTES</v>
          </cell>
        </row>
        <row r="16">
          <cell r="D16" t="str">
            <v>SHEET_MN002</v>
          </cell>
          <cell r="E16">
            <v>10</v>
          </cell>
          <cell r="I16" t="str">
            <v>MOT NOTES</v>
          </cell>
        </row>
        <row r="17">
          <cell r="D17" t="str">
            <v>SHEET_SUBSUMMARY</v>
          </cell>
          <cell r="E17">
            <v>11</v>
          </cell>
          <cell r="I17" t="str">
            <v>SUBSUMMARY</v>
          </cell>
        </row>
        <row r="19">
          <cell r="D19" t="str">
            <v>SHEET_GY001</v>
          </cell>
          <cell r="I19" t="str">
            <v>TYPICAL SECTIONS</v>
          </cell>
        </row>
        <row r="21">
          <cell r="D21" t="str">
            <v>SHEET_MN001</v>
          </cell>
          <cell r="I21" t="str">
            <v>MOT NOTES PG1</v>
          </cell>
        </row>
        <row r="22">
          <cell r="D22" t="str">
            <v>SHEET_MN002</v>
          </cell>
          <cell r="I22" t="str">
            <v>MOT NOTES PG2</v>
          </cell>
        </row>
        <row r="23">
          <cell r="D23" t="str">
            <v>SHEET_GG001</v>
          </cell>
          <cell r="I23" t="str">
            <v>GENERAL SUMMARY</v>
          </cell>
        </row>
        <row r="24">
          <cell r="D24" t="str">
            <v>SHEET_FAY SUBSUMMARY</v>
          </cell>
          <cell r="I24" t="str">
            <v>FAYETTE SUBSUMMARY</v>
          </cell>
        </row>
        <row r="25">
          <cell r="D25" t="str">
            <v>SHEET_PIC SUBSUMMARY</v>
          </cell>
          <cell r="I25" t="str">
            <v>PICKAWAY SUBSUMMARY</v>
          </cell>
        </row>
        <row r="26">
          <cell r="D26" t="str">
            <v>SHEET_UNI SUBSUMMARY</v>
          </cell>
          <cell r="I26" t="str">
            <v>UNION SUBSUMMARY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/>
        </row>
      </sheetData>
      <sheetData sheetId="10">
        <row r="2">
          <cell r="A2">
            <v>20</v>
          </cell>
          <cell r="B2">
            <v>20</v>
          </cell>
          <cell r="D2" t="e">
            <v>#NUM!</v>
          </cell>
          <cell r="E2" t="e">
            <v>#NUM!</v>
          </cell>
          <cell r="L2" t="e">
            <v>#N/A</v>
          </cell>
        </row>
      </sheetData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P101-1"/>
      <sheetName val="GP101-2"/>
      <sheetName val="SHEETS"/>
      <sheetName val="SHTNUM LINKS"/>
      <sheetName val="PLAN SET"/>
      <sheetName val="TITLE"/>
      <sheetName val="SCHEMATIC"/>
      <sheetName val="SUBSUMMARY"/>
      <sheetName val="GP101"/>
      <sheetName val="GP201"/>
      <sheetName val="GY203"/>
      <sheetName val="MT001"/>
      <sheetName val="Chart"/>
      <sheetName val="TS001"/>
      <sheetName val="TS002"/>
      <sheetName val="RPM101"/>
      <sheetName val="FRA-270 NB1"/>
      <sheetName val="GR001"/>
    </sheetNames>
    <sheetDataSet>
      <sheetData sheetId="0" refreshError="1"/>
      <sheetData sheetId="1" refreshError="1"/>
      <sheetData sheetId="2">
        <row r="7">
          <cell r="D7" t="str">
            <v>SHEET_GT101</v>
          </cell>
          <cell r="E7">
            <v>1</v>
          </cell>
          <cell r="I7" t="str">
            <v>TITLE SHEET</v>
          </cell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</row>
        <row r="8">
          <cell r="D8" t="str">
            <v>SHEET_MAD</v>
          </cell>
          <cell r="E8">
            <v>2</v>
          </cell>
          <cell r="I8" t="str">
            <v>LOCATION MAP</v>
          </cell>
          <cell r="J8" t="str">
            <v>MADISON COUNTY</v>
          </cell>
        </row>
        <row r="9">
          <cell r="D9" t="str">
            <v>SHEET_FRA</v>
          </cell>
          <cell r="E9">
            <v>3</v>
          </cell>
          <cell r="I9" t="str">
            <v>LOCATION MAP</v>
          </cell>
          <cell r="J9" t="str">
            <v>FRANKLIN COUNTY</v>
          </cell>
        </row>
        <row r="10">
          <cell r="D10" t="str">
            <v>SHEET_UNI</v>
          </cell>
          <cell r="E10">
            <v>4</v>
          </cell>
          <cell r="I10" t="str">
            <v>LOCATION MAP</v>
          </cell>
          <cell r="J10" t="str">
            <v>UNION COUNTY</v>
          </cell>
        </row>
        <row r="11">
          <cell r="D11" t="str">
            <v>SHEET_GY101</v>
          </cell>
          <cell r="E11">
            <v>5</v>
          </cell>
          <cell r="I11" t="str">
            <v>TYPICAL DETAILS</v>
          </cell>
        </row>
        <row r="12">
          <cell r="D12" t="str">
            <v>SHEET_GY102</v>
          </cell>
          <cell r="E12">
            <v>6</v>
          </cell>
          <cell r="I12" t="str">
            <v>FULL DEPTH PAVEMENT REMOVAL AND RIGID</v>
          </cell>
          <cell r="J12" t="str">
            <v>REPLACEMENT, CLASS RRCM, AS PER PLAN</v>
          </cell>
        </row>
        <row r="13">
          <cell r="D13" t="str">
            <v>SHEET_GY103</v>
          </cell>
          <cell r="E13">
            <v>7</v>
          </cell>
          <cell r="I13" t="str">
            <v>EXISTING</v>
          </cell>
          <cell r="J13" t="str">
            <v>TYPICAL SECTIONS</v>
          </cell>
        </row>
        <row r="14">
          <cell r="D14" t="str">
            <v>SHEET_GN101</v>
          </cell>
          <cell r="E14">
            <v>8</v>
          </cell>
          <cell r="I14" t="str">
            <v>GENERAL NOTES</v>
          </cell>
        </row>
        <row r="15">
          <cell r="D15" t="str">
            <v>SHEET_GN102</v>
          </cell>
          <cell r="E15">
            <v>9</v>
          </cell>
          <cell r="I15" t="str">
            <v>GENERAL NOTES</v>
          </cell>
        </row>
        <row r="16">
          <cell r="D16" t="str">
            <v>SHEET_MT101</v>
          </cell>
          <cell r="E16">
            <v>10</v>
          </cell>
          <cell r="I16" t="str">
            <v>MAINTENANCE OF TRAFFIC NOTES</v>
          </cell>
        </row>
        <row r="17">
          <cell r="D17" t="str">
            <v>SHEET_MT102</v>
          </cell>
          <cell r="E17">
            <v>11</v>
          </cell>
          <cell r="I17" t="str">
            <v>MAINTENANCE OF TRAFFIC NOTES</v>
          </cell>
        </row>
        <row r="18">
          <cell r="D18" t="str">
            <v>SHEET_MT103</v>
          </cell>
          <cell r="E18">
            <v>12</v>
          </cell>
          <cell r="I18" t="str">
            <v>MAINTENANCE OF TRAFFIC NOTES</v>
          </cell>
        </row>
        <row r="19">
          <cell r="D19" t="str">
            <v>SHEET_MT104</v>
          </cell>
          <cell r="E19">
            <v>13</v>
          </cell>
          <cell r="I19" t="str">
            <v>MAINTENANCE OF TRAFFIC NOTES</v>
          </cell>
        </row>
        <row r="20">
          <cell r="D20" t="str">
            <v>SHEET_GG101</v>
          </cell>
          <cell r="E20">
            <v>14</v>
          </cell>
          <cell r="I20" t="str">
            <v>GENERAL SUMMARY</v>
          </cell>
        </row>
        <row r="21">
          <cell r="D21" t="str">
            <v>SHEET_SPSUBSUM</v>
          </cell>
          <cell r="E21">
            <v>15</v>
          </cell>
          <cell r="I21" t="str">
            <v>CONCRETE SPOTPAVE</v>
          </cell>
          <cell r="J21" t="str">
            <v>SUBSUMMARY</v>
          </cell>
        </row>
        <row r="22">
          <cell r="D22" t="str">
            <v>SHEET_70 EB SUM</v>
          </cell>
          <cell r="E22">
            <v>16</v>
          </cell>
          <cell r="I22" t="str">
            <v>SUBSUMMARY</v>
          </cell>
          <cell r="J22" t="str">
            <v>MAD 70</v>
          </cell>
        </row>
        <row r="23">
          <cell r="D23" t="str">
            <v>SHEET_70 EB 2 SUM</v>
          </cell>
          <cell r="E23">
            <v>17</v>
          </cell>
          <cell r="I23" t="str">
            <v>SUBSUMMARY</v>
          </cell>
          <cell r="J23" t="str">
            <v>MAD 70</v>
          </cell>
        </row>
        <row r="24">
          <cell r="D24" t="str">
            <v>SHEET_70 EB 3 SUM</v>
          </cell>
          <cell r="E24">
            <v>18</v>
          </cell>
          <cell r="I24" t="str">
            <v>SUBSUMMARY</v>
          </cell>
          <cell r="J24" t="str">
            <v>MAD 70</v>
          </cell>
        </row>
        <row r="25">
          <cell r="D25" t="str">
            <v>SHEET_70 WB SUM</v>
          </cell>
          <cell r="E25">
            <v>19</v>
          </cell>
          <cell r="I25" t="str">
            <v>SUBSUMMARY</v>
          </cell>
          <cell r="J25" t="str">
            <v>MAD 70</v>
          </cell>
        </row>
        <row r="26">
          <cell r="D26" t="str">
            <v>SHEET_270 SUM</v>
          </cell>
          <cell r="E26">
            <v>20</v>
          </cell>
          <cell r="I26" t="str">
            <v>SUBSUMMARY</v>
          </cell>
          <cell r="J26" t="str">
            <v>FRA 270</v>
          </cell>
        </row>
        <row r="27">
          <cell r="D27" t="str">
            <v>SHEET_270-2 SUM</v>
          </cell>
          <cell r="E27">
            <v>21</v>
          </cell>
          <cell r="I27" t="str">
            <v>SUBSUMMARY</v>
          </cell>
          <cell r="J27" t="str">
            <v>FRA 270</v>
          </cell>
        </row>
        <row r="28">
          <cell r="D28" t="str">
            <v>SHEET_270-3 SUM</v>
          </cell>
          <cell r="E28">
            <v>22</v>
          </cell>
          <cell r="I28" t="str">
            <v>SUBSUMMARY</v>
          </cell>
          <cell r="J28" t="str">
            <v>FRA 270</v>
          </cell>
        </row>
        <row r="29">
          <cell r="D29" t="str">
            <v>SHEET_270-4 SUM</v>
          </cell>
          <cell r="E29">
            <v>23</v>
          </cell>
          <cell r="I29" t="str">
            <v>SUBSUMMARY</v>
          </cell>
          <cell r="J29" t="str">
            <v>FRA 270</v>
          </cell>
        </row>
        <row r="30">
          <cell r="D30" t="str">
            <v>SHEET_UNI739</v>
          </cell>
          <cell r="E30">
            <v>24</v>
          </cell>
          <cell r="I30" t="str">
            <v>SUBSUMMARY</v>
          </cell>
          <cell r="J30" t="str">
            <v>UNI 739</v>
          </cell>
        </row>
        <row r="31">
          <cell r="D31" t="str">
            <v>SHEET_RPM101</v>
          </cell>
          <cell r="E31">
            <v>25</v>
          </cell>
          <cell r="I31" t="str">
            <v>TRAFFIC CONTROL</v>
          </cell>
          <cell r="J31" t="str">
            <v>RPM SUBSUMMARY</v>
          </cell>
        </row>
        <row r="32">
          <cell r="D32" t="str">
            <v>SHEET_TS101</v>
          </cell>
          <cell r="E32">
            <v>26</v>
          </cell>
          <cell r="I32" t="str">
            <v>TRAFFIC CONTROL</v>
          </cell>
          <cell r="J32" t="str">
            <v>PAVEMENT MARKING SUBSUMMARY</v>
          </cell>
        </row>
        <row r="52">
          <cell r="K52" t="str">
            <v>X</v>
          </cell>
          <cell r="L52" t="str">
            <v>X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P101-1"/>
      <sheetName val="GP101-2"/>
      <sheetName val="SHEETS"/>
      <sheetName val="SHTNUM LINKS"/>
      <sheetName val="PLAN SET"/>
      <sheetName val="TITLE"/>
      <sheetName val="SCHEMATIC"/>
      <sheetName val="SUBSUMMARY"/>
      <sheetName val="GP201"/>
      <sheetName val="GP202"/>
      <sheetName val="GP101"/>
      <sheetName val="FOR KEVIN"/>
      <sheetName val="GY203"/>
      <sheetName val="MT001"/>
      <sheetName val="TS001"/>
      <sheetName val="TS002"/>
      <sheetName val="RPM101"/>
      <sheetName val="GR001"/>
      <sheetName val="SR001-1"/>
      <sheetName val="SR001-3"/>
      <sheetName val="SR001-5"/>
      <sheetName val="SR001-6"/>
      <sheetName val="SR002-7"/>
      <sheetName val="SR002-8"/>
      <sheetName val="SR003-9"/>
      <sheetName val="SR003-10"/>
      <sheetName val="SR003-11"/>
      <sheetName val="SR003-12"/>
      <sheetName val="SR003-13"/>
      <sheetName val="SR003-14"/>
      <sheetName val="Sheet1"/>
      <sheetName val="BRIDGE"/>
      <sheetName val="MOT-PASS NO PASS"/>
      <sheetName val="MOT LEO"/>
      <sheetName val="MOT  WZ LINES"/>
      <sheetName val="EARTH GUARDRAIL"/>
      <sheetName val="LOOP"/>
      <sheetName val="GEN1"/>
      <sheetName val="GEN2"/>
      <sheetName val="Sheet4"/>
      <sheetName val="DRIVEWAY MAILBOX"/>
      <sheetName val="EDGE LINE RUMBLE"/>
      <sheetName val="CONTING QTY"/>
      <sheetName val="GENSUM 1"/>
      <sheetName val="DO NOT DELETE"/>
      <sheetName val="GENSUM 1 (2)"/>
    </sheetNames>
    <sheetDataSet>
      <sheetData sheetId="0"/>
      <sheetData sheetId="1"/>
      <sheetData sheetId="2">
        <row r="7">
          <cell r="D7" t="str">
            <v>SHEET_GT101</v>
          </cell>
          <cell r="E7">
            <v>1</v>
          </cell>
          <cell r="I7" t="str">
            <v>TITLE SHEET</v>
          </cell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</row>
        <row r="8">
          <cell r="D8" t="str">
            <v>SHEET_MAD</v>
          </cell>
          <cell r="E8">
            <v>2</v>
          </cell>
          <cell r="I8" t="str">
            <v>LOCATION MAP</v>
          </cell>
          <cell r="J8" t="str">
            <v>MADISON COUNTY</v>
          </cell>
        </row>
        <row r="9">
          <cell r="D9" t="str">
            <v>SHEET_FRA</v>
          </cell>
          <cell r="E9">
            <v>3</v>
          </cell>
          <cell r="I9" t="str">
            <v>LOCATION MAP</v>
          </cell>
          <cell r="J9" t="str">
            <v>FRANKLIN COUNTY</v>
          </cell>
        </row>
        <row r="10">
          <cell r="D10" t="str">
            <v>SHEET_UNI</v>
          </cell>
          <cell r="E10">
            <v>4</v>
          </cell>
          <cell r="I10" t="str">
            <v>LOCATION MAP</v>
          </cell>
          <cell r="J10" t="str">
            <v>UNION COUNTY</v>
          </cell>
        </row>
        <row r="11">
          <cell r="D11" t="str">
            <v>SHEET_GY101</v>
          </cell>
          <cell r="E11">
            <v>5</v>
          </cell>
          <cell r="I11" t="str">
            <v>TYPICAL DETAILS</v>
          </cell>
        </row>
        <row r="12">
          <cell r="D12" t="str">
            <v>SHEET_GY102</v>
          </cell>
          <cell r="E12">
            <v>6</v>
          </cell>
          <cell r="I12" t="str">
            <v>FULL DEPTH PAVEMENT REMOVAL AND RIGID</v>
          </cell>
          <cell r="J12" t="str">
            <v>REPLACEMENT, CLASS RRCM, AS PER PLAN</v>
          </cell>
        </row>
        <row r="13">
          <cell r="D13" t="str">
            <v>SHEET_GY103</v>
          </cell>
          <cell r="E13">
            <v>7</v>
          </cell>
          <cell r="I13" t="str">
            <v>EXISTING</v>
          </cell>
          <cell r="J13" t="str">
            <v>TYPICAL SECTIONS</v>
          </cell>
        </row>
        <row r="14">
          <cell r="D14" t="str">
            <v>SHEET_GN101</v>
          </cell>
          <cell r="E14">
            <v>8</v>
          </cell>
          <cell r="I14" t="str">
            <v>GENERAL NOTES</v>
          </cell>
        </row>
        <row r="15">
          <cell r="D15" t="str">
            <v>SHEET_GN102</v>
          </cell>
          <cell r="E15">
            <v>9</v>
          </cell>
          <cell r="I15" t="str">
            <v>GENERAL NOTES</v>
          </cell>
        </row>
        <row r="16">
          <cell r="D16" t="str">
            <v>SHEET_MT101</v>
          </cell>
          <cell r="E16">
            <v>10</v>
          </cell>
          <cell r="I16" t="str">
            <v>MAINTENANCE OF TRAFFIC NOTES</v>
          </cell>
        </row>
        <row r="17">
          <cell r="D17" t="str">
            <v>SHEET_MT102</v>
          </cell>
          <cell r="E17">
            <v>11</v>
          </cell>
          <cell r="I17" t="str">
            <v>MAINTENANCE OF TRAFFIC NOTES</v>
          </cell>
        </row>
        <row r="18">
          <cell r="D18" t="str">
            <v>SHEET_MT103</v>
          </cell>
          <cell r="E18">
            <v>12</v>
          </cell>
          <cell r="I18" t="str">
            <v>MAINTENANCE OF TRAFFIC NOTES</v>
          </cell>
        </row>
        <row r="19">
          <cell r="D19" t="str">
            <v>SHEET_MT104</v>
          </cell>
          <cell r="E19">
            <v>13</v>
          </cell>
          <cell r="I19" t="str">
            <v>MAINTENANCE OF TRAFFIC NOTES</v>
          </cell>
        </row>
        <row r="20">
          <cell r="D20" t="str">
            <v>SHEET_GG101</v>
          </cell>
          <cell r="E20">
            <v>14</v>
          </cell>
          <cell r="I20" t="str">
            <v>GENERAL SUMMARY</v>
          </cell>
        </row>
        <row r="21">
          <cell r="D21" t="str">
            <v>SHEET_SPSUBSUM</v>
          </cell>
          <cell r="E21">
            <v>15</v>
          </cell>
          <cell r="I21" t="str">
            <v>CONCRETE SPOTPAVE</v>
          </cell>
          <cell r="J21" t="str">
            <v>SUBSUMMARY</v>
          </cell>
        </row>
        <row r="22">
          <cell r="D22" t="str">
            <v>SHEET_70 EB SUM</v>
          </cell>
          <cell r="E22">
            <v>16</v>
          </cell>
          <cell r="I22" t="str">
            <v>SUBSUMMARY</v>
          </cell>
          <cell r="J22" t="str">
            <v>MAD 70</v>
          </cell>
        </row>
        <row r="23">
          <cell r="D23" t="str">
            <v>SHEET_70 EB 2 SUM</v>
          </cell>
          <cell r="E23">
            <v>17</v>
          </cell>
          <cell r="I23" t="str">
            <v>SUBSUMMARY</v>
          </cell>
          <cell r="J23" t="str">
            <v>MAD 70</v>
          </cell>
        </row>
        <row r="24">
          <cell r="D24" t="str">
            <v>SHEET_70 EB 3 SUM</v>
          </cell>
          <cell r="E24">
            <v>18</v>
          </cell>
          <cell r="I24" t="str">
            <v>SUBSUMMARY</v>
          </cell>
          <cell r="J24" t="str">
            <v>MAD 70</v>
          </cell>
        </row>
        <row r="25">
          <cell r="D25" t="str">
            <v>SHEET_70 WB SUM</v>
          </cell>
          <cell r="E25">
            <v>19</v>
          </cell>
          <cell r="I25" t="str">
            <v>SUBSUMMARY</v>
          </cell>
          <cell r="J25" t="str">
            <v>MAD 70</v>
          </cell>
        </row>
        <row r="26">
          <cell r="D26" t="str">
            <v>SHEET_270 SUM</v>
          </cell>
          <cell r="E26">
            <v>20</v>
          </cell>
          <cell r="I26" t="str">
            <v>SUBSUMMARY</v>
          </cell>
          <cell r="J26" t="str">
            <v>FRA 270</v>
          </cell>
        </row>
        <row r="27">
          <cell r="D27" t="str">
            <v>SHEET_270-2 SUM</v>
          </cell>
          <cell r="E27">
            <v>21</v>
          </cell>
          <cell r="I27" t="str">
            <v>SUBSUMMARY</v>
          </cell>
          <cell r="J27" t="str">
            <v>FRA 270</v>
          </cell>
        </row>
        <row r="28">
          <cell r="D28" t="str">
            <v>SHEET_270-3 SUM</v>
          </cell>
          <cell r="E28">
            <v>22</v>
          </cell>
          <cell r="I28" t="str">
            <v>SUBSUMMARY</v>
          </cell>
          <cell r="J28" t="str">
            <v>FRA 270</v>
          </cell>
        </row>
        <row r="29">
          <cell r="D29" t="str">
            <v>SHEET_270-4 SUM</v>
          </cell>
          <cell r="E29">
            <v>23</v>
          </cell>
          <cell r="I29" t="str">
            <v>SUBSUMMARY</v>
          </cell>
          <cell r="J29" t="str">
            <v>FRA 270</v>
          </cell>
        </row>
        <row r="30">
          <cell r="D30" t="str">
            <v>SHEET_UNI739</v>
          </cell>
          <cell r="E30">
            <v>24</v>
          </cell>
          <cell r="I30" t="str">
            <v>SUBSUMMARY</v>
          </cell>
          <cell r="J30" t="str">
            <v>UNI 739</v>
          </cell>
        </row>
        <row r="31">
          <cell r="D31" t="str">
            <v>SHEET_RPM101</v>
          </cell>
          <cell r="E31">
            <v>25</v>
          </cell>
          <cell r="I31" t="str">
            <v>TRAFFIC CONTROL</v>
          </cell>
          <cell r="J31" t="str">
            <v>RPM SUBSUMMARY</v>
          </cell>
        </row>
        <row r="32">
          <cell r="D32" t="str">
            <v>SHEET_TS101</v>
          </cell>
          <cell r="E32">
            <v>26</v>
          </cell>
          <cell r="I32" t="str">
            <v>TRAFFIC CONTROL</v>
          </cell>
          <cell r="J32" t="str">
            <v>PAVEMENT MARKING SUBSUMMARY</v>
          </cell>
        </row>
        <row r="52">
          <cell r="K52" t="str">
            <v>X</v>
          </cell>
          <cell r="L52" t="str">
            <v>X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/>
        </row>
      </sheetData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S"/>
      <sheetName val="SHTNUM LINKS"/>
      <sheetName val="NOTES"/>
      <sheetName val="TITLE"/>
      <sheetName val="GENERAL SUMMARY"/>
      <sheetName val="GENERAL SUMMARY 2"/>
      <sheetName val="FINAL"/>
      <sheetName val="PAVEMENT SUBSUMMARY"/>
      <sheetName val="TRAFFIC SUBSUMMARY"/>
      <sheetName val="RPM"/>
      <sheetName val="SM1"/>
      <sheetName val="SM2"/>
      <sheetName val="SM3"/>
      <sheetName val="ESTIMATE"/>
    </sheetNames>
    <sheetDataSet>
      <sheetData sheetId="0">
        <row r="7">
          <cell r="D7" t="str">
            <v>SHEET_GT001</v>
          </cell>
          <cell r="E7">
            <v>1</v>
          </cell>
          <cell r="I7" t="str">
            <v>TITLE SHEET</v>
          </cell>
        </row>
        <row r="8">
          <cell r="D8" t="str">
            <v>SHEET_GB001</v>
          </cell>
          <cell r="E8">
            <v>2</v>
          </cell>
          <cell r="I8" t="str">
            <v>SCHEMATIC</v>
          </cell>
        </row>
        <row r="9">
          <cell r="D9" t="str">
            <v>SHEET_GN101</v>
          </cell>
          <cell r="E9">
            <v>3</v>
          </cell>
          <cell r="I9" t="str">
            <v>GENERAL NOTES</v>
          </cell>
        </row>
        <row r="10">
          <cell r="D10" t="str">
            <v>SHEET_GN102</v>
          </cell>
          <cell r="E10">
            <v>4</v>
          </cell>
          <cell r="I10" t="str">
            <v>GENERAL NOTES</v>
          </cell>
        </row>
        <row r="11">
          <cell r="D11" t="str">
            <v>SHEET_UT101</v>
          </cell>
          <cell r="E11">
            <v>5</v>
          </cell>
          <cell r="I11" t="str">
            <v>UTILITY CONTACTS</v>
          </cell>
        </row>
        <row r="12">
          <cell r="D12" t="str">
            <v>SHEET_MT101</v>
          </cell>
          <cell r="E12">
            <v>6</v>
          </cell>
          <cell r="I12" t="str">
            <v>MAINTENANCE OF TRAFFIC</v>
          </cell>
        </row>
        <row r="13">
          <cell r="D13" t="str">
            <v>SHEET_MT102</v>
          </cell>
          <cell r="E13">
            <v>7</v>
          </cell>
          <cell r="I13" t="str">
            <v>MAINTENANCE OF TRAFFIC</v>
          </cell>
        </row>
        <row r="14">
          <cell r="D14" t="str">
            <v>SHEET_GY101</v>
          </cell>
          <cell r="E14">
            <v>8</v>
          </cell>
          <cell r="I14" t="str">
            <v>STRAIGHT LINE DIAGRAMS</v>
          </cell>
        </row>
        <row r="15">
          <cell r="D15" t="str">
            <v>SHEET_GY102</v>
          </cell>
          <cell r="E15">
            <v>9</v>
          </cell>
          <cell r="I15" t="str">
            <v>TYPICAL SECTIONS</v>
          </cell>
        </row>
        <row r="16">
          <cell r="D16" t="str">
            <v>SHEET_GY103</v>
          </cell>
          <cell r="E16">
            <v>10</v>
          </cell>
          <cell r="I16" t="str">
            <v>TYPICAL DETAILS</v>
          </cell>
        </row>
        <row r="17">
          <cell r="D17" t="str">
            <v>SHEET_GG101</v>
          </cell>
          <cell r="E17">
            <v>11</v>
          </cell>
          <cell r="I17" t="str">
            <v>GENERAL SUMMARY</v>
          </cell>
        </row>
        <row r="18">
          <cell r="D18" t="str">
            <v>SHEET_GG102</v>
          </cell>
          <cell r="E18">
            <v>12</v>
          </cell>
          <cell r="I18" t="str">
            <v>GENERAL SUMMARY 2</v>
          </cell>
        </row>
        <row r="19">
          <cell r="D19" t="str">
            <v>SHEET_GS101</v>
          </cell>
          <cell r="E19">
            <v>13</v>
          </cell>
          <cell r="I19" t="str">
            <v>PAVEMENT SUBSUMMARY</v>
          </cell>
        </row>
        <row r="20">
          <cell r="D20" t="str">
            <v>SHEET_TS101</v>
          </cell>
          <cell r="E20">
            <v>14</v>
          </cell>
          <cell r="I20" t="str">
            <v>TRAFFIC CONTROL SUBSUMMARY</v>
          </cell>
        </row>
        <row r="21">
          <cell r="D21" t="str">
            <v>SHEET_GP101</v>
          </cell>
          <cell r="E21">
            <v>15</v>
          </cell>
          <cell r="I21" t="str">
            <v>PLAN SHEET</v>
          </cell>
          <cell r="J21" t="str">
            <v>UNI-4</v>
          </cell>
        </row>
        <row r="22">
          <cell r="D22" t="str">
            <v>SHEET_GP102</v>
          </cell>
          <cell r="E22">
            <v>16</v>
          </cell>
          <cell r="I22" t="str">
            <v>PLAN SHEET</v>
          </cell>
          <cell r="J22" t="str">
            <v>UNI-4</v>
          </cell>
        </row>
        <row r="23">
          <cell r="D23" t="str">
            <v>SHEET_GP103</v>
          </cell>
          <cell r="E23">
            <v>17</v>
          </cell>
          <cell r="I23" t="str">
            <v>PLAN SHEET</v>
          </cell>
          <cell r="J23" t="str">
            <v>UNI-4</v>
          </cell>
        </row>
        <row r="24">
          <cell r="D24" t="str">
            <v>SHEET_GP104</v>
          </cell>
          <cell r="E24">
            <v>18</v>
          </cell>
          <cell r="I24" t="str">
            <v>PLAN SHEET</v>
          </cell>
          <cell r="J24" t="str">
            <v>UNI-4</v>
          </cell>
        </row>
        <row r="25">
          <cell r="D25" t="str">
            <v>SHEET_GP105</v>
          </cell>
          <cell r="E25">
            <v>19</v>
          </cell>
          <cell r="I25" t="str">
            <v>PLAN SHEET</v>
          </cell>
          <cell r="J25" t="str">
            <v>UNI-4</v>
          </cell>
        </row>
        <row r="26">
          <cell r="D26" t="str">
            <v>SHEET_GP106</v>
          </cell>
          <cell r="E26">
            <v>20</v>
          </cell>
          <cell r="I26" t="str">
            <v>PLAN SHEET</v>
          </cell>
          <cell r="J26" t="str">
            <v>UNI-4</v>
          </cell>
        </row>
        <row r="27">
          <cell r="D27" t="str">
            <v>SHEET_GP107</v>
          </cell>
          <cell r="E27">
            <v>21</v>
          </cell>
          <cell r="I27" t="str">
            <v>PLAN SHEET</v>
          </cell>
          <cell r="J27" t="str">
            <v>UNI-4</v>
          </cell>
        </row>
        <row r="28">
          <cell r="D28" t="str">
            <v>SHEET_GP108</v>
          </cell>
          <cell r="E28">
            <v>22</v>
          </cell>
          <cell r="I28" t="str">
            <v>PLAN SHEET</v>
          </cell>
          <cell r="J28" t="str">
            <v>UNI-4</v>
          </cell>
        </row>
        <row r="29">
          <cell r="D29" t="str">
            <v>SHEET_GP201</v>
          </cell>
          <cell r="E29">
            <v>23</v>
          </cell>
          <cell r="I29" t="str">
            <v>PLAN SHEET</v>
          </cell>
          <cell r="J29" t="str">
            <v>UNI-38</v>
          </cell>
        </row>
        <row r="30">
          <cell r="D30" t="str">
            <v>SHEET_GP202</v>
          </cell>
          <cell r="E30">
            <v>24</v>
          </cell>
          <cell r="I30" t="str">
            <v>PLAN SHEET</v>
          </cell>
          <cell r="J30" t="str">
            <v>UNI-38</v>
          </cell>
        </row>
        <row r="31">
          <cell r="D31" t="str">
            <v>SHEET_GP203</v>
          </cell>
          <cell r="E31">
            <v>25</v>
          </cell>
          <cell r="I31" t="str">
            <v>PLAN SHEET</v>
          </cell>
          <cell r="J31" t="str">
            <v>UNI-38</v>
          </cell>
        </row>
        <row r="32">
          <cell r="D32" t="str">
            <v>SHEET_GP301</v>
          </cell>
          <cell r="E32">
            <v>26</v>
          </cell>
          <cell r="I32" t="str">
            <v>PLAN SHEET</v>
          </cell>
          <cell r="J32" t="str">
            <v>UNI-31</v>
          </cell>
        </row>
        <row r="33">
          <cell r="D33" t="str">
            <v>SHEET_GP302</v>
          </cell>
          <cell r="E33">
            <v>27</v>
          </cell>
          <cell r="I33" t="str">
            <v>PLAN SHEET</v>
          </cell>
          <cell r="J33" t="str">
            <v>UNI-31</v>
          </cell>
        </row>
        <row r="34">
          <cell r="D34" t="str">
            <v>SHEET_GP303</v>
          </cell>
          <cell r="E34">
            <v>28</v>
          </cell>
          <cell r="I34" t="str">
            <v>PLAN SHEET</v>
          </cell>
          <cell r="J34" t="str">
            <v>UNI-31</v>
          </cell>
        </row>
        <row r="35">
          <cell r="D35" t="str">
            <v>SHEET_GP304</v>
          </cell>
          <cell r="E35">
            <v>29</v>
          </cell>
          <cell r="I35" t="str">
            <v>PLAN SHEET</v>
          </cell>
          <cell r="J35" t="str">
            <v>UNI-31</v>
          </cell>
        </row>
        <row r="36">
          <cell r="D36" t="str">
            <v>SHEET_GP305</v>
          </cell>
          <cell r="E36">
            <v>30</v>
          </cell>
          <cell r="I36" t="str">
            <v>PLAN SHEET</v>
          </cell>
          <cell r="J36" t="str">
            <v>UNI-31</v>
          </cell>
        </row>
        <row r="37">
          <cell r="D37" t="str">
            <v>SHEET_GP306</v>
          </cell>
          <cell r="E37">
            <v>31</v>
          </cell>
          <cell r="I37" t="str">
            <v>PLAN SHEET</v>
          </cell>
          <cell r="J37" t="str">
            <v>UNI-31</v>
          </cell>
        </row>
        <row r="38">
          <cell r="D38" t="str">
            <v>SHEET_GP307</v>
          </cell>
          <cell r="E38">
            <v>32</v>
          </cell>
          <cell r="I38" t="str">
            <v>PLAN SHEET</v>
          </cell>
          <cell r="J38" t="str">
            <v>UNI-31</v>
          </cell>
        </row>
        <row r="39">
          <cell r="D39" t="str">
            <v>SHEET_GP308</v>
          </cell>
          <cell r="E39">
            <v>33</v>
          </cell>
          <cell r="I39" t="str">
            <v>PLAN SHEET</v>
          </cell>
          <cell r="J39" t="str">
            <v>UNI-31</v>
          </cell>
        </row>
        <row r="40">
          <cell r="D40" t="str">
            <v>SHEET_GP309</v>
          </cell>
          <cell r="E40">
            <v>34</v>
          </cell>
          <cell r="I40" t="str">
            <v>PLAN SHEET</v>
          </cell>
          <cell r="J40" t="str">
            <v>UNI-31</v>
          </cell>
        </row>
        <row r="41">
          <cell r="D41" t="str">
            <v>SHEET_GP310</v>
          </cell>
          <cell r="E41">
            <v>35</v>
          </cell>
          <cell r="I41" t="str">
            <v>PLAN SHEET</v>
          </cell>
          <cell r="J41" t="str">
            <v>UNI-31</v>
          </cell>
        </row>
        <row r="42">
          <cell r="D42" t="str">
            <v>SHEET_GP311</v>
          </cell>
          <cell r="E42">
            <v>36</v>
          </cell>
          <cell r="I42" t="str">
            <v>PLAN SHEET</v>
          </cell>
          <cell r="J42" t="str">
            <v>UNI-31</v>
          </cell>
        </row>
        <row r="43">
          <cell r="D43" t="str">
            <v>SHEET_GP312</v>
          </cell>
          <cell r="E43">
            <v>37</v>
          </cell>
          <cell r="I43" t="str">
            <v>PLAN SHEET</v>
          </cell>
          <cell r="J43" t="str">
            <v>UNI-31</v>
          </cell>
        </row>
        <row r="44">
          <cell r="D44" t="str">
            <v>SHEET_GP313</v>
          </cell>
          <cell r="E44">
            <v>38</v>
          </cell>
          <cell r="I44" t="str">
            <v>PLAN SHEET</v>
          </cell>
          <cell r="J44" t="str">
            <v>UNI-31</v>
          </cell>
        </row>
        <row r="45">
          <cell r="D45" t="str">
            <v>SHEET_GP314</v>
          </cell>
          <cell r="E45">
            <v>39</v>
          </cell>
          <cell r="I45" t="str">
            <v>PLAN SHEET</v>
          </cell>
          <cell r="J45" t="str">
            <v>UNI-31</v>
          </cell>
        </row>
        <row r="46">
          <cell r="D46" t="str">
            <v>SHEET_GP315</v>
          </cell>
          <cell r="E46">
            <v>40</v>
          </cell>
          <cell r="I46" t="str">
            <v>PLAN SHEET</v>
          </cell>
          <cell r="J46" t="str">
            <v>UNI-31</v>
          </cell>
        </row>
        <row r="47">
          <cell r="D47" t="str">
            <v>SHEET_GP316</v>
          </cell>
          <cell r="E47">
            <v>41</v>
          </cell>
          <cell r="I47" t="str">
            <v>PLAN SHEET</v>
          </cell>
          <cell r="J47" t="str">
            <v>UNI-31</v>
          </cell>
        </row>
        <row r="48">
          <cell r="D48" t="str">
            <v>SHEET_GP317</v>
          </cell>
          <cell r="E48">
            <v>42</v>
          </cell>
          <cell r="I48" t="str">
            <v>PLAN SHEET</v>
          </cell>
          <cell r="J48" t="str">
            <v>UNI-31</v>
          </cell>
        </row>
        <row r="49">
          <cell r="D49" t="str">
            <v>SHEET_GP318</v>
          </cell>
          <cell r="E49">
            <v>43</v>
          </cell>
          <cell r="I49" t="str">
            <v>PLAN SHEET</v>
          </cell>
          <cell r="J49" t="str">
            <v>UNI-31</v>
          </cell>
        </row>
        <row r="50">
          <cell r="D50" t="str">
            <v>SHEET_GP319</v>
          </cell>
          <cell r="E50">
            <v>44</v>
          </cell>
          <cell r="I50" t="str">
            <v>PLAN SHEET</v>
          </cell>
          <cell r="J50" t="str">
            <v>UNI-31</v>
          </cell>
        </row>
        <row r="51">
          <cell r="D51" t="str">
            <v>SHEET_GP320</v>
          </cell>
          <cell r="E51">
            <v>45</v>
          </cell>
          <cell r="I51" t="str">
            <v>PLAN SHEET</v>
          </cell>
          <cell r="J51" t="str">
            <v>UNI-31</v>
          </cell>
        </row>
        <row r="52">
          <cell r="D52" t="str">
            <v>SHEET_RPM1</v>
          </cell>
          <cell r="E52">
            <v>46</v>
          </cell>
          <cell r="I52" t="str">
            <v>RAISED PAVEMENT MARKERS</v>
          </cell>
        </row>
        <row r="53">
          <cell r="D53" t="str">
            <v>SHEET_SN101</v>
          </cell>
          <cell r="E53">
            <v>47</v>
          </cell>
          <cell r="I53" t="str">
            <v>STRUCTURE NOTES</v>
          </cell>
          <cell r="J53" t="str">
            <v>SAW AND SEAL</v>
          </cell>
        </row>
        <row r="54">
          <cell r="D54" t="str">
            <v>SHEET_SM1</v>
          </cell>
          <cell r="E54">
            <v>48</v>
          </cell>
          <cell r="F54">
            <v>1</v>
          </cell>
          <cell r="H54">
            <v>1</v>
          </cell>
          <cell r="I54" t="str">
            <v>BRIDGE PLAN</v>
          </cell>
          <cell r="J54" t="str">
            <v>UNI-33-1035</v>
          </cell>
        </row>
        <row r="55">
          <cell r="D55" t="str">
            <v>SHEET_SM2</v>
          </cell>
          <cell r="E55">
            <v>49</v>
          </cell>
          <cell r="F55">
            <v>1</v>
          </cell>
          <cell r="H55">
            <v>1</v>
          </cell>
          <cell r="I55" t="str">
            <v>BRIDGE PLAN</v>
          </cell>
          <cell r="J55" t="str">
            <v>UNI-33-1068</v>
          </cell>
        </row>
        <row r="56">
          <cell r="D56" t="str">
            <v>SHEET_SM3</v>
          </cell>
          <cell r="E56">
            <v>50</v>
          </cell>
          <cell r="F56">
            <v>1</v>
          </cell>
          <cell r="H56">
            <v>1</v>
          </cell>
          <cell r="I56" t="str">
            <v>BRIDGE PLAN</v>
          </cell>
          <cell r="J56" t="str">
            <v>UNI-31-0023</v>
          </cell>
        </row>
        <row r="57">
          <cell r="D57" t="str">
            <v>SHEET_DROPOFF</v>
          </cell>
          <cell r="E57">
            <v>51</v>
          </cell>
          <cell r="I57" t="str">
            <v>DROPOFFS IN WORK ZONES</v>
          </cell>
        </row>
        <row r="73">
          <cell r="D73" t="str">
            <v>Default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S"/>
      <sheetName val="SHTNUM"/>
      <sheetName val="PLAN SET"/>
      <sheetName val="TITLE"/>
      <sheetName val="ADT projections"/>
      <sheetName val="GG101"/>
      <sheetName val="GG102"/>
      <sheetName val="DR101"/>
      <sheetName val="GB001"/>
      <sheetName val="MOT003"/>
      <sheetName val="MOT006"/>
      <sheetName val="GB002"/>
      <sheetName val="RPM101"/>
      <sheetName val="GS101"/>
      <sheetName val="SM1011"/>
      <sheetName val="SM102"/>
      <sheetName val="SM1021"/>
      <sheetName val="SM103"/>
      <sheetName val="SM104"/>
      <sheetName val="SM105"/>
      <sheetName val="SN101"/>
      <sheetName val="SN102"/>
      <sheetName val="SN103"/>
      <sheetName val="SN104"/>
      <sheetName val="SN105"/>
      <sheetName val="SN106"/>
      <sheetName val="SN107"/>
      <sheetName val="SN108"/>
      <sheetName val="SN109"/>
      <sheetName val="SN110"/>
      <sheetName val="TG101"/>
      <sheetName val="TS101"/>
      <sheetName val="TC105"/>
      <sheetName val="Calculations"/>
    </sheetNames>
    <sheetDataSet>
      <sheetData sheetId="0">
        <row r="7">
          <cell r="D7" t="str">
            <v>SHEET_GT101</v>
          </cell>
          <cell r="E7">
            <v>1</v>
          </cell>
          <cell r="I7" t="str">
            <v>TITLE SHEET</v>
          </cell>
        </row>
        <row r="8">
          <cell r="D8" t="str">
            <v>SHEET_GB101</v>
          </cell>
          <cell r="E8">
            <v>2</v>
          </cell>
          <cell r="I8" t="str">
            <v>SCHEMATIC PLAN</v>
          </cell>
        </row>
        <row r="9">
          <cell r="D9" t="str">
            <v>SHEET_GY101</v>
          </cell>
          <cell r="E9">
            <v>3</v>
          </cell>
        </row>
        <row r="10">
          <cell r="D10" t="str">
            <v>SHEET_GY102</v>
          </cell>
          <cell r="E10">
            <v>4</v>
          </cell>
        </row>
        <row r="11">
          <cell r="D11" t="str">
            <v>SHEET_GY103</v>
          </cell>
          <cell r="E11">
            <v>5</v>
          </cell>
          <cell r="I11" t="str">
            <v>DETAILS</v>
          </cell>
        </row>
        <row r="12">
          <cell r="D12" t="str">
            <v>SHEET_GY104</v>
          </cell>
          <cell r="E12">
            <v>6</v>
          </cell>
          <cell r="I12" t="str">
            <v>PIS GR-3.4</v>
          </cell>
        </row>
        <row r="13">
          <cell r="D13" t="str">
            <v>SHEET_GN101</v>
          </cell>
          <cell r="E13">
            <v>7</v>
          </cell>
          <cell r="I13" t="str">
            <v>GENERAL NOTES</v>
          </cell>
        </row>
        <row r="14">
          <cell r="D14" t="str">
            <v>SHEET_GN102</v>
          </cell>
          <cell r="E14">
            <v>8</v>
          </cell>
          <cell r="I14" t="str">
            <v>GENERAL NOTES</v>
          </cell>
        </row>
        <row r="15">
          <cell r="D15" t="str">
            <v>SHEET_GN103</v>
          </cell>
          <cell r="E15">
            <v>9</v>
          </cell>
          <cell r="I15" t="str">
            <v>GENERAL NOTES</v>
          </cell>
        </row>
        <row r="16">
          <cell r="D16" t="str">
            <v>SHEET_UN101</v>
          </cell>
          <cell r="E16">
            <v>10</v>
          </cell>
          <cell r="I16" t="str">
            <v>UTILITY CONTACT INFORMATION</v>
          </cell>
        </row>
        <row r="17">
          <cell r="D17" t="str">
            <v>SHEET_MT101</v>
          </cell>
          <cell r="E17">
            <v>11</v>
          </cell>
          <cell r="I17" t="str">
            <v>MAINTENANCE OF TRAFFIC NOTES</v>
          </cell>
        </row>
        <row r="18">
          <cell r="D18" t="str">
            <v>SHEET_MT102</v>
          </cell>
          <cell r="E18">
            <v>12</v>
          </cell>
          <cell r="I18" t="str">
            <v>MAINTENANCE OF TRAFFIC NOTES</v>
          </cell>
        </row>
        <row r="19">
          <cell r="D19" t="str">
            <v>SHEET_MT103</v>
          </cell>
          <cell r="E19">
            <v>13</v>
          </cell>
          <cell r="I19" t="str">
            <v>MAINTENANCE OF TRAFFIC NOTES</v>
          </cell>
        </row>
        <row r="20">
          <cell r="D20" t="str">
            <v>SHEET_MT104</v>
          </cell>
          <cell r="E20">
            <v>14</v>
          </cell>
          <cell r="I20" t="str">
            <v>MAINTENANCE OF TRAFFIC NOTES</v>
          </cell>
        </row>
        <row r="21">
          <cell r="D21" t="str">
            <v>SHEET_MT105</v>
          </cell>
          <cell r="E21">
            <v>15</v>
          </cell>
          <cell r="I21" t="str">
            <v>MAINTENANCE OF TRAFFIC NOTES</v>
          </cell>
        </row>
        <row r="22">
          <cell r="D22" t="str">
            <v>SHEET_MOT000</v>
          </cell>
          <cell r="E22">
            <v>16</v>
          </cell>
          <cell r="I22" t="str">
            <v>MAINTENANCE OF TRAFFIC PLAN</v>
          </cell>
          <cell r="J22" t="str">
            <v>TYPICAL SECTIONS</v>
          </cell>
        </row>
        <row r="23">
          <cell r="D23" t="str">
            <v>SHEET_MOT001</v>
          </cell>
          <cell r="E23">
            <v>17</v>
          </cell>
          <cell r="I23" t="str">
            <v>MAINTENANCE OF TRAFFIC PLAN</v>
          </cell>
          <cell r="J23" t="str">
            <v>PHASE 1</v>
          </cell>
        </row>
        <row r="24">
          <cell r="D24" t="str">
            <v>SHEET_MOT002</v>
          </cell>
          <cell r="E24">
            <v>18</v>
          </cell>
          <cell r="I24" t="str">
            <v>MAINTENANCE OF TRAFFIC PLAN</v>
          </cell>
          <cell r="J24" t="str">
            <v>PHASE 1</v>
          </cell>
        </row>
        <row r="25">
          <cell r="D25" t="str">
            <v>SHEET_MOT003</v>
          </cell>
          <cell r="E25">
            <v>19</v>
          </cell>
          <cell r="I25" t="str">
            <v>MAINTENANCE OF TRAFFIC PLAN</v>
          </cell>
          <cell r="J25" t="str">
            <v>QUANTITIES PHASE 1</v>
          </cell>
        </row>
        <row r="26">
          <cell r="D26" t="str">
            <v>SHEET_MOT004</v>
          </cell>
          <cell r="E26">
            <v>20</v>
          </cell>
          <cell r="I26" t="str">
            <v>MAINTENANCE OF TRAFFIC PLAN</v>
          </cell>
          <cell r="J26" t="str">
            <v>PHASE 2</v>
          </cell>
        </row>
        <row r="27">
          <cell r="D27" t="str">
            <v>SHEET_MOT005</v>
          </cell>
          <cell r="E27">
            <v>21</v>
          </cell>
          <cell r="I27" t="str">
            <v>MAINTENANCE OF TRAFFIC PLAN</v>
          </cell>
          <cell r="J27" t="str">
            <v>PHASE 2</v>
          </cell>
        </row>
        <row r="28">
          <cell r="D28" t="str">
            <v>SHEET_MOT006</v>
          </cell>
          <cell r="E28">
            <v>22</v>
          </cell>
          <cell r="I28" t="str">
            <v>MAINTENANCE OF TRAFFIC PLAN</v>
          </cell>
          <cell r="J28" t="str">
            <v>QUANTITIES PHASE 2</v>
          </cell>
        </row>
        <row r="29">
          <cell r="D29" t="str">
            <v>SHEET_PR101</v>
          </cell>
          <cell r="E29">
            <v>23</v>
          </cell>
          <cell r="I29" t="str">
            <v>PAVEMENT REPAIR</v>
          </cell>
          <cell r="J29" t="str">
            <v>QUANTITIES</v>
          </cell>
        </row>
        <row r="30">
          <cell r="D30" t="str">
            <v>SHEET_GG101</v>
          </cell>
          <cell r="E30">
            <v>24</v>
          </cell>
          <cell r="I30" t="str">
            <v>GENERAL SUMMARY</v>
          </cell>
        </row>
        <row r="31">
          <cell r="D31" t="str">
            <v>SHEET_GG102</v>
          </cell>
          <cell r="E31">
            <v>25</v>
          </cell>
          <cell r="I31" t="str">
            <v>GENERAL SUMMARY</v>
          </cell>
        </row>
        <row r="32">
          <cell r="D32" t="str">
            <v>SHEET_GP100</v>
          </cell>
          <cell r="E32">
            <v>26</v>
          </cell>
          <cell r="I32" t="str">
            <v>GUARDRAIL PLAN</v>
          </cell>
          <cell r="J32" t="str">
            <v>PICKAWAY COUNTY</v>
          </cell>
        </row>
        <row r="33">
          <cell r="D33" t="str">
            <v>SHEET_GP101</v>
          </cell>
          <cell r="E33">
            <v>27</v>
          </cell>
          <cell r="I33" t="str">
            <v>PAVEMENT PLAN</v>
          </cell>
          <cell r="J33" t="str">
            <v>STA. 0+00 TO STA. 8+00</v>
          </cell>
          <cell r="P33" t="str">
            <v>X</v>
          </cell>
        </row>
        <row r="34">
          <cell r="D34" t="str">
            <v>SHEET_GP102</v>
          </cell>
          <cell r="E34">
            <v>28</v>
          </cell>
          <cell r="I34" t="str">
            <v>PAVEMENT PLAN</v>
          </cell>
          <cell r="J34" t="str">
            <v>STA. 8+00 TO STA. 16+00</v>
          </cell>
          <cell r="P34" t="str">
            <v>X</v>
          </cell>
        </row>
        <row r="35">
          <cell r="D35" t="str">
            <v>SHEET_GP103</v>
          </cell>
          <cell r="E35">
            <v>29</v>
          </cell>
          <cell r="I35" t="str">
            <v>PAVEMENT PLAN</v>
          </cell>
          <cell r="J35" t="str">
            <v>STA. 16+00 TO STA. 24+00</v>
          </cell>
        </row>
        <row r="36">
          <cell r="D36" t="str">
            <v>SHEET_GP104</v>
          </cell>
          <cell r="E36">
            <v>30</v>
          </cell>
          <cell r="I36" t="str">
            <v>PAVEMENT PLAN</v>
          </cell>
          <cell r="J36" t="str">
            <v>STA. 24+00 TO STA. 32+00</v>
          </cell>
        </row>
        <row r="37">
          <cell r="D37" t="str">
            <v>SHEET_GP105</v>
          </cell>
          <cell r="E37">
            <v>31</v>
          </cell>
          <cell r="I37" t="str">
            <v>PAVEMENT PLAN</v>
          </cell>
          <cell r="J37" t="str">
            <v>STA. 32+00 TO STA. 40+00</v>
          </cell>
        </row>
        <row r="38">
          <cell r="D38" t="str">
            <v>SHEET_GP106</v>
          </cell>
          <cell r="E38">
            <v>32</v>
          </cell>
          <cell r="I38" t="str">
            <v>PAVEMENT PLAN</v>
          </cell>
          <cell r="J38" t="str">
            <v>STA. 40+00 TO STA. 48+00</v>
          </cell>
        </row>
        <row r="39">
          <cell r="D39" t="str">
            <v>SHEET_GP107</v>
          </cell>
          <cell r="E39">
            <v>33</v>
          </cell>
          <cell r="I39" t="str">
            <v>PAVEMENT PLAN</v>
          </cell>
          <cell r="J39" t="str">
            <v>STA. 48+00 TO STA. 56+00</v>
          </cell>
          <cell r="P39" t="str">
            <v>X</v>
          </cell>
        </row>
        <row r="40">
          <cell r="D40" t="str">
            <v>SHEET_GP108</v>
          </cell>
          <cell r="E40">
            <v>34</v>
          </cell>
          <cell r="I40" t="str">
            <v>PAVEMENT PLAN</v>
          </cell>
          <cell r="J40" t="str">
            <v>STA. 56+00 TO STA. 64+00</v>
          </cell>
          <cell r="P40" t="str">
            <v>X</v>
          </cell>
        </row>
        <row r="41">
          <cell r="D41" t="str">
            <v>SHEET_GP109</v>
          </cell>
          <cell r="E41">
            <v>35</v>
          </cell>
          <cell r="I41" t="str">
            <v>PAVEMENT PLAN</v>
          </cell>
          <cell r="J41" t="str">
            <v>STA. 64+00 TO STA. 72+00</v>
          </cell>
        </row>
        <row r="42">
          <cell r="D42" t="str">
            <v>SHEET_GP110</v>
          </cell>
          <cell r="E42">
            <v>36</v>
          </cell>
          <cell r="I42" t="str">
            <v>PAVEMENT PLAN</v>
          </cell>
          <cell r="J42" t="str">
            <v>STA. 72+00 TO STA. 80+00</v>
          </cell>
          <cell r="P42" t="str">
            <v>X</v>
          </cell>
        </row>
        <row r="43">
          <cell r="D43" t="str">
            <v>SHEET_GP111</v>
          </cell>
          <cell r="E43">
            <v>37</v>
          </cell>
          <cell r="I43" t="str">
            <v>PAVEMENT PLAN</v>
          </cell>
          <cell r="J43" t="str">
            <v>STA. 80+00 TO STA. 88+00</v>
          </cell>
        </row>
        <row r="44">
          <cell r="D44" t="str">
            <v>SHEET_GP112</v>
          </cell>
          <cell r="E44">
            <v>38</v>
          </cell>
          <cell r="I44" t="str">
            <v>PAVEMENT PLAN</v>
          </cell>
          <cell r="J44" t="str">
            <v>STA. 88+00 TO STA. 96+00</v>
          </cell>
          <cell r="P44" t="str">
            <v>X</v>
          </cell>
        </row>
        <row r="45">
          <cell r="D45" t="str">
            <v>SHEET_GP113</v>
          </cell>
          <cell r="E45">
            <v>39</v>
          </cell>
          <cell r="I45" t="str">
            <v>PAVEMENT PLAN</v>
          </cell>
          <cell r="J45" t="str">
            <v>STA. 96+00 TO STA. 102+43.02</v>
          </cell>
          <cell r="P45" t="str">
            <v>X</v>
          </cell>
        </row>
        <row r="46">
          <cell r="D46" t="str">
            <v>SHEET_GP114</v>
          </cell>
          <cell r="E46">
            <v>40</v>
          </cell>
          <cell r="I46" t="str">
            <v>PAVEMENT PLAN</v>
          </cell>
          <cell r="J46" t="str">
            <v>STA. 116+68.14 TO STA. 124+00</v>
          </cell>
          <cell r="P46" t="str">
            <v>X</v>
          </cell>
        </row>
        <row r="47">
          <cell r="D47" t="str">
            <v>SHEET_GP115</v>
          </cell>
          <cell r="E47">
            <v>41</v>
          </cell>
          <cell r="I47" t="str">
            <v>PAVEMENT PLAN</v>
          </cell>
          <cell r="J47" t="str">
            <v>STA. 124+00 TO STA. 132+00</v>
          </cell>
          <cell r="P47" t="str">
            <v>X</v>
          </cell>
        </row>
        <row r="48">
          <cell r="D48" t="str">
            <v>SHEET_GP116</v>
          </cell>
          <cell r="E48">
            <v>42</v>
          </cell>
          <cell r="I48" t="str">
            <v>PAVEMENT PLAN</v>
          </cell>
          <cell r="J48" t="str">
            <v>STA. 132+00 TO STA. 140+00</v>
          </cell>
          <cell r="P48" t="str">
            <v>X</v>
          </cell>
        </row>
        <row r="49">
          <cell r="D49" t="str">
            <v>SHEET_GP117</v>
          </cell>
          <cell r="E49">
            <v>43</v>
          </cell>
          <cell r="I49" t="str">
            <v>PAVEMENT PLAN</v>
          </cell>
          <cell r="J49" t="str">
            <v>STA. 140+00 TO STA. 148+00</v>
          </cell>
          <cell r="P49" t="str">
            <v>X</v>
          </cell>
        </row>
        <row r="50">
          <cell r="D50" t="str">
            <v>SHEET_GP118</v>
          </cell>
          <cell r="E50">
            <v>44</v>
          </cell>
          <cell r="I50" t="str">
            <v>PAVEMENT PLAN</v>
          </cell>
          <cell r="J50" t="str">
            <v>STA. 148+00 TO STA. 156+00</v>
          </cell>
          <cell r="P50" t="str">
            <v>X</v>
          </cell>
        </row>
        <row r="51">
          <cell r="D51" t="str">
            <v>SHEET_GP119</v>
          </cell>
          <cell r="E51">
            <v>45</v>
          </cell>
          <cell r="I51" t="str">
            <v>PAVEMENT PLAN</v>
          </cell>
          <cell r="J51" t="str">
            <v>STA. 156+00 TO STA. 164+00</v>
          </cell>
          <cell r="P51" t="str">
            <v>X</v>
          </cell>
        </row>
        <row r="52">
          <cell r="D52" t="str">
            <v>SHEET_GP120</v>
          </cell>
          <cell r="E52">
            <v>46</v>
          </cell>
          <cell r="I52" t="str">
            <v>PAVEMENT PLAN</v>
          </cell>
          <cell r="J52" t="str">
            <v>STA. 164+00 TO STA. 172+00</v>
          </cell>
          <cell r="P52" t="str">
            <v>X</v>
          </cell>
        </row>
        <row r="53">
          <cell r="D53" t="str">
            <v>SHEET_GP121</v>
          </cell>
          <cell r="E53">
            <v>47</v>
          </cell>
          <cell r="I53" t="str">
            <v>PAVEMENT PLAN</v>
          </cell>
          <cell r="J53" t="str">
            <v>STA. 172+00 TO STA. 180+00</v>
          </cell>
        </row>
        <row r="54">
          <cell r="D54" t="str">
            <v>SHEET_GP122</v>
          </cell>
          <cell r="E54">
            <v>48</v>
          </cell>
          <cell r="I54" t="str">
            <v>PAVEMENT PLAN</v>
          </cell>
          <cell r="J54" t="str">
            <v>STA. 180+00 TO STA. 188+00</v>
          </cell>
        </row>
        <row r="55">
          <cell r="D55" t="str">
            <v>SHEET_GP123</v>
          </cell>
          <cell r="E55">
            <v>49</v>
          </cell>
          <cell r="I55" t="str">
            <v>PAVEMENT PLAN</v>
          </cell>
          <cell r="J55" t="str">
            <v>STA. 188+00 TO STA. 196+00</v>
          </cell>
          <cell r="P55" t="str">
            <v>X</v>
          </cell>
        </row>
        <row r="56">
          <cell r="D56" t="str">
            <v>SHEET_GP124</v>
          </cell>
          <cell r="E56">
            <v>50</v>
          </cell>
          <cell r="I56" t="str">
            <v>PAVEMENT PLAN</v>
          </cell>
          <cell r="J56" t="str">
            <v>STA. 196+00 TO STA. 204+00</v>
          </cell>
          <cell r="P56" t="str">
            <v>X</v>
          </cell>
        </row>
        <row r="57">
          <cell r="D57" t="str">
            <v>SHEET_GP125</v>
          </cell>
          <cell r="E57">
            <v>51</v>
          </cell>
          <cell r="I57" t="str">
            <v>PAVEMENT PLAN</v>
          </cell>
          <cell r="J57" t="str">
            <v>STA. 204+00 TO STA. 212+00</v>
          </cell>
          <cell r="P57" t="str">
            <v>X</v>
          </cell>
        </row>
        <row r="58">
          <cell r="D58" t="str">
            <v>SHEET_GP126</v>
          </cell>
          <cell r="E58">
            <v>52</v>
          </cell>
          <cell r="I58" t="str">
            <v>PAVEMENT PLAN</v>
          </cell>
          <cell r="J58" t="str">
            <v>STA. 212+00 TO STA. 220+00</v>
          </cell>
          <cell r="P58" t="str">
            <v>X</v>
          </cell>
        </row>
        <row r="59">
          <cell r="D59" t="str">
            <v>SHEET_GP127</v>
          </cell>
          <cell r="E59">
            <v>53</v>
          </cell>
          <cell r="I59" t="str">
            <v>PAVEMENT PLAN</v>
          </cell>
          <cell r="J59" t="str">
            <v>STA. 220+00 TO STA. 228+00</v>
          </cell>
          <cell r="P59" t="str">
            <v>X</v>
          </cell>
        </row>
        <row r="60">
          <cell r="D60" t="str">
            <v>SHEET_GP128</v>
          </cell>
          <cell r="E60">
            <v>54</v>
          </cell>
          <cell r="I60" t="str">
            <v>PAVEMENT PLAN</v>
          </cell>
          <cell r="J60" t="str">
            <v>STA. 228+00 TO STA. 236+00</v>
          </cell>
          <cell r="P60" t="str">
            <v>X</v>
          </cell>
        </row>
        <row r="61">
          <cell r="D61" t="str">
            <v>SHEET_GP129</v>
          </cell>
          <cell r="E61">
            <v>55</v>
          </cell>
          <cell r="I61" t="str">
            <v>PAVEMENT PLAN</v>
          </cell>
          <cell r="J61" t="str">
            <v>STA. 236+00 TO STA. 244+00</v>
          </cell>
          <cell r="P61" t="str">
            <v>X</v>
          </cell>
        </row>
        <row r="62">
          <cell r="D62" t="str">
            <v>SHEET_GP130</v>
          </cell>
          <cell r="E62">
            <v>56</v>
          </cell>
          <cell r="I62" t="str">
            <v>PAVEMENT PLAN</v>
          </cell>
          <cell r="J62" t="str">
            <v>STA. 244+00 TO STA. 252+00</v>
          </cell>
          <cell r="P62" t="str">
            <v>X</v>
          </cell>
        </row>
        <row r="63">
          <cell r="D63" t="str">
            <v>SHEET_GP131</v>
          </cell>
          <cell r="E63">
            <v>57</v>
          </cell>
          <cell r="I63" t="str">
            <v>PAVEMENT PLAN</v>
          </cell>
          <cell r="J63" t="str">
            <v>STA. 252+00 TO STA. 260+00</v>
          </cell>
          <cell r="P63" t="str">
            <v>X</v>
          </cell>
        </row>
        <row r="64">
          <cell r="D64" t="str">
            <v>SHEET_GP132</v>
          </cell>
          <cell r="E64">
            <v>58</v>
          </cell>
          <cell r="I64" t="str">
            <v>PAVEMENT PLAN</v>
          </cell>
          <cell r="J64" t="str">
            <v>STA. 260+00 TO STA. 268+00</v>
          </cell>
          <cell r="P64" t="str">
            <v>X</v>
          </cell>
        </row>
        <row r="65">
          <cell r="D65" t="str">
            <v>SHEET_GP133</v>
          </cell>
          <cell r="E65">
            <v>59</v>
          </cell>
          <cell r="I65" t="str">
            <v>PAVEMENT PLAN</v>
          </cell>
          <cell r="J65" t="str">
            <v>STA. 268+00 TO STA. 276+00</v>
          </cell>
          <cell r="P65" t="str">
            <v>X</v>
          </cell>
        </row>
        <row r="66">
          <cell r="D66" t="str">
            <v>SHEET_GP134</v>
          </cell>
          <cell r="E66">
            <v>60</v>
          </cell>
          <cell r="I66" t="str">
            <v>PAVEMENT PLAN</v>
          </cell>
          <cell r="J66" t="str">
            <v>STA. 276+00 TO STA. 284+00</v>
          </cell>
          <cell r="P66" t="str">
            <v>X</v>
          </cell>
        </row>
        <row r="67">
          <cell r="D67" t="str">
            <v>SHEET_GP135</v>
          </cell>
          <cell r="E67">
            <v>61</v>
          </cell>
          <cell r="I67" t="str">
            <v>PAVEMENT PLAN</v>
          </cell>
          <cell r="J67" t="str">
            <v>STA. 284+00 TO STA. 292+00</v>
          </cell>
        </row>
        <row r="68">
          <cell r="D68" t="str">
            <v>SHEET_GP136</v>
          </cell>
          <cell r="E68">
            <v>62</v>
          </cell>
          <cell r="I68" t="str">
            <v>PAVEMENT PLAN</v>
          </cell>
          <cell r="J68" t="str">
            <v>STA. 292+00 TO STA. 299+43.01</v>
          </cell>
        </row>
        <row r="69">
          <cell r="D69" t="str">
            <v>SHEET_PS100</v>
          </cell>
          <cell r="E69">
            <v>63</v>
          </cell>
          <cell r="I69" t="str">
            <v>PAVEMENT PLAN</v>
          </cell>
          <cell r="J69" t="str">
            <v>SUBSUMMARY</v>
          </cell>
        </row>
        <row r="70">
          <cell r="D70" t="str">
            <v>SHEET_DR101</v>
          </cell>
          <cell r="E70">
            <v>64</v>
          </cell>
          <cell r="I70" t="str">
            <v>DRAINAGE PLAN</v>
          </cell>
        </row>
        <row r="71">
          <cell r="D71" t="str">
            <v>SHEET_DR102</v>
          </cell>
          <cell r="E71">
            <v>65</v>
          </cell>
          <cell r="I71" t="str">
            <v>DRAINAGE NOTES</v>
          </cell>
        </row>
        <row r="72">
          <cell r="D72" t="str">
            <v>SHEET_DR103</v>
          </cell>
          <cell r="E72">
            <v>66</v>
          </cell>
          <cell r="I72" t="str">
            <v>DRAINAGE DETAILS</v>
          </cell>
        </row>
        <row r="73">
          <cell r="D73" t="str">
            <v>SHEET_DR104</v>
          </cell>
          <cell r="E73">
            <v>67</v>
          </cell>
          <cell r="I73" t="str">
            <v>DRAINAGE DETAILS</v>
          </cell>
        </row>
        <row r="74">
          <cell r="D74" t="str">
            <v>SHEET_TP101</v>
          </cell>
          <cell r="E74">
            <v>68</v>
          </cell>
          <cell r="I74" t="str">
            <v>TRAFFIC CONTROL PLAN</v>
          </cell>
          <cell r="J74" t="str">
            <v>STA. 0+00 TO STA. 8+00</v>
          </cell>
        </row>
        <row r="75">
          <cell r="D75" t="str">
            <v>SHEET_TP102</v>
          </cell>
          <cell r="E75">
            <v>69</v>
          </cell>
          <cell r="I75" t="str">
            <v>TRAFFIC CONTROL PLAN</v>
          </cell>
          <cell r="J75" t="str">
            <v>STA. 8+00 TO STA. 16+00</v>
          </cell>
        </row>
        <row r="76">
          <cell r="D76" t="str">
            <v>SHEET_TP103</v>
          </cell>
          <cell r="E76">
            <v>70</v>
          </cell>
          <cell r="I76" t="str">
            <v>TRAFFIC CONTROL PLAN</v>
          </cell>
          <cell r="J76" t="str">
            <v>STA. 16+00 TO STA. 24+00</v>
          </cell>
        </row>
        <row r="77">
          <cell r="D77" t="str">
            <v>SHEET_TP104</v>
          </cell>
          <cell r="E77">
            <v>71</v>
          </cell>
          <cell r="I77" t="str">
            <v>TRAFFIC CONTROL PLAN</v>
          </cell>
          <cell r="J77" t="str">
            <v>STA. 24+00 TO STA. 32+00</v>
          </cell>
        </row>
        <row r="78">
          <cell r="D78" t="str">
            <v>SHEET_TP105</v>
          </cell>
          <cell r="E78">
            <v>72</v>
          </cell>
          <cell r="I78" t="str">
            <v>TRAFFIC CONTROL PLAN</v>
          </cell>
          <cell r="J78" t="str">
            <v>STA. 32+00 TO STA. 40+00</v>
          </cell>
        </row>
        <row r="79">
          <cell r="D79" t="str">
            <v>SHEET_TP106</v>
          </cell>
          <cell r="E79">
            <v>73</v>
          </cell>
          <cell r="I79" t="str">
            <v>TRAFFIC CONTROL PLAN</v>
          </cell>
          <cell r="J79" t="str">
            <v>STA. 40+00 TO STA. 48+00</v>
          </cell>
        </row>
        <row r="80">
          <cell r="D80" t="str">
            <v>SHEET_TP107</v>
          </cell>
          <cell r="E80">
            <v>74</v>
          </cell>
          <cell r="I80" t="str">
            <v>TRAFFIC CONTROL PLAN</v>
          </cell>
          <cell r="J80" t="str">
            <v>STA. 48+00 TO STA. 56+00</v>
          </cell>
        </row>
        <row r="81">
          <cell r="D81" t="str">
            <v>SHEET_TP108</v>
          </cell>
          <cell r="E81">
            <v>75</v>
          </cell>
          <cell r="I81" t="str">
            <v>TRAFFIC CONTROL PLAN</v>
          </cell>
          <cell r="J81" t="str">
            <v>STA. 56+00 TO STA. 64+00</v>
          </cell>
        </row>
        <row r="82">
          <cell r="D82" t="str">
            <v>SHEET_TP109</v>
          </cell>
          <cell r="E82">
            <v>76</v>
          </cell>
          <cell r="I82" t="str">
            <v>TRAFFIC CONTROL PLAN</v>
          </cell>
          <cell r="J82" t="str">
            <v>STA. 64+00 TO STA. 72+00</v>
          </cell>
        </row>
        <row r="83">
          <cell r="D83" t="str">
            <v>SHEET_TP110</v>
          </cell>
          <cell r="E83">
            <v>77</v>
          </cell>
          <cell r="I83" t="str">
            <v>TRAFFIC CONTROL PLAN</v>
          </cell>
          <cell r="J83" t="str">
            <v>STA. 72+00 TO STA. 80+00</v>
          </cell>
        </row>
        <row r="84">
          <cell r="D84" t="str">
            <v>SHEET_TP111</v>
          </cell>
          <cell r="E84">
            <v>78</v>
          </cell>
          <cell r="I84" t="str">
            <v>TRAFFIC CONTROL PLAN</v>
          </cell>
          <cell r="J84" t="str">
            <v>STA. 80+00 TO STA. 88+00</v>
          </cell>
        </row>
        <row r="85">
          <cell r="D85" t="str">
            <v>SHEET_TP112</v>
          </cell>
          <cell r="E85">
            <v>79</v>
          </cell>
          <cell r="I85" t="str">
            <v>TRAFFIC CONTROL PLAN</v>
          </cell>
          <cell r="J85" t="str">
            <v>STA. 88+00 TO STA. 96+00</v>
          </cell>
        </row>
        <row r="86">
          <cell r="D86" t="str">
            <v>SHEET_TP113</v>
          </cell>
          <cell r="E86">
            <v>80</v>
          </cell>
          <cell r="I86" t="str">
            <v>TRAFFIC CONTROL PLAN</v>
          </cell>
          <cell r="J86" t="str">
            <v>STA. 96+00 TO STA. 102+43.02</v>
          </cell>
        </row>
        <row r="87">
          <cell r="D87" t="str">
            <v>SHEET_TP114</v>
          </cell>
          <cell r="E87">
            <v>81</v>
          </cell>
          <cell r="I87" t="str">
            <v>TRAFFIC CONTROL PLAN</v>
          </cell>
          <cell r="J87" t="str">
            <v>STA. 116+68.14 TO STA. 124+00</v>
          </cell>
        </row>
        <row r="88">
          <cell r="D88" t="str">
            <v>SHEET_TP115</v>
          </cell>
          <cell r="E88">
            <v>82</v>
          </cell>
          <cell r="I88" t="str">
            <v>TRAFFIC CONTROL PLAN</v>
          </cell>
          <cell r="J88" t="str">
            <v>STA. 124+00 TO STA. 132+00</v>
          </cell>
        </row>
        <row r="89">
          <cell r="D89" t="str">
            <v>SHEET_TP116</v>
          </cell>
          <cell r="E89">
            <v>83</v>
          </cell>
          <cell r="I89" t="str">
            <v>TRAFFIC CONTROL PLAN</v>
          </cell>
          <cell r="J89" t="str">
            <v>STA. 132+00 TO STA. 140+00</v>
          </cell>
        </row>
        <row r="90">
          <cell r="D90" t="str">
            <v>SHEET_TP117</v>
          </cell>
          <cell r="E90">
            <v>84</v>
          </cell>
          <cell r="I90" t="str">
            <v>TRAFFIC CONTROL PLAN</v>
          </cell>
          <cell r="J90" t="str">
            <v>STA. 140+00 TO STA. 148+00</v>
          </cell>
        </row>
        <row r="91">
          <cell r="D91" t="str">
            <v>SHEET_TP118</v>
          </cell>
          <cell r="E91">
            <v>85</v>
          </cell>
          <cell r="I91" t="str">
            <v>TRAFFIC CONTROL PLAN</v>
          </cell>
          <cell r="J91" t="str">
            <v>STA. 148+00 TO STA. 156+00</v>
          </cell>
        </row>
        <row r="92">
          <cell r="D92" t="str">
            <v>SHEET_TP119</v>
          </cell>
          <cell r="E92">
            <v>86</v>
          </cell>
          <cell r="I92" t="str">
            <v>TRAFFIC CONTROL PLAN</v>
          </cell>
          <cell r="J92" t="str">
            <v>STA. 156+00 TO STA. 164+00</v>
          </cell>
        </row>
        <row r="93">
          <cell r="D93" t="str">
            <v>SHEET_TP120</v>
          </cell>
          <cell r="E93">
            <v>87</v>
          </cell>
          <cell r="I93" t="str">
            <v>TRAFFIC CONTROL PLAN</v>
          </cell>
          <cell r="J93" t="str">
            <v>STA. 164+00 TO STA. 172+00</v>
          </cell>
        </row>
        <row r="94">
          <cell r="D94" t="str">
            <v>SHEET_TP121</v>
          </cell>
          <cell r="E94">
            <v>88</v>
          </cell>
          <cell r="I94" t="str">
            <v>TRAFFIC CONTROL PLAN</v>
          </cell>
          <cell r="J94" t="str">
            <v>STA. 172+00 TO STA. 180+00</v>
          </cell>
        </row>
        <row r="95">
          <cell r="D95" t="str">
            <v>SHEET_TP122</v>
          </cell>
          <cell r="E95">
            <v>89</v>
          </cell>
          <cell r="I95" t="str">
            <v>TRAFFIC CONTROL PLAN</v>
          </cell>
          <cell r="J95" t="str">
            <v>STA. 180+00 TO STA. 188+00</v>
          </cell>
        </row>
        <row r="96">
          <cell r="D96" t="str">
            <v>SHEET_TP123</v>
          </cell>
          <cell r="E96">
            <v>90</v>
          </cell>
          <cell r="I96" t="str">
            <v>TRAFFIC CONTROL PLAN</v>
          </cell>
          <cell r="J96" t="str">
            <v>STA. 188+00 TO STA. 196+00</v>
          </cell>
        </row>
        <row r="97">
          <cell r="D97" t="str">
            <v>SHEET_TP124</v>
          </cell>
          <cell r="E97">
            <v>91</v>
          </cell>
          <cell r="I97" t="str">
            <v>TRAFFIC CONTROL PLAN</v>
          </cell>
          <cell r="J97" t="str">
            <v>STA. 196+00 TO STA. 204+00</v>
          </cell>
        </row>
        <row r="98">
          <cell r="D98" t="str">
            <v>SHEET_TP125</v>
          </cell>
          <cell r="E98">
            <v>92</v>
          </cell>
          <cell r="I98" t="str">
            <v>TRAFFIC CONTROL PLAN</v>
          </cell>
          <cell r="J98" t="str">
            <v>STA. 204+00 TO STA. 212+00</v>
          </cell>
        </row>
        <row r="99">
          <cell r="D99" t="str">
            <v>SHEET_TP126</v>
          </cell>
          <cell r="E99">
            <v>93</v>
          </cell>
          <cell r="I99" t="str">
            <v>TRAFFIC CONTROL PLAN</v>
          </cell>
          <cell r="J99" t="str">
            <v>STA. 212+00 TO STA. 220+00</v>
          </cell>
        </row>
        <row r="100">
          <cell r="D100" t="str">
            <v>SHEET_TP127</v>
          </cell>
          <cell r="E100">
            <v>94</v>
          </cell>
          <cell r="I100" t="str">
            <v>TRAFFIC CONTROL PLAN</v>
          </cell>
          <cell r="J100" t="str">
            <v>STA. 220+00 TO STA. 228+00</v>
          </cell>
        </row>
        <row r="101">
          <cell r="D101" t="str">
            <v>SHEET_TP128</v>
          </cell>
          <cell r="E101">
            <v>95</v>
          </cell>
          <cell r="I101" t="str">
            <v>TRAFFIC CONTROL PLAN</v>
          </cell>
          <cell r="J101" t="str">
            <v>STA. 228+00 TO STA. 236+00</v>
          </cell>
        </row>
        <row r="102">
          <cell r="D102" t="str">
            <v>SHEET_TP129</v>
          </cell>
          <cell r="E102">
            <v>96</v>
          </cell>
          <cell r="I102" t="str">
            <v>TRAFFIC CONTROL PLAN</v>
          </cell>
          <cell r="J102" t="str">
            <v>STA. 236+00 TO STA. 244+00</v>
          </cell>
        </row>
        <row r="103">
          <cell r="D103" t="str">
            <v>SHEET_TP130</v>
          </cell>
          <cell r="E103">
            <v>97</v>
          </cell>
          <cell r="I103" t="str">
            <v>TRAFFIC CONTROL PLAN</v>
          </cell>
          <cell r="J103" t="str">
            <v>STA. 244+00 TO STA. 252+00</v>
          </cell>
        </row>
        <row r="104">
          <cell r="D104" t="str">
            <v>SHEET_TP131</v>
          </cell>
          <cell r="E104">
            <v>98</v>
          </cell>
          <cell r="I104" t="str">
            <v>TRAFFIC CONTROL PLAN</v>
          </cell>
          <cell r="J104" t="str">
            <v>STA. 252+00 TO STA. 260+00</v>
          </cell>
        </row>
        <row r="105">
          <cell r="D105" t="str">
            <v>SHEET_TP132</v>
          </cell>
          <cell r="E105">
            <v>99</v>
          </cell>
          <cell r="I105" t="str">
            <v>TRAFFIC CONTROL PLAN</v>
          </cell>
          <cell r="J105" t="str">
            <v>STA. 260+00 TO STA. 268+00</v>
          </cell>
        </row>
        <row r="106">
          <cell r="D106" t="str">
            <v>SHEET_TP133</v>
          </cell>
          <cell r="E106">
            <v>100</v>
          </cell>
          <cell r="I106" t="str">
            <v>TRAFFIC CONTROL PLAN</v>
          </cell>
          <cell r="J106" t="str">
            <v>STA. 268+00 TO STA. 276+00</v>
          </cell>
        </row>
        <row r="107">
          <cell r="D107" t="str">
            <v>SHEET_TP134</v>
          </cell>
          <cell r="E107">
            <v>101</v>
          </cell>
          <cell r="I107" t="str">
            <v>TRAFFIC CONTROL PLAN</v>
          </cell>
          <cell r="J107" t="str">
            <v>STA. 276+00 TO STA. 284+00</v>
          </cell>
        </row>
        <row r="108">
          <cell r="D108" t="str">
            <v>SHEET_TP135</v>
          </cell>
          <cell r="E108">
            <v>102</v>
          </cell>
          <cell r="I108" t="str">
            <v>TRAFFIC CONTROL PLAN</v>
          </cell>
          <cell r="J108" t="str">
            <v>STA. 284+00 TO STA. 292+00</v>
          </cell>
        </row>
        <row r="109">
          <cell r="D109" t="str">
            <v>SHEET_TP136</v>
          </cell>
          <cell r="E109">
            <v>103</v>
          </cell>
          <cell r="I109" t="str">
            <v>TRAFFIC CONTROL PLAN</v>
          </cell>
          <cell r="J109" t="str">
            <v>STA. 292+00 TO STA. 299+43.01</v>
          </cell>
        </row>
        <row r="110">
          <cell r="D110" t="str">
            <v>SHEET_TS101</v>
          </cell>
          <cell r="E110">
            <v>104</v>
          </cell>
          <cell r="I110" t="str">
            <v>TRAFFIC CONTROL</v>
          </cell>
          <cell r="J110" t="str">
            <v>SUB SUMMARY</v>
          </cell>
        </row>
        <row r="111">
          <cell r="D111" t="str">
            <v>SHEET_GY105</v>
          </cell>
          <cell r="E111">
            <v>105</v>
          </cell>
          <cell r="I111" t="str">
            <v>DETAILS</v>
          </cell>
        </row>
        <row r="112">
          <cell r="D112" t="str">
            <v>SHEET_SM101</v>
          </cell>
          <cell r="E112">
            <v>106</v>
          </cell>
          <cell r="I112" t="str">
            <v>STRUCTURE PLAN</v>
          </cell>
          <cell r="J112" t="str">
            <v>OVER BIG WALNUT CREEK</v>
          </cell>
        </row>
        <row r="113">
          <cell r="D113" t="str">
            <v>SHEET_SM1011</v>
          </cell>
          <cell r="E113">
            <v>107</v>
          </cell>
          <cell r="I113" t="str">
            <v>STRUCTURE PLAN</v>
          </cell>
          <cell r="J113" t="str">
            <v>OVER BIG WALNUT CREEK</v>
          </cell>
        </row>
        <row r="114">
          <cell r="D114" t="str">
            <v>SHEET_SM1012</v>
          </cell>
          <cell r="E114">
            <v>108</v>
          </cell>
          <cell r="I114" t="str">
            <v>STRUCTURE PLAN NOTES</v>
          </cell>
          <cell r="J114" t="str">
            <v>OVER BIG WALNUT CREEK</v>
          </cell>
        </row>
        <row r="279">
          <cell r="D279" t="str">
            <v>Default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YP"/>
      <sheetName val="SHEETS"/>
      <sheetName val="SHTNUM LINKS"/>
      <sheetName val="TITLE"/>
      <sheetName val="schematic"/>
      <sheetName val="LEGEND"/>
      <sheetName val="TYPICALS"/>
      <sheetName val="DETAILS"/>
      <sheetName val="NOTIFICATION TABLE"/>
      <sheetName val="WZ MARK"/>
      <sheetName val="GEN NOTES"/>
      <sheetName val="LANE USE"/>
      <sheetName val="REPAIR 1"/>
      <sheetName val="REPAIR 2"/>
      <sheetName val="GENSUM 1"/>
      <sheetName val="GENSUM 2"/>
      <sheetName val="GA101"/>
      <sheetName val="GA201"/>
      <sheetName val="GR001"/>
      <sheetName val="TR001"/>
      <sheetName val="EROSION CONTROL"/>
      <sheetName val="TC001"/>
      <sheetName val="RPM UNI-4"/>
      <sheetName val="MB000"/>
      <sheetName val="BRIDGE SCHEDULE"/>
      <sheetName val="STRUCTURE SUM"/>
      <sheetName val="SM101"/>
      <sheetName val="SM102"/>
      <sheetName val="REPAIR A"/>
    </sheetNames>
    <sheetDataSet>
      <sheetData sheetId="0"/>
      <sheetData sheetId="1">
        <row r="7">
          <cell r="D7" t="str">
            <v>SHEET_GT001</v>
          </cell>
          <cell r="E7">
            <v>1</v>
          </cell>
          <cell r="I7" t="str">
            <v>TITLE</v>
          </cell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</row>
        <row r="8">
          <cell r="D8" t="str">
            <v>SHEET_UNI 004</v>
          </cell>
          <cell r="E8">
            <v>2</v>
          </cell>
          <cell r="I8" t="str">
            <v>SCHEMATICS PLANS</v>
          </cell>
          <cell r="J8" t="str">
            <v>UNI-4</v>
          </cell>
        </row>
        <row r="9">
          <cell r="D9" t="str">
            <v>SHEET_UNI 037</v>
          </cell>
          <cell r="E9">
            <v>3</v>
          </cell>
          <cell r="I9" t="str">
            <v>SCHEMATICS PLANS</v>
          </cell>
          <cell r="J9" t="str">
            <v>UNI-37</v>
          </cell>
        </row>
        <row r="10">
          <cell r="D10" t="str">
            <v>SHEET_GY101</v>
          </cell>
          <cell r="E10">
            <v>4</v>
          </cell>
          <cell r="I10" t="str">
            <v>TYPICAL SECTIONS</v>
          </cell>
        </row>
        <row r="11">
          <cell r="D11" t="str">
            <v>SHEET_MD001</v>
          </cell>
          <cell r="E11">
            <v>5</v>
          </cell>
          <cell r="I11" t="str">
            <v>TYPICAL DETAILS</v>
          </cell>
          <cell r="J11" t="str">
            <v>DRIVEWAYS, MAILBOXES, INTERSECTIONS</v>
          </cell>
        </row>
        <row r="12">
          <cell r="D12" t="str">
            <v>SHEET_MD002</v>
          </cell>
          <cell r="E12">
            <v>6</v>
          </cell>
          <cell r="I12" t="str">
            <v>TYPICAL DETAILS</v>
          </cell>
          <cell r="J12" t="str">
            <v>PAVEMENT REPAIRS</v>
          </cell>
        </row>
        <row r="13">
          <cell r="D13" t="str">
            <v>SHEET_MD003</v>
          </cell>
          <cell r="E13">
            <v>7</v>
          </cell>
          <cell r="I13" t="str">
            <v>TYPICAL DETAILS</v>
          </cell>
          <cell r="J13" t="str">
            <v>EMBANKMENT, AS PER PLAN</v>
          </cell>
        </row>
        <row r="14">
          <cell r="D14" t="str">
            <v>SHEET_MD004</v>
          </cell>
          <cell r="E14">
            <v>8</v>
          </cell>
          <cell r="I14" t="str">
            <v>TYPICAL DETAILS</v>
          </cell>
          <cell r="J14" t="str">
            <v>BRIDGE TERMINAL ASSEMBLY, TYPE 4, AS PER PLAN</v>
          </cell>
        </row>
        <row r="15">
          <cell r="D15" t="str">
            <v>SHEET_MD005</v>
          </cell>
          <cell r="E15">
            <v>9</v>
          </cell>
          <cell r="I15" t="str">
            <v>TYPICAL DETAILS</v>
          </cell>
          <cell r="J15" t="str">
            <v>AIR SPEED MARKINGS</v>
          </cell>
        </row>
        <row r="16">
          <cell r="D16" t="str">
            <v>SHEET_GN101</v>
          </cell>
          <cell r="E16">
            <v>10</v>
          </cell>
          <cell r="I16" t="str">
            <v>GENERAL NOTES</v>
          </cell>
        </row>
        <row r="17">
          <cell r="D17" t="str">
            <v>SHEET_GN102</v>
          </cell>
          <cell r="E17">
            <v>11</v>
          </cell>
          <cell r="I17" t="str">
            <v>GENERAL NOTES</v>
          </cell>
        </row>
        <row r="18">
          <cell r="D18" t="str">
            <v>SHEET_GN103</v>
          </cell>
          <cell r="E18">
            <v>12</v>
          </cell>
          <cell r="I18" t="str">
            <v>GENERAL NOTES</v>
          </cell>
        </row>
        <row r="19">
          <cell r="D19" t="str">
            <v>SHEET_GN104</v>
          </cell>
          <cell r="E19">
            <v>13</v>
          </cell>
          <cell r="I19" t="str">
            <v>GENERAL NOTES</v>
          </cell>
        </row>
        <row r="20">
          <cell r="D20" t="str">
            <v>SHEET_MT101</v>
          </cell>
          <cell r="E20">
            <v>14</v>
          </cell>
          <cell r="I20" t="str">
            <v>MAINTENANCE OF TRAFFIC</v>
          </cell>
        </row>
        <row r="21">
          <cell r="D21" t="str">
            <v>SHEET_MT102</v>
          </cell>
          <cell r="E21">
            <v>15</v>
          </cell>
          <cell r="I21" t="str">
            <v>MAINTENANCE OF TRAFFIC</v>
          </cell>
        </row>
        <row r="22">
          <cell r="D22" t="str">
            <v>SHEET_GG001</v>
          </cell>
          <cell r="E22">
            <v>16</v>
          </cell>
          <cell r="I22" t="str">
            <v>GENERAL SUMMARY</v>
          </cell>
        </row>
        <row r="23">
          <cell r="D23" t="str">
            <v>SHEET_GG002</v>
          </cell>
          <cell r="E23">
            <v>17</v>
          </cell>
          <cell r="I23" t="str">
            <v>GENERAL SUMMARY</v>
          </cell>
        </row>
        <row r="24">
          <cell r="D24" t="str">
            <v>SHEET_GS101</v>
          </cell>
          <cell r="E24">
            <v>18</v>
          </cell>
          <cell r="I24" t="str">
            <v>PAVEMENT SUBSUMMARY</v>
          </cell>
          <cell r="J24" t="str">
            <v>UNI-4</v>
          </cell>
        </row>
        <row r="25">
          <cell r="D25" t="str">
            <v>SHEET_GS201</v>
          </cell>
          <cell r="E25">
            <v>19</v>
          </cell>
          <cell r="I25" t="str">
            <v>PAVEMENT SUBSUMMARY</v>
          </cell>
          <cell r="J25" t="str">
            <v>UNI-37</v>
          </cell>
        </row>
        <row r="26">
          <cell r="D26" t="str">
            <v>SHEET_GP201</v>
          </cell>
          <cell r="E26">
            <v>20</v>
          </cell>
          <cell r="I26" t="str">
            <v>UNI-37 PLAN</v>
          </cell>
          <cell r="J26" t="str">
            <v>STA. 279+84 TO STA. 286+00</v>
          </cell>
        </row>
        <row r="27">
          <cell r="D27" t="str">
            <v>SHEET_GP202</v>
          </cell>
          <cell r="E27">
            <v>21</v>
          </cell>
          <cell r="I27" t="str">
            <v>UNI-37 PLAN</v>
          </cell>
          <cell r="J27" t="str">
            <v>STA. 286+00 TO STA. 294+00</v>
          </cell>
        </row>
        <row r="28">
          <cell r="D28" t="str">
            <v>SHEET_GP203</v>
          </cell>
          <cell r="E28">
            <v>22</v>
          </cell>
          <cell r="I28" t="str">
            <v>UNI-37 PLAN</v>
          </cell>
          <cell r="J28" t="str">
            <v>STA. 294+00 TO STA. 302+00</v>
          </cell>
        </row>
        <row r="29">
          <cell r="D29" t="str">
            <v>SHEET_GP204</v>
          </cell>
          <cell r="E29">
            <v>23</v>
          </cell>
          <cell r="I29" t="str">
            <v>UNI-37 PLAN</v>
          </cell>
          <cell r="J29" t="str">
            <v>STA. 302+00 TO STA. 308+46</v>
          </cell>
        </row>
        <row r="30">
          <cell r="D30" t="str">
            <v>SHEET_GR000</v>
          </cell>
          <cell r="E30">
            <v>24</v>
          </cell>
          <cell r="I30" t="str">
            <v>GUARDRAIL SUBSUMMARY</v>
          </cell>
        </row>
        <row r="31">
          <cell r="D31" t="str">
            <v>SHEET_GR101</v>
          </cell>
          <cell r="E31">
            <v>25</v>
          </cell>
          <cell r="I31" t="str">
            <v>GUARDRAIL PLAN</v>
          </cell>
          <cell r="J31" t="str">
            <v>UNI-4</v>
          </cell>
        </row>
        <row r="32">
          <cell r="D32" t="str">
            <v>SHEET_GR102</v>
          </cell>
          <cell r="E32">
            <v>26</v>
          </cell>
          <cell r="I32" t="str">
            <v>GUARDRAIL PLAN</v>
          </cell>
          <cell r="J32" t="str">
            <v>UNI-4</v>
          </cell>
        </row>
        <row r="33">
          <cell r="D33" t="str">
            <v>SHEET_GR103</v>
          </cell>
          <cell r="E33">
            <v>27</v>
          </cell>
          <cell r="I33" t="str">
            <v>GUARDRAIL PLAN</v>
          </cell>
          <cell r="J33" t="str">
            <v>UNI-4</v>
          </cell>
        </row>
        <row r="34">
          <cell r="D34" t="str">
            <v>SHEET_TR000</v>
          </cell>
          <cell r="E34">
            <v>28</v>
          </cell>
          <cell r="I34" t="str">
            <v>TREE REMOVAL PLAN</v>
          </cell>
        </row>
        <row r="35">
          <cell r="D35" t="str">
            <v>SHEET_TS001</v>
          </cell>
          <cell r="E35">
            <v>29</v>
          </cell>
          <cell r="I35" t="str">
            <v>TRAFFIC CONTROL SUBSUMMARY</v>
          </cell>
          <cell r="J35" t="str">
            <v>PAVEMENT MARKING</v>
          </cell>
        </row>
        <row r="36">
          <cell r="D36" t="str">
            <v>SHEET_TS002</v>
          </cell>
          <cell r="E36">
            <v>30</v>
          </cell>
          <cell r="I36" t="str">
            <v>TRAFFIC CONTROL SUBSUMMARY</v>
          </cell>
          <cell r="J36" t="str">
            <v>RAISED PAVEMENT MARKERS</v>
          </cell>
        </row>
        <row r="37">
          <cell r="D37" t="str">
            <v>SHEET_MB000</v>
          </cell>
          <cell r="E37">
            <v>31</v>
          </cell>
          <cell r="I37" t="str">
            <v>MONUMENT ASSEMBLY PLAN</v>
          </cell>
        </row>
        <row r="38">
          <cell r="D38" t="str">
            <v>SHEET_MB001</v>
          </cell>
          <cell r="E38">
            <v>32</v>
          </cell>
          <cell r="I38" t="str">
            <v>MONUMENT ASSEMBLY, AS PER PLAN DETAIL</v>
          </cell>
        </row>
        <row r="39">
          <cell r="D39" t="str">
            <v>SHEET_MB002</v>
          </cell>
          <cell r="E39">
            <v>33</v>
          </cell>
          <cell r="I39" t="str">
            <v>MONUMENT ASSEMBLY, AS PER PLAN DETAIL</v>
          </cell>
        </row>
        <row r="40">
          <cell r="D40" t="str">
            <v>SHEET_MB003</v>
          </cell>
          <cell r="E40">
            <v>34</v>
          </cell>
          <cell r="I40" t="str">
            <v>MONUMENT ASSEMBLY, AS PER PLAN DETAIL</v>
          </cell>
        </row>
        <row r="41">
          <cell r="D41" t="str">
            <v>SHEET_MB004</v>
          </cell>
          <cell r="E41">
            <v>35</v>
          </cell>
          <cell r="I41" t="str">
            <v>MONUMENT ASSEMBLY, AS PER PLAN DETAIL</v>
          </cell>
        </row>
        <row r="42">
          <cell r="D42" t="str">
            <v>SHEET_SM101</v>
          </cell>
          <cell r="E42">
            <v>36</v>
          </cell>
          <cell r="I42" t="str">
            <v>STRUCTURE SUBSUMMARY AND DETAILS</v>
          </cell>
          <cell r="J42" t="str">
            <v>BRIDGE NO. UNI-4-2059</v>
          </cell>
        </row>
        <row r="43">
          <cell r="D43" t="str">
            <v>SHEET_SM102</v>
          </cell>
          <cell r="E43">
            <v>37</v>
          </cell>
          <cell r="I43" t="str">
            <v>STRUCTURE SUBSUMMARY AND DETAILS</v>
          </cell>
          <cell r="J43" t="str">
            <v>BRIDGE NO. UNI-4-2400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SET"/>
      <sheetName val="SHEETS"/>
      <sheetName val="SHTNUM LINKS"/>
      <sheetName val="TITLE"/>
      <sheetName val="GA101"/>
      <sheetName val="GP101(A)"/>
      <sheetName val="GP101(B)"/>
      <sheetName val="GP101(C)"/>
      <sheetName val="GP101(D)"/>
      <sheetName val="GP101(E)"/>
      <sheetName val="TS101"/>
      <sheetName val="RPM101"/>
      <sheetName val="Bridge_Rehab_Schedule"/>
    </sheetNames>
    <sheetDataSet>
      <sheetData sheetId="0"/>
      <sheetData sheetId="1">
        <row r="7">
          <cell r="D7" t="str">
            <v>SHEET_GT001</v>
          </cell>
          <cell r="E7">
            <v>1</v>
          </cell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</row>
        <row r="8">
          <cell r="D8" t="str">
            <v>SHEET_GB101</v>
          </cell>
          <cell r="E8">
            <v>2</v>
          </cell>
          <cell r="I8" t="str">
            <v>SCHEMATIC PLAN</v>
          </cell>
        </row>
        <row r="9">
          <cell r="D9" t="str">
            <v>SHEET_GB102</v>
          </cell>
          <cell r="E9">
            <v>3</v>
          </cell>
          <cell r="I9" t="str">
            <v>SCHEMATIC PLAN</v>
          </cell>
          <cell r="J9" t="str">
            <v>DEL-23 AT HOME RD.</v>
          </cell>
        </row>
        <row r="10">
          <cell r="D10" t="str">
            <v>SHEET_GB103</v>
          </cell>
          <cell r="E10">
            <v>4</v>
          </cell>
          <cell r="I10" t="str">
            <v>SCHEMATIC PLAN</v>
          </cell>
          <cell r="J10" t="str">
            <v>DEL-23 AT HYATTS/SHANAHAN RD.</v>
          </cell>
        </row>
        <row r="11">
          <cell r="D11" t="str">
            <v>SHEET_GY001</v>
          </cell>
          <cell r="E11">
            <v>5</v>
          </cell>
          <cell r="I11" t="str">
            <v>TYPICAL SECTIONS</v>
          </cell>
        </row>
        <row r="12">
          <cell r="D12" t="str">
            <v>SHEET_GY002</v>
          </cell>
          <cell r="E12">
            <v>6</v>
          </cell>
          <cell r="I12" t="str">
            <v>TYPICAL SECTIONS</v>
          </cell>
        </row>
        <row r="13">
          <cell r="D13" t="str">
            <v>SHEET_GY003</v>
          </cell>
          <cell r="E13">
            <v>7</v>
          </cell>
          <cell r="I13" t="str">
            <v>TYPICAL SECTIONS</v>
          </cell>
        </row>
        <row r="14">
          <cell r="D14" t="str">
            <v>SHEET_GY004</v>
          </cell>
          <cell r="E14">
            <v>8</v>
          </cell>
          <cell r="I14" t="str">
            <v>TYPICAL SECTIONS</v>
          </cell>
        </row>
        <row r="15">
          <cell r="D15" t="str">
            <v>SHEET_GA001</v>
          </cell>
          <cell r="E15">
            <v>9</v>
          </cell>
          <cell r="I15" t="str">
            <v>TYPICAL DETAILS</v>
          </cell>
          <cell r="J15" t="str">
            <v>PAVEMENT</v>
          </cell>
        </row>
        <row r="16">
          <cell r="D16" t="str">
            <v>SHEET_DD001</v>
          </cell>
          <cell r="E16">
            <v>10</v>
          </cell>
          <cell r="I16" t="str">
            <v>TYPICAL DETAILS</v>
          </cell>
          <cell r="J16" t="str">
            <v>DRAINAGE</v>
          </cell>
        </row>
        <row r="17">
          <cell r="D17" t="str">
            <v>SHEET_TD001</v>
          </cell>
          <cell r="E17">
            <v>11</v>
          </cell>
          <cell r="I17" t="str">
            <v>TYPICAL DETAILS</v>
          </cell>
          <cell r="J17" t="str">
            <v>TRAFFIC</v>
          </cell>
        </row>
        <row r="18">
          <cell r="D18" t="str">
            <v>SHEET_GN101</v>
          </cell>
          <cell r="E18">
            <v>12</v>
          </cell>
          <cell r="I18" t="str">
            <v>GENERAL NOTES</v>
          </cell>
        </row>
        <row r="19">
          <cell r="D19" t="str">
            <v>SHEET_GN102</v>
          </cell>
          <cell r="E19">
            <v>13</v>
          </cell>
          <cell r="I19" t="str">
            <v>GENERAL NOTES</v>
          </cell>
        </row>
        <row r="20">
          <cell r="D20" t="str">
            <v>SHEET_GN103</v>
          </cell>
          <cell r="E20">
            <v>14</v>
          </cell>
          <cell r="I20" t="str">
            <v>GENERAL NOTES</v>
          </cell>
        </row>
        <row r="21">
          <cell r="D21" t="str">
            <v>SHEET_GN104</v>
          </cell>
          <cell r="E21">
            <v>15</v>
          </cell>
          <cell r="I21" t="str">
            <v>GENERAL NOTES</v>
          </cell>
        </row>
        <row r="22">
          <cell r="D22" t="str">
            <v>SHEET_GN105</v>
          </cell>
          <cell r="E22">
            <v>16</v>
          </cell>
          <cell r="I22" t="str">
            <v>GENERAL NOTES</v>
          </cell>
        </row>
        <row r="23">
          <cell r="D23" t="str">
            <v>SHEET_GN106</v>
          </cell>
          <cell r="E23">
            <v>17</v>
          </cell>
          <cell r="I23" t="str">
            <v>GENERAL NOTES</v>
          </cell>
        </row>
        <row r="24">
          <cell r="D24" t="str">
            <v>SHEET_UN101</v>
          </cell>
          <cell r="E24">
            <v>18</v>
          </cell>
          <cell r="I24" t="str">
            <v>UTILITY CONTACT INFO</v>
          </cell>
        </row>
        <row r="25">
          <cell r="D25" t="str">
            <v>SHEET_MT101</v>
          </cell>
          <cell r="E25">
            <v>19</v>
          </cell>
          <cell r="I25" t="str">
            <v>MAINTENANCE OF TRAFFIC NOTES</v>
          </cell>
        </row>
        <row r="26">
          <cell r="D26" t="str">
            <v>SHEET_MT102</v>
          </cell>
          <cell r="E26">
            <v>20</v>
          </cell>
          <cell r="I26" t="str">
            <v>MAINTENANCE OF TRAFFIC NOTES</v>
          </cell>
        </row>
        <row r="27">
          <cell r="D27" t="str">
            <v>SHEET_MT103</v>
          </cell>
          <cell r="E27">
            <v>21</v>
          </cell>
          <cell r="I27" t="str">
            <v>MAINTENANCE OF TRAFFIC NOTES</v>
          </cell>
        </row>
        <row r="28">
          <cell r="D28" t="str">
            <v>SHEET_MT104</v>
          </cell>
          <cell r="E28">
            <v>22</v>
          </cell>
          <cell r="I28" t="str">
            <v>MAINTENANCE OF TRAFFIC NOTES</v>
          </cell>
        </row>
        <row r="29">
          <cell r="D29" t="str">
            <v>SHEET_PIS1</v>
          </cell>
          <cell r="E29">
            <v>23</v>
          </cell>
          <cell r="I29" t="str">
            <v>MAINTENANCE OF TRAFFIC</v>
          </cell>
          <cell r="J29" t="str">
            <v>CONSTRUCTION ACCESS POINTS</v>
          </cell>
        </row>
        <row r="30">
          <cell r="D30" t="str">
            <v>SHEET_MP101</v>
          </cell>
          <cell r="E30">
            <v>24</v>
          </cell>
          <cell r="I30" t="str">
            <v>MAINTENANCE OF TRAFFIC PLAN</v>
          </cell>
          <cell r="J30" t="str">
            <v>US-23 AT HOME RD.</v>
          </cell>
        </row>
        <row r="31">
          <cell r="D31" t="str">
            <v>SHEET_MP102</v>
          </cell>
          <cell r="E31">
            <v>25</v>
          </cell>
          <cell r="I31" t="str">
            <v>MAINTENANCE OF TRAFFIC PLAN</v>
          </cell>
          <cell r="J31" t="str">
            <v>US-23 AT HOME RD.</v>
          </cell>
        </row>
        <row r="32">
          <cell r="D32" t="str">
            <v>SHEET_MP103</v>
          </cell>
          <cell r="E32">
            <v>26</v>
          </cell>
          <cell r="I32" t="str">
            <v>MAINTENANCE OF TRAFFIC PLAN</v>
          </cell>
          <cell r="J32" t="str">
            <v>US-23 AT HOME RD.</v>
          </cell>
        </row>
        <row r="33">
          <cell r="D33" t="str">
            <v>SHEET_MP104</v>
          </cell>
          <cell r="E33">
            <v>27</v>
          </cell>
          <cell r="I33" t="str">
            <v>MAINTENANCE OF TRAFFIC PLAN</v>
          </cell>
          <cell r="J33" t="str">
            <v>US-23 AT HOME RD.</v>
          </cell>
        </row>
        <row r="34">
          <cell r="D34" t="str">
            <v>SHEET_MP201</v>
          </cell>
          <cell r="E34">
            <v>28</v>
          </cell>
          <cell r="I34" t="str">
            <v>MAINTENANCE OF TRAFFIC PLAN</v>
          </cell>
          <cell r="J34" t="str">
            <v>US-23 AT HYATTS/SHANAHAN RD.</v>
          </cell>
        </row>
        <row r="35">
          <cell r="D35" t="str">
            <v>SHEET_MP202</v>
          </cell>
          <cell r="E35">
            <v>29</v>
          </cell>
          <cell r="I35" t="str">
            <v>MAINTENANCE OF TRAFFIC PLAN</v>
          </cell>
          <cell r="J35" t="str">
            <v>US-23 AT HYATTS/SHANAHAN RD.</v>
          </cell>
        </row>
        <row r="36">
          <cell r="D36" t="str">
            <v>SHEET_MP203</v>
          </cell>
          <cell r="E36">
            <v>30</v>
          </cell>
          <cell r="I36" t="str">
            <v>MAINTENANCE OF TRAFFIC PLAN</v>
          </cell>
          <cell r="J36" t="str">
            <v>US-23 AT HYATTS/SHANAHAN RD.</v>
          </cell>
        </row>
        <row r="37">
          <cell r="D37" t="str">
            <v>SHEET_MP204</v>
          </cell>
          <cell r="E37">
            <v>31</v>
          </cell>
          <cell r="I37" t="str">
            <v>MAINTENANCE OF TRAFFIC PLAN</v>
          </cell>
          <cell r="J37" t="str">
            <v>US-23 AT HYATTS/SHANAHAN RD.</v>
          </cell>
        </row>
        <row r="38">
          <cell r="D38" t="str">
            <v>SHEET_MD001</v>
          </cell>
          <cell r="E38">
            <v>32</v>
          </cell>
          <cell r="I38" t="str">
            <v>DETOUR PLAN</v>
          </cell>
          <cell r="J38" t="str">
            <v>US-23 AT HOME RD.</v>
          </cell>
        </row>
        <row r="39">
          <cell r="D39" t="str">
            <v>SHEET_MD002</v>
          </cell>
          <cell r="E39">
            <v>33</v>
          </cell>
          <cell r="I39" t="str">
            <v>DETOUR PLAN</v>
          </cell>
          <cell r="J39" t="str">
            <v>US-23 AT HYATTS/SHANAHAN RD.</v>
          </cell>
        </row>
        <row r="40">
          <cell r="D40" t="str">
            <v>SHEET_GG101</v>
          </cell>
          <cell r="E40">
            <v>34</v>
          </cell>
          <cell r="I40" t="str">
            <v>GENERAL SUMMARY</v>
          </cell>
        </row>
        <row r="41">
          <cell r="D41" t="str">
            <v>SHEET_GG102</v>
          </cell>
          <cell r="E41">
            <v>35</v>
          </cell>
          <cell r="I41" t="str">
            <v>GENERAL SUMMARY</v>
          </cell>
        </row>
        <row r="42">
          <cell r="D42" t="str">
            <v>SHEET_GG103</v>
          </cell>
          <cell r="E42">
            <v>36</v>
          </cell>
          <cell r="I42" t="str">
            <v>GENERAL SUMMARY</v>
          </cell>
        </row>
        <row r="43">
          <cell r="D43" t="str">
            <v>SHEET_GA101</v>
          </cell>
          <cell r="E43">
            <v>37</v>
          </cell>
          <cell r="I43" t="str">
            <v>PLAN SUBSUMMARY</v>
          </cell>
        </row>
        <row r="44">
          <cell r="D44" t="str">
            <v>SHEET_GP101</v>
          </cell>
          <cell r="E44">
            <v>38</v>
          </cell>
          <cell r="K44" t="str">
            <v>X</v>
          </cell>
          <cell r="L44" t="str">
            <v>X</v>
          </cell>
        </row>
        <row r="45">
          <cell r="D45" t="str">
            <v>SHEET_GP102</v>
          </cell>
          <cell r="E45">
            <v>39</v>
          </cell>
        </row>
        <row r="46">
          <cell r="D46" t="str">
            <v>SHEET_GP103</v>
          </cell>
          <cell r="E46">
            <v>40</v>
          </cell>
        </row>
        <row r="47">
          <cell r="D47" t="str">
            <v>SHEET_GP104</v>
          </cell>
          <cell r="E47">
            <v>41</v>
          </cell>
        </row>
        <row r="48">
          <cell r="D48" t="str">
            <v>SHEET_GP105</v>
          </cell>
          <cell r="E48">
            <v>42</v>
          </cell>
        </row>
        <row r="49">
          <cell r="D49" t="str">
            <v>SHEET_GP106</v>
          </cell>
          <cell r="E49">
            <v>43</v>
          </cell>
        </row>
        <row r="50">
          <cell r="D50" t="str">
            <v>SHEET_GP107</v>
          </cell>
          <cell r="E50">
            <v>44</v>
          </cell>
        </row>
        <row r="51">
          <cell r="D51" t="str">
            <v>SHEET_GP108</v>
          </cell>
          <cell r="E51">
            <v>45</v>
          </cell>
        </row>
        <row r="52">
          <cell r="D52" t="str">
            <v>SHEET_GP109</v>
          </cell>
          <cell r="E52">
            <v>46</v>
          </cell>
        </row>
        <row r="53">
          <cell r="D53" t="str">
            <v>SHEET_GP110</v>
          </cell>
          <cell r="E53">
            <v>47</v>
          </cell>
        </row>
        <row r="54">
          <cell r="D54" t="str">
            <v>SHEET_GP111</v>
          </cell>
          <cell r="E54">
            <v>48</v>
          </cell>
        </row>
        <row r="55">
          <cell r="D55" t="str">
            <v>SHEET_GP112</v>
          </cell>
          <cell r="E55">
            <v>49</v>
          </cell>
        </row>
        <row r="56">
          <cell r="D56" t="str">
            <v>SHEET_GP113</v>
          </cell>
          <cell r="E56">
            <v>50</v>
          </cell>
        </row>
        <row r="57">
          <cell r="D57" t="str">
            <v>SHEET_GP114</v>
          </cell>
          <cell r="E57">
            <v>51</v>
          </cell>
        </row>
        <row r="58">
          <cell r="D58" t="str">
            <v>SHEET_GP115</v>
          </cell>
          <cell r="E58">
            <v>52</v>
          </cell>
        </row>
        <row r="59">
          <cell r="D59" t="str">
            <v>SHEET_GP116</v>
          </cell>
          <cell r="E59">
            <v>53</v>
          </cell>
        </row>
        <row r="60">
          <cell r="D60" t="str">
            <v>SHEET_GP117</v>
          </cell>
          <cell r="E60">
            <v>54</v>
          </cell>
        </row>
        <row r="61">
          <cell r="D61" t="str">
            <v>SHEET_GP118</v>
          </cell>
          <cell r="E61">
            <v>55</v>
          </cell>
        </row>
        <row r="62">
          <cell r="D62" t="str">
            <v>SHEET_GP119</v>
          </cell>
          <cell r="E62">
            <v>56</v>
          </cell>
        </row>
        <row r="63">
          <cell r="D63" t="str">
            <v>SHEET_GP120</v>
          </cell>
          <cell r="E63">
            <v>57</v>
          </cell>
        </row>
        <row r="64">
          <cell r="D64" t="str">
            <v>SHEET_GP121</v>
          </cell>
          <cell r="E64">
            <v>58</v>
          </cell>
        </row>
        <row r="65">
          <cell r="D65" t="str">
            <v>SHEET_GP122</v>
          </cell>
          <cell r="E65">
            <v>59</v>
          </cell>
        </row>
        <row r="66">
          <cell r="D66" t="str">
            <v>SHEET_GP123</v>
          </cell>
          <cell r="E66">
            <v>60</v>
          </cell>
        </row>
        <row r="67">
          <cell r="D67" t="str">
            <v>SHEET_GP124</v>
          </cell>
          <cell r="E67">
            <v>61</v>
          </cell>
        </row>
        <row r="68">
          <cell r="D68" t="str">
            <v>SHEET_GP125</v>
          </cell>
          <cell r="E68">
            <v>62</v>
          </cell>
        </row>
        <row r="69">
          <cell r="D69" t="str">
            <v>SHEET_GP126</v>
          </cell>
          <cell r="E69">
            <v>63</v>
          </cell>
        </row>
        <row r="70">
          <cell r="D70" t="str">
            <v>SHEET_GP127</v>
          </cell>
          <cell r="E70">
            <v>64</v>
          </cell>
        </row>
        <row r="71">
          <cell r="D71" t="str">
            <v>SHEET_GP128</v>
          </cell>
          <cell r="E71">
            <v>65</v>
          </cell>
        </row>
        <row r="72">
          <cell r="D72" t="str">
            <v>SHEET_GP129</v>
          </cell>
          <cell r="E72">
            <v>66</v>
          </cell>
        </row>
        <row r="73">
          <cell r="D73" t="str">
            <v>SHEET_GP130</v>
          </cell>
          <cell r="E73">
            <v>67</v>
          </cell>
        </row>
        <row r="74">
          <cell r="D74" t="str">
            <v>SHEET_GP131</v>
          </cell>
          <cell r="E74">
            <v>68</v>
          </cell>
        </row>
        <row r="75">
          <cell r="D75" t="str">
            <v>SHEET_GP132</v>
          </cell>
          <cell r="E75">
            <v>69</v>
          </cell>
        </row>
        <row r="76">
          <cell r="D76" t="str">
            <v>SHEET_GP133</v>
          </cell>
          <cell r="E76">
            <v>70</v>
          </cell>
        </row>
        <row r="77">
          <cell r="D77" t="str">
            <v>SHEET_GP134</v>
          </cell>
          <cell r="E77">
            <v>71</v>
          </cell>
        </row>
        <row r="78">
          <cell r="D78" t="str">
            <v>SHEET_GP135</v>
          </cell>
          <cell r="E78">
            <v>72</v>
          </cell>
        </row>
        <row r="79">
          <cell r="D79" t="str">
            <v>SHEET_GP136</v>
          </cell>
          <cell r="E79">
            <v>73</v>
          </cell>
        </row>
        <row r="80">
          <cell r="D80" t="str">
            <v>SHEET_GP137</v>
          </cell>
          <cell r="E80">
            <v>74</v>
          </cell>
        </row>
        <row r="81">
          <cell r="D81" t="str">
            <v>SHEET_GP138a</v>
          </cell>
          <cell r="E81">
            <v>75</v>
          </cell>
        </row>
        <row r="82">
          <cell r="D82" t="str">
            <v>SHEET_GP138b</v>
          </cell>
          <cell r="E82">
            <v>76</v>
          </cell>
        </row>
        <row r="83">
          <cell r="D83" t="str">
            <v>SHEET_GP139</v>
          </cell>
          <cell r="E83">
            <v>77</v>
          </cell>
        </row>
        <row r="84">
          <cell r="D84" t="str">
            <v>SHEET_GP140</v>
          </cell>
          <cell r="E84">
            <v>78</v>
          </cell>
        </row>
        <row r="85">
          <cell r="D85" t="str">
            <v>SHEET_GP141</v>
          </cell>
          <cell r="E85">
            <v>79</v>
          </cell>
        </row>
        <row r="86">
          <cell r="D86" t="str">
            <v>SHEET_GP142</v>
          </cell>
          <cell r="E86">
            <v>80</v>
          </cell>
        </row>
        <row r="87">
          <cell r="D87" t="str">
            <v>SHEET_GP143</v>
          </cell>
          <cell r="E87">
            <v>81</v>
          </cell>
        </row>
        <row r="88">
          <cell r="D88" t="str">
            <v>SHEET_GP144</v>
          </cell>
          <cell r="E88">
            <v>82</v>
          </cell>
        </row>
        <row r="89">
          <cell r="D89" t="str">
            <v>SHEET_GP145</v>
          </cell>
          <cell r="E89">
            <v>83</v>
          </cell>
        </row>
        <row r="90">
          <cell r="D90" t="str">
            <v>SHEET_GP146a</v>
          </cell>
          <cell r="E90">
            <v>84</v>
          </cell>
        </row>
        <row r="91">
          <cell r="D91" t="str">
            <v>SHEET_GP146b</v>
          </cell>
          <cell r="E91">
            <v>85</v>
          </cell>
        </row>
        <row r="92">
          <cell r="D92" t="str">
            <v>SHEET_GP146c</v>
          </cell>
          <cell r="E92">
            <v>86</v>
          </cell>
        </row>
        <row r="93">
          <cell r="D93" t="str">
            <v>SHEET_GP147b</v>
          </cell>
          <cell r="E93">
            <v>87</v>
          </cell>
        </row>
        <row r="94">
          <cell r="D94" t="str">
            <v>SHEET_GP147c</v>
          </cell>
          <cell r="E94">
            <v>88</v>
          </cell>
        </row>
        <row r="95">
          <cell r="D95" t="str">
            <v>SHEET_GP148</v>
          </cell>
          <cell r="E95">
            <v>89</v>
          </cell>
        </row>
        <row r="96">
          <cell r="D96" t="str">
            <v>SHEET_GP149</v>
          </cell>
          <cell r="E96">
            <v>90</v>
          </cell>
        </row>
        <row r="97">
          <cell r="D97" t="str">
            <v>SHEET_GP150</v>
          </cell>
          <cell r="E97">
            <v>91</v>
          </cell>
        </row>
        <row r="98">
          <cell r="D98" t="str">
            <v>SHEET_TS101</v>
          </cell>
          <cell r="E98">
            <v>92</v>
          </cell>
          <cell r="I98" t="str">
            <v>TRAFFIC CONTROL</v>
          </cell>
          <cell r="J98" t="str">
            <v>SUBSUMMARY</v>
          </cell>
        </row>
        <row r="99">
          <cell r="D99" t="str">
            <v>SHEET_SI001</v>
          </cell>
          <cell r="E99">
            <v>93</v>
          </cell>
          <cell r="I99" t="str">
            <v>TRAFFIC CONTROL</v>
          </cell>
          <cell r="J99" t="str">
            <v>CONCRETE TRAFFIC ISLANDS</v>
          </cell>
        </row>
        <row r="100">
          <cell r="D100" t="str">
            <v>Sheet_RPM001</v>
          </cell>
          <cell r="E100">
            <v>94</v>
          </cell>
          <cell r="I100" t="str">
            <v>RAISED PAVEMENT MARKER PLAN</v>
          </cell>
          <cell r="J100" t="str">
            <v>STA. 325+77.60 TO STA. 327+50</v>
          </cell>
        </row>
        <row r="101">
          <cell r="D101" t="str">
            <v>Sheet_RPM002</v>
          </cell>
          <cell r="E101">
            <v>95</v>
          </cell>
          <cell r="I101" t="str">
            <v>RAISED PAVEMENT MARKER PLAN</v>
          </cell>
          <cell r="J101" t="str">
            <v>STA. 327+50 TO STA. 343+50</v>
          </cell>
        </row>
        <row r="102">
          <cell r="D102" t="str">
            <v>Sheet_RPM003</v>
          </cell>
          <cell r="E102">
            <v>96</v>
          </cell>
          <cell r="I102" t="str">
            <v>RAISED PAVEMENT MARKER PLAN</v>
          </cell>
          <cell r="J102" t="str">
            <v>STA. 343+50 TO STA. 350+76.25</v>
          </cell>
        </row>
        <row r="103">
          <cell r="D103" t="str">
            <v>Sheet_CP201</v>
          </cell>
          <cell r="E103">
            <v>97</v>
          </cell>
          <cell r="I103" t="str">
            <v>TRAFFIC SIGNAL PLAN</v>
          </cell>
          <cell r="J103" t="str">
            <v>US-23 AT GREEN MEADOWS DR.</v>
          </cell>
        </row>
        <row r="104">
          <cell r="D104" t="str">
            <v>Sheet_CP101</v>
          </cell>
          <cell r="E104">
            <v>98</v>
          </cell>
          <cell r="I104" t="str">
            <v>TRAFFIC SIGNAL PLAN</v>
          </cell>
          <cell r="J104" t="str">
            <v>US-23 AT MEADOW PARK AVE.</v>
          </cell>
        </row>
        <row r="105">
          <cell r="D105" t="str">
            <v>Sheet_CD201</v>
          </cell>
          <cell r="E105">
            <v>99</v>
          </cell>
          <cell r="I105" t="str">
            <v>TRAFFIC SIGNAL DETAILS</v>
          </cell>
          <cell r="J105" t="str">
            <v>US-23 AT GREEN MEADOWS DR.</v>
          </cell>
        </row>
        <row r="106">
          <cell r="D106" t="str">
            <v>Sheet_CD101</v>
          </cell>
          <cell r="E106">
            <v>100</v>
          </cell>
          <cell r="I106" t="str">
            <v>TRAFFIC SIGNAL DETAILS</v>
          </cell>
          <cell r="J106" t="str">
            <v>US-23 AT MEADOW PARK AVE.</v>
          </cell>
        </row>
        <row r="107">
          <cell r="D107" t="str">
            <v>Sheet_CF001</v>
          </cell>
          <cell r="E107">
            <v>101</v>
          </cell>
          <cell r="I107" t="str">
            <v>SIGNALIZED INTERSECTION</v>
          </cell>
          <cell r="J107" t="str">
            <v>DETAILS</v>
          </cell>
        </row>
        <row r="108">
          <cell r="D108" t="str">
            <v>Sheet_CF002</v>
          </cell>
          <cell r="E108">
            <v>102</v>
          </cell>
          <cell r="I108" t="str">
            <v>SIGNALIZED INTERSECTION</v>
          </cell>
          <cell r="J108" t="str">
            <v>DETAILS</v>
          </cell>
        </row>
        <row r="109">
          <cell r="D109" t="str">
            <v>Sheet_CF003</v>
          </cell>
          <cell r="E109">
            <v>103</v>
          </cell>
          <cell r="I109" t="str">
            <v>SIGNALIZED INTERSECTION</v>
          </cell>
          <cell r="J109" t="str">
            <v>DETAILS</v>
          </cell>
        </row>
        <row r="110">
          <cell r="D110" t="str">
            <v>SHEET_GE101</v>
          </cell>
          <cell r="E110">
            <v>104</v>
          </cell>
          <cell r="I110" t="str">
            <v>PAVEMENT ELEVATIONS</v>
          </cell>
          <cell r="J110" t="str">
            <v>DEL-23 AT HOME RD.</v>
          </cell>
        </row>
        <row r="111">
          <cell r="D111" t="str">
            <v>SHEET_GE102</v>
          </cell>
          <cell r="E111">
            <v>105</v>
          </cell>
          <cell r="I111" t="str">
            <v>PAVEMENT ELEVATIONS</v>
          </cell>
          <cell r="J111" t="str">
            <v>DEL-23 AT HYATTS AND SHANNAHAN RD.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Treatment Requirements"/>
      <sheetName val="WQF"/>
      <sheetName val="WQV"/>
      <sheetName val="Manufactured Systems"/>
      <sheetName val="Veg. Filter Strip"/>
      <sheetName val="VBF"/>
      <sheetName val="Extended Detention"/>
      <sheetName val="Bioretention"/>
      <sheetName val="Infiltration Trench"/>
      <sheetName val="Infiltration Basin"/>
      <sheetName val="Fig. 1115-3 Intensity"/>
      <sheetName val="Cell Vali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I3" t="str">
            <v>RT</v>
          </cell>
        </row>
        <row r="4">
          <cell r="I4" t="str">
            <v>LT</v>
          </cell>
        </row>
        <row r="5">
          <cell r="I5" t="str">
            <v>C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/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C5BFC-D2E1-44F9-B88E-AA80E6A388A1}">
  <dimension ref="A1:AD27"/>
  <sheetViews>
    <sheetView workbookViewId="0"/>
  </sheetViews>
  <sheetFormatPr defaultRowHeight="15" x14ac:dyDescent="0.25"/>
  <cols>
    <col min="1" max="1" width="90.5703125" bestFit="1" customWidth="1"/>
    <col min="2" max="2" width="13.5703125" bestFit="1" customWidth="1"/>
    <col min="3" max="3" width="40.5703125" bestFit="1" customWidth="1"/>
    <col min="4" max="4" width="9.7109375" customWidth="1"/>
    <col min="5" max="5" width="7" style="597" bestFit="1" customWidth="1"/>
    <col min="6" max="6" width="39.7109375" customWidth="1"/>
    <col min="7" max="7" width="28.42578125" customWidth="1"/>
    <col min="8" max="8" width="10.5703125" bestFit="1" customWidth="1"/>
    <col min="9" max="9" width="14.140625" style="597" bestFit="1" customWidth="1"/>
    <col min="10" max="10" width="11.140625" style="597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784" bestFit="1" customWidth="1"/>
    <col min="17" max="21" width="7.85546875" bestFit="1" customWidth="1"/>
    <col min="22" max="22" width="17.5703125" bestFit="1" customWidth="1"/>
    <col min="23" max="23" width="17.5703125" customWidth="1"/>
    <col min="24" max="24" width="6.7109375" customWidth="1"/>
    <col min="25" max="25" width="6.140625" customWidth="1"/>
    <col min="26" max="26" width="8" customWidth="1"/>
    <col min="27" max="27" width="7.85546875" customWidth="1"/>
    <col min="28" max="28" width="6.85546875" customWidth="1"/>
    <col min="29" max="29" width="4.7109375" customWidth="1"/>
    <col min="30" max="30" width="33.140625" bestFit="1" customWidth="1"/>
  </cols>
  <sheetData>
    <row r="1" spans="1:30" s="781" customFormat="1" ht="42" customHeight="1" x14ac:dyDescent="0.25">
      <c r="A1" s="781" t="s">
        <v>450</v>
      </c>
      <c r="B1" s="781" t="s">
        <v>451</v>
      </c>
      <c r="C1" s="781" t="s">
        <v>452</v>
      </c>
      <c r="D1" s="781" t="s">
        <v>453</v>
      </c>
      <c r="E1" s="785" t="s">
        <v>454</v>
      </c>
      <c r="F1" s="781" t="s">
        <v>455</v>
      </c>
      <c r="G1" s="781" t="s">
        <v>456</v>
      </c>
      <c r="H1" s="781" t="s">
        <v>457</v>
      </c>
      <c r="I1" s="785" t="s">
        <v>458</v>
      </c>
      <c r="J1" s="785" t="s">
        <v>459</v>
      </c>
      <c r="K1" s="781" t="s">
        <v>460</v>
      </c>
      <c r="L1" s="781" t="s">
        <v>461</v>
      </c>
      <c r="M1" s="781" t="s">
        <v>462</v>
      </c>
      <c r="N1" s="781" t="s">
        <v>463</v>
      </c>
      <c r="O1" s="781" t="s">
        <v>464</v>
      </c>
      <c r="P1" s="782" t="s">
        <v>465</v>
      </c>
      <c r="Q1" s="781" t="s">
        <v>466</v>
      </c>
      <c r="R1" s="781" t="s">
        <v>467</v>
      </c>
      <c r="S1" s="781" t="s">
        <v>468</v>
      </c>
      <c r="T1" s="781" t="s">
        <v>469</v>
      </c>
      <c r="U1" s="781" t="s">
        <v>470</v>
      </c>
      <c r="V1" s="781" t="s">
        <v>471</v>
      </c>
      <c r="W1" s="781" t="s">
        <v>472</v>
      </c>
      <c r="X1" s="781" t="s">
        <v>473</v>
      </c>
      <c r="Y1" s="781" t="s">
        <v>474</v>
      </c>
      <c r="Z1" s="781" t="s">
        <v>475</v>
      </c>
      <c r="AA1" s="781" t="s">
        <v>476</v>
      </c>
      <c r="AB1" s="781" t="s">
        <v>477</v>
      </c>
      <c r="AC1" s="781" t="s">
        <v>478</v>
      </c>
      <c r="AD1" s="781" t="s">
        <v>479</v>
      </c>
    </row>
    <row r="2" spans="1:30" s="781" customFormat="1" x14ac:dyDescent="0.25">
      <c r="A2" t="s">
        <v>524</v>
      </c>
      <c r="B2" t="s">
        <v>525</v>
      </c>
      <c r="C2" t="s">
        <v>526</v>
      </c>
      <c r="D2"/>
      <c r="E2" s="597" t="s">
        <v>497</v>
      </c>
      <c r="F2" t="s">
        <v>527</v>
      </c>
      <c r="G2" s="783" t="s">
        <v>484</v>
      </c>
      <c r="H2" s="783" t="s">
        <v>484</v>
      </c>
      <c r="I2" s="597" t="s">
        <v>528</v>
      </c>
      <c r="J2" s="597" t="str">
        <f>RIGHT($I$27,2)</f>
        <v>26</v>
      </c>
      <c r="K2" s="783" t="s">
        <v>484</v>
      </c>
      <c r="L2" s="783" t="s">
        <v>484</v>
      </c>
      <c r="M2" t="s">
        <v>499</v>
      </c>
      <c r="N2" s="783" t="s">
        <v>484</v>
      </c>
      <c r="O2" t="s">
        <v>603</v>
      </c>
      <c r="P2" s="784">
        <v>45286</v>
      </c>
      <c r="Q2" s="783" t="s">
        <v>484</v>
      </c>
      <c r="R2" s="783" t="s">
        <v>484</v>
      </c>
      <c r="S2" s="783" t="s">
        <v>484</v>
      </c>
      <c r="T2" s="783" t="s">
        <v>484</v>
      </c>
      <c r="U2" s="783" t="s">
        <v>484</v>
      </c>
      <c r="V2" t="s">
        <v>500</v>
      </c>
      <c r="W2" t="s">
        <v>485</v>
      </c>
      <c r="X2" t="s">
        <v>486</v>
      </c>
      <c r="Y2" t="s">
        <v>487</v>
      </c>
      <c r="Z2" t="s">
        <v>488</v>
      </c>
      <c r="AA2" t="s">
        <v>489</v>
      </c>
      <c r="AB2" t="s">
        <v>490</v>
      </c>
      <c r="AC2" t="s">
        <v>491</v>
      </c>
      <c r="AD2" t="s">
        <v>492</v>
      </c>
    </row>
    <row r="3" spans="1:30" s="781" customFormat="1" x14ac:dyDescent="0.25">
      <c r="A3" t="s">
        <v>480</v>
      </c>
      <c r="B3" t="s">
        <v>493</v>
      </c>
      <c r="C3" t="s">
        <v>482</v>
      </c>
      <c r="D3"/>
      <c r="E3" s="597" t="s">
        <v>497</v>
      </c>
      <c r="F3" t="s">
        <v>240</v>
      </c>
      <c r="G3" t="s">
        <v>587</v>
      </c>
      <c r="H3" s="783" t="s">
        <v>484</v>
      </c>
      <c r="I3" s="597" t="s">
        <v>540</v>
      </c>
      <c r="J3" s="597" t="str">
        <f>$J$2</f>
        <v>26</v>
      </c>
      <c r="K3" s="783" t="s">
        <v>484</v>
      </c>
      <c r="L3" s="783" t="s">
        <v>484</v>
      </c>
      <c r="M3" t="s">
        <v>499</v>
      </c>
      <c r="N3" s="783" t="s">
        <v>484</v>
      </c>
      <c r="O3" t="s">
        <v>603</v>
      </c>
      <c r="P3" s="784">
        <v>45286</v>
      </c>
      <c r="Q3" s="783" t="s">
        <v>484</v>
      </c>
      <c r="R3" s="783" t="s">
        <v>484</v>
      </c>
      <c r="S3">
        <v>50</v>
      </c>
      <c r="T3">
        <v>100</v>
      </c>
      <c r="U3">
        <v>200</v>
      </c>
      <c r="V3" t="s">
        <v>500</v>
      </c>
      <c r="W3" t="s">
        <v>485</v>
      </c>
      <c r="X3" t="s">
        <v>486</v>
      </c>
      <c r="Y3" t="s">
        <v>487</v>
      </c>
      <c r="Z3" t="s">
        <v>488</v>
      </c>
      <c r="AA3" t="s">
        <v>489</v>
      </c>
      <c r="AB3" t="s">
        <v>490</v>
      </c>
      <c r="AC3" t="s">
        <v>491</v>
      </c>
      <c r="AD3" t="s">
        <v>492</v>
      </c>
    </row>
    <row r="4" spans="1:30" s="781" customFormat="1" x14ac:dyDescent="0.25">
      <c r="A4" t="s">
        <v>480</v>
      </c>
      <c r="B4" t="s">
        <v>481</v>
      </c>
      <c r="C4" t="s">
        <v>482</v>
      </c>
      <c r="D4"/>
      <c r="E4" s="597" t="s">
        <v>497</v>
      </c>
      <c r="F4" t="s">
        <v>240</v>
      </c>
      <c r="G4" t="s">
        <v>588</v>
      </c>
      <c r="H4" s="783" t="s">
        <v>484</v>
      </c>
      <c r="I4" s="597" t="s">
        <v>541</v>
      </c>
      <c r="J4" s="597" t="str">
        <f t="shared" ref="J4:J27" si="0">$J$2</f>
        <v>26</v>
      </c>
      <c r="K4" s="783" t="s">
        <v>484</v>
      </c>
      <c r="L4" s="783" t="s">
        <v>484</v>
      </c>
      <c r="M4" t="s">
        <v>499</v>
      </c>
      <c r="N4" s="783" t="s">
        <v>484</v>
      </c>
      <c r="O4" t="s">
        <v>603</v>
      </c>
      <c r="P4" s="784">
        <v>45286</v>
      </c>
      <c r="Q4" s="783" t="s">
        <v>484</v>
      </c>
      <c r="R4" s="783" t="s">
        <v>484</v>
      </c>
      <c r="S4">
        <v>50</v>
      </c>
      <c r="T4">
        <v>100</v>
      </c>
      <c r="U4">
        <v>200</v>
      </c>
      <c r="V4" t="s">
        <v>500</v>
      </c>
      <c r="W4" t="s">
        <v>485</v>
      </c>
      <c r="X4" t="s">
        <v>486</v>
      </c>
      <c r="Y4" t="s">
        <v>487</v>
      </c>
      <c r="Z4" t="s">
        <v>488</v>
      </c>
      <c r="AA4" t="s">
        <v>489</v>
      </c>
      <c r="AB4" t="s">
        <v>490</v>
      </c>
      <c r="AC4" t="s">
        <v>491</v>
      </c>
      <c r="AD4" t="s">
        <v>492</v>
      </c>
    </row>
    <row r="5" spans="1:30" s="781" customFormat="1" x14ac:dyDescent="0.25">
      <c r="A5" t="s">
        <v>529</v>
      </c>
      <c r="B5" t="s">
        <v>530</v>
      </c>
      <c r="C5" t="s">
        <v>531</v>
      </c>
      <c r="D5"/>
      <c r="E5" s="597" t="s">
        <v>497</v>
      </c>
      <c r="F5" t="s">
        <v>241</v>
      </c>
      <c r="G5" s="783" t="s">
        <v>484</v>
      </c>
      <c r="H5" s="783" t="s">
        <v>484</v>
      </c>
      <c r="I5" s="597" t="s">
        <v>542</v>
      </c>
      <c r="J5" s="597" t="str">
        <f t="shared" si="0"/>
        <v>26</v>
      </c>
      <c r="K5" t="s">
        <v>483</v>
      </c>
      <c r="L5" t="s">
        <v>483</v>
      </c>
      <c r="M5" t="s">
        <v>499</v>
      </c>
      <c r="N5" s="783" t="s">
        <v>484</v>
      </c>
      <c r="O5" t="s">
        <v>603</v>
      </c>
      <c r="P5" s="784">
        <v>45286</v>
      </c>
      <c r="Q5" s="783" t="s">
        <v>484</v>
      </c>
      <c r="R5" s="783" t="s">
        <v>484</v>
      </c>
      <c r="S5" s="783" t="s">
        <v>484</v>
      </c>
      <c r="T5" s="783" t="s">
        <v>484</v>
      </c>
      <c r="U5" s="783" t="s">
        <v>484</v>
      </c>
      <c r="V5" t="s">
        <v>500</v>
      </c>
      <c r="W5" t="s">
        <v>485</v>
      </c>
      <c r="X5" t="s">
        <v>486</v>
      </c>
      <c r="Y5" t="s">
        <v>487</v>
      </c>
      <c r="Z5" t="s">
        <v>488</v>
      </c>
      <c r="AA5" t="s">
        <v>532</v>
      </c>
      <c r="AB5" t="s">
        <v>490</v>
      </c>
      <c r="AC5" t="s">
        <v>491</v>
      </c>
      <c r="AD5" t="s">
        <v>492</v>
      </c>
    </row>
    <row r="6" spans="1:30" s="781" customFormat="1" x14ac:dyDescent="0.25">
      <c r="A6" t="s">
        <v>563</v>
      </c>
      <c r="B6" t="s">
        <v>530</v>
      </c>
      <c r="C6" t="s">
        <v>564</v>
      </c>
      <c r="D6"/>
      <c r="E6" s="597" t="s">
        <v>497</v>
      </c>
      <c r="F6" t="s">
        <v>242</v>
      </c>
      <c r="G6" s="783" t="s">
        <v>484</v>
      </c>
      <c r="H6" s="783" t="s">
        <v>484</v>
      </c>
      <c r="I6" s="597" t="s">
        <v>543</v>
      </c>
      <c r="J6" s="597" t="str">
        <f t="shared" si="0"/>
        <v>26</v>
      </c>
      <c r="K6" s="783" t="s">
        <v>484</v>
      </c>
      <c r="L6" s="783" t="s">
        <v>484</v>
      </c>
      <c r="M6" t="s">
        <v>499</v>
      </c>
      <c r="N6" s="783" t="s">
        <v>484</v>
      </c>
      <c r="O6" t="s">
        <v>603</v>
      </c>
      <c r="P6" s="784">
        <v>45286</v>
      </c>
      <c r="Q6" s="783" t="s">
        <v>484</v>
      </c>
      <c r="R6" s="783" t="s">
        <v>484</v>
      </c>
      <c r="S6" s="783" t="s">
        <v>484</v>
      </c>
      <c r="T6" s="783" t="s">
        <v>484</v>
      </c>
      <c r="U6" s="783" t="s">
        <v>484</v>
      </c>
      <c r="V6" t="s">
        <v>229</v>
      </c>
      <c r="W6" t="s">
        <v>485</v>
      </c>
      <c r="X6" t="s">
        <v>486</v>
      </c>
      <c r="Y6" t="s">
        <v>487</v>
      </c>
      <c r="Z6" t="s">
        <v>488</v>
      </c>
      <c r="AA6" t="s">
        <v>489</v>
      </c>
      <c r="AB6" t="s">
        <v>490</v>
      </c>
      <c r="AC6" t="s">
        <v>491</v>
      </c>
      <c r="AD6" t="s">
        <v>492</v>
      </c>
    </row>
    <row r="7" spans="1:30" s="781" customFormat="1" x14ac:dyDescent="0.25">
      <c r="A7" t="s">
        <v>504</v>
      </c>
      <c r="B7" t="s">
        <v>505</v>
      </c>
      <c r="C7" t="s">
        <v>506</v>
      </c>
      <c r="D7" t="s">
        <v>507</v>
      </c>
      <c r="E7" s="597" t="s">
        <v>497</v>
      </c>
      <c r="F7" t="s">
        <v>243</v>
      </c>
      <c r="G7" s="783" t="s">
        <v>484</v>
      </c>
      <c r="H7" s="783" t="s">
        <v>484</v>
      </c>
      <c r="I7" s="597" t="s">
        <v>544</v>
      </c>
      <c r="J7" s="597" t="str">
        <f t="shared" si="0"/>
        <v>26</v>
      </c>
      <c r="K7" s="783" t="s">
        <v>484</v>
      </c>
      <c r="L7" s="783" t="s">
        <v>484</v>
      </c>
      <c r="M7" t="s">
        <v>499</v>
      </c>
      <c r="N7" s="783" t="s">
        <v>484</v>
      </c>
      <c r="O7" t="s">
        <v>603</v>
      </c>
      <c r="P7" s="784">
        <v>45286</v>
      </c>
      <c r="Q7" s="783" t="s">
        <v>484</v>
      </c>
      <c r="R7" s="783" t="s">
        <v>484</v>
      </c>
      <c r="S7" s="783" t="s">
        <v>484</v>
      </c>
      <c r="T7" s="783" t="s">
        <v>484</v>
      </c>
      <c r="U7" s="783" t="s">
        <v>484</v>
      </c>
      <c r="V7" t="s">
        <v>500</v>
      </c>
      <c r="W7" t="s">
        <v>485</v>
      </c>
      <c r="X7" t="s">
        <v>486</v>
      </c>
      <c r="Y7" t="s">
        <v>487</v>
      </c>
      <c r="Z7" t="s">
        <v>488</v>
      </c>
      <c r="AA7" t="s">
        <v>489</v>
      </c>
      <c r="AB7" t="s">
        <v>490</v>
      </c>
      <c r="AC7" t="s">
        <v>491</v>
      </c>
      <c r="AD7" t="s">
        <v>492</v>
      </c>
    </row>
    <row r="8" spans="1:30" s="781" customFormat="1" x14ac:dyDescent="0.25">
      <c r="A8" t="s">
        <v>504</v>
      </c>
      <c r="B8" t="s">
        <v>508</v>
      </c>
      <c r="C8" t="s">
        <v>506</v>
      </c>
      <c r="D8" t="s">
        <v>507</v>
      </c>
      <c r="E8" s="597" t="s">
        <v>497</v>
      </c>
      <c r="F8" t="s">
        <v>243</v>
      </c>
      <c r="G8" s="783" t="s">
        <v>484</v>
      </c>
      <c r="H8" s="783" t="s">
        <v>484</v>
      </c>
      <c r="I8" s="597" t="s">
        <v>545</v>
      </c>
      <c r="J8" s="597" t="str">
        <f t="shared" si="0"/>
        <v>26</v>
      </c>
      <c r="K8" s="783" t="s">
        <v>484</v>
      </c>
      <c r="L8" s="783" t="s">
        <v>484</v>
      </c>
      <c r="M8" t="s">
        <v>499</v>
      </c>
      <c r="N8" s="783" t="s">
        <v>484</v>
      </c>
      <c r="O8" t="s">
        <v>603</v>
      </c>
      <c r="P8" s="784">
        <v>45286</v>
      </c>
      <c r="Q8" s="783" t="s">
        <v>484</v>
      </c>
      <c r="R8" s="783" t="s">
        <v>484</v>
      </c>
      <c r="S8" s="783" t="s">
        <v>484</v>
      </c>
      <c r="T8" s="783" t="s">
        <v>484</v>
      </c>
      <c r="U8" s="783" t="s">
        <v>484</v>
      </c>
      <c r="V8" t="s">
        <v>500</v>
      </c>
      <c r="W8" t="s">
        <v>485</v>
      </c>
      <c r="X8" t="s">
        <v>486</v>
      </c>
      <c r="Y8" t="s">
        <v>487</v>
      </c>
      <c r="Z8" t="s">
        <v>488</v>
      </c>
      <c r="AA8" t="s">
        <v>489</v>
      </c>
      <c r="AB8" t="s">
        <v>490</v>
      </c>
      <c r="AC8" t="s">
        <v>491</v>
      </c>
      <c r="AD8" t="s">
        <v>492</v>
      </c>
    </row>
    <row r="9" spans="1:30" x14ac:dyDescent="0.25">
      <c r="A9" t="s">
        <v>504</v>
      </c>
      <c r="B9" t="s">
        <v>509</v>
      </c>
      <c r="C9" t="s">
        <v>506</v>
      </c>
      <c r="D9" t="s">
        <v>507</v>
      </c>
      <c r="E9" s="597" t="s">
        <v>497</v>
      </c>
      <c r="F9" t="s">
        <v>243</v>
      </c>
      <c r="G9" s="783" t="s">
        <v>484</v>
      </c>
      <c r="H9" s="783" t="s">
        <v>484</v>
      </c>
      <c r="I9" s="597" t="s">
        <v>546</v>
      </c>
      <c r="J9" s="597" t="str">
        <f t="shared" si="0"/>
        <v>26</v>
      </c>
      <c r="K9" s="783" t="s">
        <v>484</v>
      </c>
      <c r="L9" s="783" t="s">
        <v>484</v>
      </c>
      <c r="M9" t="s">
        <v>499</v>
      </c>
      <c r="N9" s="783" t="s">
        <v>484</v>
      </c>
      <c r="O9" t="s">
        <v>603</v>
      </c>
      <c r="P9" s="784">
        <v>45286</v>
      </c>
      <c r="Q9" s="783" t="s">
        <v>484</v>
      </c>
      <c r="R9" s="783" t="s">
        <v>484</v>
      </c>
      <c r="S9" s="783" t="s">
        <v>484</v>
      </c>
      <c r="T9" s="783" t="s">
        <v>484</v>
      </c>
      <c r="U9" s="783" t="s">
        <v>484</v>
      </c>
      <c r="V9" t="s">
        <v>500</v>
      </c>
      <c r="W9" t="s">
        <v>485</v>
      </c>
      <c r="X9" t="s">
        <v>486</v>
      </c>
      <c r="Y9" t="s">
        <v>487</v>
      </c>
      <c r="Z9" t="s">
        <v>488</v>
      </c>
      <c r="AA9" t="s">
        <v>489</v>
      </c>
      <c r="AB9" t="s">
        <v>490</v>
      </c>
      <c r="AC9" t="s">
        <v>491</v>
      </c>
      <c r="AD9" t="s">
        <v>492</v>
      </c>
    </row>
    <row r="10" spans="1:30" x14ac:dyDescent="0.25">
      <c r="A10" t="s">
        <v>533</v>
      </c>
      <c r="B10" t="s">
        <v>505</v>
      </c>
      <c r="C10" t="s">
        <v>534</v>
      </c>
      <c r="D10" t="s">
        <v>534</v>
      </c>
      <c r="E10" s="597" t="s">
        <v>497</v>
      </c>
      <c r="F10" t="s">
        <v>244</v>
      </c>
      <c r="G10" s="783" t="s">
        <v>484</v>
      </c>
      <c r="H10" s="783" t="s">
        <v>484</v>
      </c>
      <c r="I10" s="597" t="s">
        <v>547</v>
      </c>
      <c r="J10" s="597" t="str">
        <f t="shared" si="0"/>
        <v>26</v>
      </c>
      <c r="K10" s="783" t="s">
        <v>484</v>
      </c>
      <c r="L10" s="783" t="s">
        <v>484</v>
      </c>
      <c r="M10" t="s">
        <v>499</v>
      </c>
      <c r="N10" s="783" t="s">
        <v>484</v>
      </c>
      <c r="O10" t="s">
        <v>603</v>
      </c>
      <c r="P10" s="784">
        <v>45286</v>
      </c>
      <c r="Q10" s="783" t="s">
        <v>484</v>
      </c>
      <c r="R10" s="783" t="s">
        <v>484</v>
      </c>
      <c r="S10" s="783" t="s">
        <v>484</v>
      </c>
      <c r="T10" s="783" t="s">
        <v>484</v>
      </c>
      <c r="U10" s="783" t="s">
        <v>484</v>
      </c>
      <c r="V10" t="s">
        <v>500</v>
      </c>
      <c r="W10" t="s">
        <v>485</v>
      </c>
      <c r="X10" t="s">
        <v>486</v>
      </c>
      <c r="Y10" t="s">
        <v>487</v>
      </c>
      <c r="Z10" t="s">
        <v>488</v>
      </c>
      <c r="AA10" t="s">
        <v>489</v>
      </c>
      <c r="AB10" t="s">
        <v>490</v>
      </c>
      <c r="AC10" t="s">
        <v>491</v>
      </c>
      <c r="AD10" t="s">
        <v>492</v>
      </c>
    </row>
    <row r="11" spans="1:30" x14ac:dyDescent="0.25">
      <c r="A11" t="s">
        <v>533</v>
      </c>
      <c r="B11" t="s">
        <v>508</v>
      </c>
      <c r="C11" t="s">
        <v>534</v>
      </c>
      <c r="D11" t="s">
        <v>534</v>
      </c>
      <c r="E11" s="597" t="s">
        <v>497</v>
      </c>
      <c r="F11" t="s">
        <v>244</v>
      </c>
      <c r="G11" s="783" t="s">
        <v>484</v>
      </c>
      <c r="H11" s="783" t="s">
        <v>484</v>
      </c>
      <c r="I11" s="597" t="s">
        <v>548</v>
      </c>
      <c r="J11" s="597" t="str">
        <f t="shared" si="0"/>
        <v>26</v>
      </c>
      <c r="K11" s="783" t="s">
        <v>484</v>
      </c>
      <c r="L11" s="783" t="s">
        <v>484</v>
      </c>
      <c r="M11" t="s">
        <v>499</v>
      </c>
      <c r="N11" s="783" t="s">
        <v>484</v>
      </c>
      <c r="O11" t="s">
        <v>603</v>
      </c>
      <c r="P11" s="784">
        <v>45286</v>
      </c>
      <c r="Q11" s="783" t="s">
        <v>484</v>
      </c>
      <c r="R11" s="783" t="s">
        <v>484</v>
      </c>
      <c r="S11" s="783" t="s">
        <v>484</v>
      </c>
      <c r="T11" s="783" t="s">
        <v>484</v>
      </c>
      <c r="U11" s="783" t="s">
        <v>484</v>
      </c>
      <c r="V11" t="s">
        <v>500</v>
      </c>
      <c r="W11" t="s">
        <v>485</v>
      </c>
      <c r="X11" t="s">
        <v>486</v>
      </c>
      <c r="Y11" t="s">
        <v>487</v>
      </c>
      <c r="Z11" t="s">
        <v>488</v>
      </c>
      <c r="AA11" t="s">
        <v>489</v>
      </c>
      <c r="AB11" t="s">
        <v>490</v>
      </c>
      <c r="AC11" t="s">
        <v>491</v>
      </c>
      <c r="AD11" t="s">
        <v>492</v>
      </c>
    </row>
    <row r="12" spans="1:30" x14ac:dyDescent="0.25">
      <c r="A12" t="s">
        <v>533</v>
      </c>
      <c r="B12" t="s">
        <v>509</v>
      </c>
      <c r="C12" t="s">
        <v>534</v>
      </c>
      <c r="D12" t="s">
        <v>534</v>
      </c>
      <c r="E12" s="597" t="s">
        <v>497</v>
      </c>
      <c r="F12" t="s">
        <v>244</v>
      </c>
      <c r="G12" s="783" t="s">
        <v>484</v>
      </c>
      <c r="H12" s="783" t="s">
        <v>484</v>
      </c>
      <c r="I12" s="597" t="s">
        <v>549</v>
      </c>
      <c r="J12" s="597" t="str">
        <f t="shared" si="0"/>
        <v>26</v>
      </c>
      <c r="K12" s="783" t="s">
        <v>484</v>
      </c>
      <c r="L12" s="783" t="s">
        <v>484</v>
      </c>
      <c r="M12" t="s">
        <v>499</v>
      </c>
      <c r="N12" s="783" t="s">
        <v>484</v>
      </c>
      <c r="O12" t="s">
        <v>603</v>
      </c>
      <c r="P12" s="784">
        <v>45286</v>
      </c>
      <c r="Q12" s="783" t="s">
        <v>484</v>
      </c>
      <c r="R12" s="783" t="s">
        <v>484</v>
      </c>
      <c r="S12" s="783" t="s">
        <v>484</v>
      </c>
      <c r="T12" s="783" t="s">
        <v>484</v>
      </c>
      <c r="U12" s="783" t="s">
        <v>484</v>
      </c>
      <c r="V12" t="s">
        <v>500</v>
      </c>
      <c r="W12" t="s">
        <v>485</v>
      </c>
      <c r="X12" t="s">
        <v>486</v>
      </c>
      <c r="Y12" t="s">
        <v>487</v>
      </c>
      <c r="Z12" t="s">
        <v>488</v>
      </c>
      <c r="AA12" t="s">
        <v>489</v>
      </c>
      <c r="AB12" t="s">
        <v>490</v>
      </c>
      <c r="AC12" t="s">
        <v>491</v>
      </c>
      <c r="AD12" t="s">
        <v>492</v>
      </c>
    </row>
    <row r="13" spans="1:30" x14ac:dyDescent="0.25">
      <c r="A13" t="s">
        <v>501</v>
      </c>
      <c r="B13" t="s">
        <v>502</v>
      </c>
      <c r="C13" t="s">
        <v>503</v>
      </c>
      <c r="E13" s="597" t="s">
        <v>497</v>
      </c>
      <c r="F13" t="s">
        <v>245</v>
      </c>
      <c r="G13" s="783" t="s">
        <v>484</v>
      </c>
      <c r="H13" s="783" t="s">
        <v>484</v>
      </c>
      <c r="I13" s="597" t="s">
        <v>550</v>
      </c>
      <c r="J13" s="597" t="str">
        <f t="shared" si="0"/>
        <v>26</v>
      </c>
      <c r="K13" s="783" t="s">
        <v>484</v>
      </c>
      <c r="L13" s="783" t="s">
        <v>484</v>
      </c>
      <c r="M13" t="s">
        <v>499</v>
      </c>
      <c r="N13" s="783" t="s">
        <v>484</v>
      </c>
      <c r="O13" t="s">
        <v>603</v>
      </c>
      <c r="P13" s="784">
        <v>45286</v>
      </c>
      <c r="Q13" s="783" t="s">
        <v>484</v>
      </c>
      <c r="R13" s="783" t="s">
        <v>484</v>
      </c>
      <c r="S13" s="783" t="s">
        <v>484</v>
      </c>
      <c r="T13" s="783" t="s">
        <v>484</v>
      </c>
      <c r="U13" s="783" t="s">
        <v>484</v>
      </c>
      <c r="V13" t="s">
        <v>500</v>
      </c>
      <c r="W13" t="s">
        <v>485</v>
      </c>
      <c r="X13" t="s">
        <v>486</v>
      </c>
      <c r="Y13" t="s">
        <v>487</v>
      </c>
      <c r="Z13" t="s">
        <v>488</v>
      </c>
      <c r="AA13" t="s">
        <v>489</v>
      </c>
      <c r="AB13" t="s">
        <v>490</v>
      </c>
      <c r="AC13" t="s">
        <v>491</v>
      </c>
      <c r="AD13" t="s">
        <v>492</v>
      </c>
    </row>
    <row r="14" spans="1:30" x14ac:dyDescent="0.25">
      <c r="A14" t="s">
        <v>494</v>
      </c>
      <c r="B14" t="s">
        <v>495</v>
      </c>
      <c r="C14" t="s">
        <v>496</v>
      </c>
      <c r="E14" s="597" t="s">
        <v>497</v>
      </c>
      <c r="F14" t="s">
        <v>498</v>
      </c>
      <c r="G14" s="783" t="s">
        <v>484</v>
      </c>
      <c r="H14" s="783" t="s">
        <v>484</v>
      </c>
      <c r="I14" s="597" t="s">
        <v>551</v>
      </c>
      <c r="J14" s="597" t="str">
        <f t="shared" si="0"/>
        <v>26</v>
      </c>
      <c r="K14" s="783" t="s">
        <v>484</v>
      </c>
      <c r="L14" s="783" t="s">
        <v>484</v>
      </c>
      <c r="M14" t="s">
        <v>499</v>
      </c>
      <c r="N14" s="783" t="s">
        <v>484</v>
      </c>
      <c r="O14" t="s">
        <v>603</v>
      </c>
      <c r="P14" s="784">
        <v>45286</v>
      </c>
      <c r="Q14" s="783" t="s">
        <v>484</v>
      </c>
      <c r="R14" s="783" t="s">
        <v>484</v>
      </c>
      <c r="S14" s="783" t="s">
        <v>484</v>
      </c>
      <c r="T14" s="783" t="s">
        <v>484</v>
      </c>
      <c r="U14" s="783" t="s">
        <v>484</v>
      </c>
      <c r="V14" t="s">
        <v>500</v>
      </c>
      <c r="W14" t="s">
        <v>485</v>
      </c>
      <c r="X14" t="s">
        <v>486</v>
      </c>
      <c r="Y14" t="s">
        <v>487</v>
      </c>
      <c r="Z14" t="s">
        <v>488</v>
      </c>
      <c r="AA14" t="s">
        <v>489</v>
      </c>
      <c r="AB14" t="s">
        <v>490</v>
      </c>
      <c r="AC14" t="s">
        <v>491</v>
      </c>
      <c r="AD14" t="s">
        <v>492</v>
      </c>
    </row>
    <row r="15" spans="1:30" x14ac:dyDescent="0.25">
      <c r="A15" t="s">
        <v>520</v>
      </c>
      <c r="B15" t="s">
        <v>521</v>
      </c>
      <c r="C15" t="s">
        <v>522</v>
      </c>
      <c r="E15" s="597" t="s">
        <v>497</v>
      </c>
      <c r="F15" t="s">
        <v>599</v>
      </c>
      <c r="G15" s="783" t="s">
        <v>484</v>
      </c>
      <c r="H15" s="783" t="s">
        <v>484</v>
      </c>
      <c r="I15" s="597" t="s">
        <v>552</v>
      </c>
      <c r="J15" s="597" t="str">
        <f t="shared" si="0"/>
        <v>26</v>
      </c>
      <c r="K15" s="783" t="s">
        <v>484</v>
      </c>
      <c r="L15" s="783" t="s">
        <v>484</v>
      </c>
      <c r="M15" t="s">
        <v>499</v>
      </c>
      <c r="N15" s="783" t="s">
        <v>484</v>
      </c>
      <c r="O15" t="s">
        <v>603</v>
      </c>
      <c r="P15" s="784">
        <v>45286</v>
      </c>
      <c r="Q15" s="783" t="s">
        <v>484</v>
      </c>
      <c r="R15" s="783" t="s">
        <v>484</v>
      </c>
      <c r="S15" s="783" t="s">
        <v>484</v>
      </c>
      <c r="T15" s="783" t="s">
        <v>484</v>
      </c>
      <c r="U15" s="783" t="s">
        <v>484</v>
      </c>
      <c r="V15" t="s">
        <v>500</v>
      </c>
      <c r="W15" t="s">
        <v>485</v>
      </c>
      <c r="X15" t="s">
        <v>486</v>
      </c>
      <c r="Y15" t="s">
        <v>487</v>
      </c>
      <c r="Z15" t="s">
        <v>488</v>
      </c>
      <c r="AA15" t="s">
        <v>489</v>
      </c>
      <c r="AB15" t="s">
        <v>490</v>
      </c>
      <c r="AC15" t="s">
        <v>491</v>
      </c>
      <c r="AD15" t="s">
        <v>492</v>
      </c>
    </row>
    <row r="16" spans="1:30" x14ac:dyDescent="0.25">
      <c r="A16" t="s">
        <v>520</v>
      </c>
      <c r="B16" t="s">
        <v>523</v>
      </c>
      <c r="C16" t="s">
        <v>522</v>
      </c>
      <c r="E16" s="597" t="s">
        <v>497</v>
      </c>
      <c r="F16" t="s">
        <v>600</v>
      </c>
      <c r="G16" s="783" t="s">
        <v>484</v>
      </c>
      <c r="H16" s="783" t="s">
        <v>484</v>
      </c>
      <c r="I16" s="597" t="s">
        <v>553</v>
      </c>
      <c r="J16" s="597" t="str">
        <f t="shared" si="0"/>
        <v>26</v>
      </c>
      <c r="K16" s="783" t="s">
        <v>484</v>
      </c>
      <c r="L16" s="783" t="s">
        <v>484</v>
      </c>
      <c r="M16" t="s">
        <v>499</v>
      </c>
      <c r="N16" s="783" t="s">
        <v>484</v>
      </c>
      <c r="O16" t="s">
        <v>603</v>
      </c>
      <c r="P16" s="784">
        <v>45286</v>
      </c>
      <c r="Q16" s="783" t="s">
        <v>484</v>
      </c>
      <c r="R16" s="783" t="s">
        <v>484</v>
      </c>
      <c r="S16" s="783" t="s">
        <v>484</v>
      </c>
      <c r="T16" s="783" t="s">
        <v>484</v>
      </c>
      <c r="U16" s="783" t="s">
        <v>484</v>
      </c>
      <c r="V16" t="s">
        <v>500</v>
      </c>
      <c r="W16" t="s">
        <v>485</v>
      </c>
      <c r="X16" t="s">
        <v>486</v>
      </c>
      <c r="Y16" t="s">
        <v>487</v>
      </c>
      <c r="Z16" t="s">
        <v>488</v>
      </c>
      <c r="AA16" t="s">
        <v>489</v>
      </c>
      <c r="AB16" t="s">
        <v>490</v>
      </c>
      <c r="AC16" t="s">
        <v>491</v>
      </c>
      <c r="AD16" t="s">
        <v>492</v>
      </c>
    </row>
    <row r="17" spans="1:30" x14ac:dyDescent="0.25">
      <c r="A17" t="s">
        <v>510</v>
      </c>
      <c r="B17" t="s">
        <v>511</v>
      </c>
      <c r="C17" t="s">
        <v>512</v>
      </c>
      <c r="E17" s="597" t="s">
        <v>497</v>
      </c>
      <c r="F17" t="s">
        <v>598</v>
      </c>
      <c r="G17" t="s">
        <v>583</v>
      </c>
      <c r="H17" s="783" t="s">
        <v>484</v>
      </c>
      <c r="I17" s="597" t="s">
        <v>554</v>
      </c>
      <c r="J17" s="597" t="str">
        <f t="shared" si="0"/>
        <v>26</v>
      </c>
      <c r="K17" s="783" t="s">
        <v>484</v>
      </c>
      <c r="L17" s="783" t="s">
        <v>484</v>
      </c>
      <c r="M17" t="s">
        <v>499</v>
      </c>
      <c r="N17" s="783" t="s">
        <v>484</v>
      </c>
      <c r="O17" t="s">
        <v>603</v>
      </c>
      <c r="P17" s="784">
        <v>45286</v>
      </c>
      <c r="Q17" s="783" t="s">
        <v>484</v>
      </c>
      <c r="R17" s="783" t="s">
        <v>484</v>
      </c>
      <c r="S17">
        <v>10</v>
      </c>
      <c r="T17">
        <v>20</v>
      </c>
      <c r="U17">
        <v>40</v>
      </c>
      <c r="V17" t="s">
        <v>500</v>
      </c>
      <c r="W17" t="s">
        <v>485</v>
      </c>
      <c r="X17" t="s">
        <v>486</v>
      </c>
      <c r="Y17" t="s">
        <v>487</v>
      </c>
      <c r="Z17" t="s">
        <v>488</v>
      </c>
      <c r="AA17" t="s">
        <v>489</v>
      </c>
      <c r="AB17" t="s">
        <v>490</v>
      </c>
      <c r="AC17" t="s">
        <v>491</v>
      </c>
      <c r="AD17" t="s">
        <v>492</v>
      </c>
    </row>
    <row r="18" spans="1:30" x14ac:dyDescent="0.25">
      <c r="A18" t="s">
        <v>510</v>
      </c>
      <c r="B18" t="s">
        <v>513</v>
      </c>
      <c r="C18" t="s">
        <v>512</v>
      </c>
      <c r="E18" s="597" t="s">
        <v>497</v>
      </c>
      <c r="F18" t="s">
        <v>598</v>
      </c>
      <c r="G18" t="s">
        <v>576</v>
      </c>
      <c r="H18" s="783" t="s">
        <v>484</v>
      </c>
      <c r="I18" s="597" t="s">
        <v>555</v>
      </c>
      <c r="J18" s="597" t="str">
        <f t="shared" si="0"/>
        <v>26</v>
      </c>
      <c r="K18" s="783" t="s">
        <v>484</v>
      </c>
      <c r="L18" s="783" t="s">
        <v>484</v>
      </c>
      <c r="M18" t="s">
        <v>499</v>
      </c>
      <c r="N18" s="783" t="s">
        <v>484</v>
      </c>
      <c r="O18" t="s">
        <v>603</v>
      </c>
      <c r="P18" s="784">
        <v>45286</v>
      </c>
      <c r="Q18" s="783" t="s">
        <v>484</v>
      </c>
      <c r="R18" s="783" t="s">
        <v>484</v>
      </c>
      <c r="S18">
        <v>10</v>
      </c>
      <c r="T18">
        <v>20</v>
      </c>
      <c r="U18">
        <v>40</v>
      </c>
      <c r="V18" t="s">
        <v>500</v>
      </c>
      <c r="W18" t="s">
        <v>485</v>
      </c>
      <c r="X18" t="s">
        <v>486</v>
      </c>
      <c r="Y18" t="s">
        <v>487</v>
      </c>
      <c r="Z18" t="s">
        <v>488</v>
      </c>
      <c r="AA18" t="s">
        <v>489</v>
      </c>
      <c r="AB18" t="s">
        <v>490</v>
      </c>
      <c r="AC18" t="s">
        <v>491</v>
      </c>
      <c r="AD18" t="s">
        <v>492</v>
      </c>
    </row>
    <row r="19" spans="1:30" x14ac:dyDescent="0.25">
      <c r="A19" t="s">
        <v>510</v>
      </c>
      <c r="B19" t="s">
        <v>514</v>
      </c>
      <c r="C19" t="s">
        <v>512</v>
      </c>
      <c r="E19" s="597" t="s">
        <v>497</v>
      </c>
      <c r="F19" t="s">
        <v>598</v>
      </c>
      <c r="G19" t="s">
        <v>577</v>
      </c>
      <c r="H19" s="783" t="s">
        <v>484</v>
      </c>
      <c r="I19" s="597" t="s">
        <v>556</v>
      </c>
      <c r="J19" s="597" t="str">
        <f t="shared" si="0"/>
        <v>26</v>
      </c>
      <c r="K19" s="783" t="s">
        <v>484</v>
      </c>
      <c r="L19" s="783" t="s">
        <v>484</v>
      </c>
      <c r="M19" t="s">
        <v>499</v>
      </c>
      <c r="N19" s="783" t="s">
        <v>484</v>
      </c>
      <c r="O19" t="s">
        <v>603</v>
      </c>
      <c r="P19" s="784">
        <v>45286</v>
      </c>
      <c r="Q19" s="783" t="s">
        <v>484</v>
      </c>
      <c r="R19" s="783" t="s">
        <v>484</v>
      </c>
      <c r="S19">
        <v>10</v>
      </c>
      <c r="T19">
        <v>20</v>
      </c>
      <c r="U19">
        <v>40</v>
      </c>
      <c r="V19" t="s">
        <v>500</v>
      </c>
      <c r="W19" t="s">
        <v>485</v>
      </c>
      <c r="X19" t="s">
        <v>486</v>
      </c>
      <c r="Y19" t="s">
        <v>487</v>
      </c>
      <c r="Z19" t="s">
        <v>488</v>
      </c>
      <c r="AA19" t="s">
        <v>489</v>
      </c>
      <c r="AB19" t="s">
        <v>490</v>
      </c>
      <c r="AC19" t="s">
        <v>491</v>
      </c>
      <c r="AD19" t="s">
        <v>492</v>
      </c>
    </row>
    <row r="20" spans="1:30" x14ac:dyDescent="0.25">
      <c r="A20" t="s">
        <v>510</v>
      </c>
      <c r="B20" t="s">
        <v>515</v>
      </c>
      <c r="C20" t="s">
        <v>512</v>
      </c>
      <c r="E20" s="597" t="s">
        <v>497</v>
      </c>
      <c r="F20" t="s">
        <v>601</v>
      </c>
      <c r="G20" t="s">
        <v>578</v>
      </c>
      <c r="H20" s="783" t="s">
        <v>484</v>
      </c>
      <c r="I20" s="597" t="s">
        <v>557</v>
      </c>
      <c r="J20" s="597" t="str">
        <f t="shared" si="0"/>
        <v>26</v>
      </c>
      <c r="K20" s="783" t="s">
        <v>484</v>
      </c>
      <c r="L20" s="783" t="s">
        <v>484</v>
      </c>
      <c r="M20" t="s">
        <v>499</v>
      </c>
      <c r="N20" s="783" t="s">
        <v>484</v>
      </c>
      <c r="O20" t="s">
        <v>603</v>
      </c>
      <c r="P20" s="784">
        <v>45286</v>
      </c>
      <c r="Q20" s="783" t="s">
        <v>484</v>
      </c>
      <c r="R20" s="783" t="s">
        <v>484</v>
      </c>
      <c r="S20">
        <v>10</v>
      </c>
      <c r="T20">
        <v>20</v>
      </c>
      <c r="U20">
        <v>40</v>
      </c>
      <c r="V20" t="s">
        <v>500</v>
      </c>
      <c r="W20" t="s">
        <v>485</v>
      </c>
      <c r="X20" t="s">
        <v>486</v>
      </c>
      <c r="Y20" t="s">
        <v>487</v>
      </c>
      <c r="Z20" t="s">
        <v>488</v>
      </c>
      <c r="AA20" t="s">
        <v>489</v>
      </c>
      <c r="AB20" t="s">
        <v>490</v>
      </c>
      <c r="AC20" t="s">
        <v>491</v>
      </c>
      <c r="AD20" t="s">
        <v>492</v>
      </c>
    </row>
    <row r="21" spans="1:30" x14ac:dyDescent="0.25">
      <c r="A21" t="s">
        <v>510</v>
      </c>
      <c r="B21" t="s">
        <v>516</v>
      </c>
      <c r="C21" t="s">
        <v>512</v>
      </c>
      <c r="E21" s="597" t="s">
        <v>497</v>
      </c>
      <c r="F21" t="s">
        <v>601</v>
      </c>
      <c r="G21" t="s">
        <v>579</v>
      </c>
      <c r="H21" s="783" t="s">
        <v>484</v>
      </c>
      <c r="I21" s="597" t="s">
        <v>558</v>
      </c>
      <c r="J21" s="597" t="str">
        <f t="shared" si="0"/>
        <v>26</v>
      </c>
      <c r="K21" s="783" t="s">
        <v>484</v>
      </c>
      <c r="L21" s="783" t="s">
        <v>484</v>
      </c>
      <c r="M21" t="s">
        <v>499</v>
      </c>
      <c r="N21" s="783" t="s">
        <v>484</v>
      </c>
      <c r="O21" t="s">
        <v>603</v>
      </c>
      <c r="P21" s="784">
        <v>45286</v>
      </c>
      <c r="Q21" s="783" t="s">
        <v>484</v>
      </c>
      <c r="R21" s="783" t="s">
        <v>484</v>
      </c>
      <c r="S21">
        <v>10</v>
      </c>
      <c r="T21">
        <v>20</v>
      </c>
      <c r="U21">
        <v>40</v>
      </c>
      <c r="V21" t="s">
        <v>500</v>
      </c>
      <c r="W21" t="s">
        <v>485</v>
      </c>
      <c r="X21" t="s">
        <v>486</v>
      </c>
      <c r="Y21" t="s">
        <v>487</v>
      </c>
      <c r="Z21" t="s">
        <v>488</v>
      </c>
      <c r="AA21" t="s">
        <v>489</v>
      </c>
      <c r="AB21" t="s">
        <v>490</v>
      </c>
      <c r="AC21" t="s">
        <v>491</v>
      </c>
      <c r="AD21" t="s">
        <v>492</v>
      </c>
    </row>
    <row r="22" spans="1:30" x14ac:dyDescent="0.25">
      <c r="A22" t="s">
        <v>510</v>
      </c>
      <c r="B22" t="s">
        <v>517</v>
      </c>
      <c r="C22" t="s">
        <v>512</v>
      </c>
      <c r="E22" s="597" t="s">
        <v>497</v>
      </c>
      <c r="F22" t="s">
        <v>601</v>
      </c>
      <c r="G22" t="s">
        <v>580</v>
      </c>
      <c r="H22" s="783" t="s">
        <v>484</v>
      </c>
      <c r="I22" s="597" t="s">
        <v>559</v>
      </c>
      <c r="J22" s="597" t="str">
        <f t="shared" si="0"/>
        <v>26</v>
      </c>
      <c r="K22" s="783" t="s">
        <v>484</v>
      </c>
      <c r="L22" s="783" t="s">
        <v>484</v>
      </c>
      <c r="M22" t="s">
        <v>499</v>
      </c>
      <c r="N22" s="783" t="s">
        <v>484</v>
      </c>
      <c r="O22" t="s">
        <v>603</v>
      </c>
      <c r="P22" s="784">
        <v>45286</v>
      </c>
      <c r="Q22" s="783" t="s">
        <v>484</v>
      </c>
      <c r="R22" s="783" t="s">
        <v>484</v>
      </c>
      <c r="S22">
        <v>10</v>
      </c>
      <c r="T22">
        <v>20</v>
      </c>
      <c r="U22">
        <v>40</v>
      </c>
      <c r="V22" t="s">
        <v>500</v>
      </c>
      <c r="W22" t="s">
        <v>485</v>
      </c>
      <c r="X22" t="s">
        <v>486</v>
      </c>
      <c r="Y22" t="s">
        <v>487</v>
      </c>
      <c r="Z22" t="s">
        <v>488</v>
      </c>
      <c r="AA22" t="s">
        <v>489</v>
      </c>
      <c r="AB22" t="s">
        <v>490</v>
      </c>
      <c r="AC22" t="s">
        <v>491</v>
      </c>
      <c r="AD22" t="s">
        <v>492</v>
      </c>
    </row>
    <row r="23" spans="1:30" x14ac:dyDescent="0.25">
      <c r="A23" t="s">
        <v>510</v>
      </c>
      <c r="B23" t="s">
        <v>518</v>
      </c>
      <c r="C23" t="s">
        <v>512</v>
      </c>
      <c r="E23" s="597" t="s">
        <v>497</v>
      </c>
      <c r="F23" t="s">
        <v>601</v>
      </c>
      <c r="G23" t="s">
        <v>581</v>
      </c>
      <c r="H23" s="783" t="s">
        <v>484</v>
      </c>
      <c r="I23" s="597" t="s">
        <v>560</v>
      </c>
      <c r="J23" s="597" t="str">
        <f t="shared" si="0"/>
        <v>26</v>
      </c>
      <c r="K23" s="783" t="s">
        <v>484</v>
      </c>
      <c r="L23" s="783" t="s">
        <v>484</v>
      </c>
      <c r="M23" t="s">
        <v>499</v>
      </c>
      <c r="N23" s="783" t="s">
        <v>484</v>
      </c>
      <c r="O23" t="s">
        <v>603</v>
      </c>
      <c r="P23" s="784">
        <v>45286</v>
      </c>
      <c r="Q23" s="783" t="s">
        <v>484</v>
      </c>
      <c r="R23" s="783" t="s">
        <v>484</v>
      </c>
      <c r="S23">
        <v>10</v>
      </c>
      <c r="T23">
        <v>20</v>
      </c>
      <c r="U23">
        <v>40</v>
      </c>
      <c r="V23" t="s">
        <v>500</v>
      </c>
      <c r="W23" t="s">
        <v>485</v>
      </c>
      <c r="X23" t="s">
        <v>486</v>
      </c>
      <c r="Y23" t="s">
        <v>487</v>
      </c>
      <c r="Z23" t="s">
        <v>488</v>
      </c>
      <c r="AA23" t="s">
        <v>489</v>
      </c>
      <c r="AB23" t="s">
        <v>490</v>
      </c>
      <c r="AC23" t="s">
        <v>491</v>
      </c>
      <c r="AD23" t="s">
        <v>492</v>
      </c>
    </row>
    <row r="24" spans="1:30" x14ac:dyDescent="0.25">
      <c r="A24" t="s">
        <v>510</v>
      </c>
      <c r="B24" t="s">
        <v>519</v>
      </c>
      <c r="C24" t="s">
        <v>512</v>
      </c>
      <c r="E24" s="597" t="s">
        <v>497</v>
      </c>
      <c r="F24" t="s">
        <v>601</v>
      </c>
      <c r="G24" t="s">
        <v>582</v>
      </c>
      <c r="H24" s="783" t="s">
        <v>484</v>
      </c>
      <c r="I24" s="597" t="s">
        <v>561</v>
      </c>
      <c r="J24" s="597" t="str">
        <f t="shared" si="0"/>
        <v>26</v>
      </c>
      <c r="K24" s="783" t="s">
        <v>484</v>
      </c>
      <c r="L24" s="783" t="s">
        <v>484</v>
      </c>
      <c r="M24" t="s">
        <v>499</v>
      </c>
      <c r="N24" s="783" t="s">
        <v>484</v>
      </c>
      <c r="O24" t="s">
        <v>603</v>
      </c>
      <c r="P24" s="784">
        <v>45286</v>
      </c>
      <c r="Q24" s="783" t="s">
        <v>484</v>
      </c>
      <c r="R24" s="783" t="s">
        <v>484</v>
      </c>
      <c r="S24">
        <v>10</v>
      </c>
      <c r="T24">
        <v>20</v>
      </c>
      <c r="U24">
        <v>40</v>
      </c>
      <c r="V24" t="s">
        <v>500</v>
      </c>
      <c r="W24" t="s">
        <v>485</v>
      </c>
      <c r="X24" t="s">
        <v>486</v>
      </c>
      <c r="Y24" t="s">
        <v>487</v>
      </c>
      <c r="Z24" t="s">
        <v>488</v>
      </c>
      <c r="AA24" t="s">
        <v>489</v>
      </c>
      <c r="AB24" t="s">
        <v>490</v>
      </c>
      <c r="AC24" t="s">
        <v>491</v>
      </c>
      <c r="AD24" t="s">
        <v>492</v>
      </c>
    </row>
    <row r="25" spans="1:30" x14ac:dyDescent="0.25">
      <c r="A25" t="s">
        <v>535</v>
      </c>
      <c r="B25" t="s">
        <v>536</v>
      </c>
      <c r="C25" t="s">
        <v>537</v>
      </c>
      <c r="E25" s="597" t="s">
        <v>497</v>
      </c>
      <c r="F25" t="s">
        <v>538</v>
      </c>
      <c r="G25" s="783" t="s">
        <v>484</v>
      </c>
      <c r="H25" s="783" t="s">
        <v>484</v>
      </c>
      <c r="I25" s="597" t="s">
        <v>562</v>
      </c>
      <c r="J25" s="597" t="str">
        <f t="shared" si="0"/>
        <v>26</v>
      </c>
      <c r="K25" s="783" t="s">
        <v>484</v>
      </c>
      <c r="L25" s="783" t="s">
        <v>484</v>
      </c>
      <c r="M25" t="s">
        <v>499</v>
      </c>
      <c r="N25" s="783" t="s">
        <v>484</v>
      </c>
      <c r="O25" t="s">
        <v>603</v>
      </c>
      <c r="P25" s="784">
        <v>45286</v>
      </c>
      <c r="Q25" s="783" t="s">
        <v>484</v>
      </c>
      <c r="R25" s="783" t="s">
        <v>484</v>
      </c>
      <c r="S25" s="783" t="s">
        <v>484</v>
      </c>
      <c r="T25" s="783" t="s">
        <v>484</v>
      </c>
      <c r="U25" s="783" t="s">
        <v>484</v>
      </c>
      <c r="V25" t="s">
        <v>500</v>
      </c>
      <c r="W25" t="s">
        <v>485</v>
      </c>
      <c r="X25" t="s">
        <v>486</v>
      </c>
      <c r="Y25" t="s">
        <v>487</v>
      </c>
      <c r="Z25" t="s">
        <v>488</v>
      </c>
      <c r="AA25" t="s">
        <v>489</v>
      </c>
      <c r="AB25" t="s">
        <v>490</v>
      </c>
      <c r="AC25" t="s">
        <v>491</v>
      </c>
      <c r="AD25" t="s">
        <v>492</v>
      </c>
    </row>
    <row r="26" spans="1:30" x14ac:dyDescent="0.25">
      <c r="A26" t="s">
        <v>535</v>
      </c>
      <c r="B26" t="s">
        <v>539</v>
      </c>
      <c r="C26" t="s">
        <v>537</v>
      </c>
      <c r="E26" s="597" t="s">
        <v>497</v>
      </c>
      <c r="F26" t="s">
        <v>538</v>
      </c>
      <c r="G26" s="783" t="s">
        <v>484</v>
      </c>
      <c r="H26" s="783" t="s">
        <v>484</v>
      </c>
      <c r="I26" s="597" t="s">
        <v>565</v>
      </c>
      <c r="J26" s="597" t="str">
        <f t="shared" si="0"/>
        <v>26</v>
      </c>
      <c r="K26" s="783" t="s">
        <v>484</v>
      </c>
      <c r="L26" s="783" t="s">
        <v>484</v>
      </c>
      <c r="M26" t="s">
        <v>499</v>
      </c>
      <c r="N26" s="783" t="s">
        <v>484</v>
      </c>
      <c r="O26" t="s">
        <v>603</v>
      </c>
      <c r="P26" s="784">
        <v>45286</v>
      </c>
      <c r="Q26" s="783" t="s">
        <v>484</v>
      </c>
      <c r="R26" s="783" t="s">
        <v>484</v>
      </c>
      <c r="S26" s="783" t="s">
        <v>484</v>
      </c>
      <c r="T26" s="783" t="s">
        <v>484</v>
      </c>
      <c r="U26" s="783" t="s">
        <v>484</v>
      </c>
      <c r="V26" t="s">
        <v>500</v>
      </c>
      <c r="W26" t="s">
        <v>485</v>
      </c>
      <c r="X26" t="s">
        <v>486</v>
      </c>
      <c r="Y26" t="s">
        <v>487</v>
      </c>
      <c r="Z26" t="s">
        <v>488</v>
      </c>
      <c r="AA26" t="s">
        <v>489</v>
      </c>
      <c r="AB26" t="s">
        <v>490</v>
      </c>
      <c r="AC26" t="s">
        <v>491</v>
      </c>
      <c r="AD26" t="s">
        <v>492</v>
      </c>
    </row>
    <row r="27" spans="1:30" x14ac:dyDescent="0.25">
      <c r="A27" t="s">
        <v>566</v>
      </c>
      <c r="B27" t="s">
        <v>567</v>
      </c>
      <c r="C27" t="s">
        <v>568</v>
      </c>
      <c r="E27" s="597">
        <v>106274</v>
      </c>
      <c r="F27" t="s">
        <v>229</v>
      </c>
      <c r="G27" t="s">
        <v>569</v>
      </c>
      <c r="H27" t="s">
        <v>570</v>
      </c>
      <c r="I27" s="597" t="s">
        <v>571</v>
      </c>
      <c r="J27" s="597" t="str">
        <f t="shared" si="0"/>
        <v>26</v>
      </c>
      <c r="K27">
        <v>1</v>
      </c>
      <c r="L27">
        <v>1</v>
      </c>
      <c r="M27" t="s">
        <v>572</v>
      </c>
      <c r="O27" t="s">
        <v>573</v>
      </c>
      <c r="P27" s="784">
        <v>44587</v>
      </c>
      <c r="Q27">
        <v>2502712</v>
      </c>
      <c r="R27" s="783" t="s">
        <v>484</v>
      </c>
      <c r="S27" s="783" t="s">
        <v>484</v>
      </c>
      <c r="T27" s="783" t="s">
        <v>484</v>
      </c>
      <c r="U27" s="783" t="s">
        <v>484</v>
      </c>
      <c r="V27" t="s">
        <v>500</v>
      </c>
      <c r="W27" t="s">
        <v>485</v>
      </c>
      <c r="X27" t="s">
        <v>486</v>
      </c>
      <c r="Y27" t="s">
        <v>487</v>
      </c>
      <c r="Z27" t="s">
        <v>488</v>
      </c>
      <c r="AA27" t="s">
        <v>532</v>
      </c>
      <c r="AB27" t="s">
        <v>490</v>
      </c>
      <c r="AC27" t="s">
        <v>491</v>
      </c>
      <c r="AD27" t="s">
        <v>492</v>
      </c>
    </row>
  </sheetData>
  <phoneticPr fontId="63" type="noConversion"/>
  <pageMargins left="0.7" right="0.7" top="0.75" bottom="0.75" header="0.3" footer="0.3"/>
  <ignoredErrors>
    <ignoredError sqref="E2:E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40F28-2C54-4FCB-956D-1A0ADF2C8631}">
  <dimension ref="E5:G18"/>
  <sheetViews>
    <sheetView workbookViewId="0"/>
  </sheetViews>
  <sheetFormatPr defaultRowHeight="15" x14ac:dyDescent="0.25"/>
  <cols>
    <col min="5" max="5" width="39" style="387" customWidth="1"/>
    <col min="6" max="6" width="3.7109375" style="387" customWidth="1"/>
    <col min="7" max="7" width="12.28515625" style="388" customWidth="1"/>
  </cols>
  <sheetData>
    <row r="5" spans="5:7" ht="20.25" x14ac:dyDescent="0.25">
      <c r="E5" s="392" t="s">
        <v>238</v>
      </c>
      <c r="F5" s="390"/>
      <c r="G5" s="391"/>
    </row>
    <row r="6" spans="5:7" x14ac:dyDescent="0.25">
      <c r="E6" s="390"/>
      <c r="F6" s="390"/>
      <c r="G6" s="391"/>
    </row>
    <row r="7" spans="5:7" x14ac:dyDescent="0.25">
      <c r="E7" s="390" t="s">
        <v>239</v>
      </c>
      <c r="F7" s="390"/>
      <c r="G7" s="391" t="str">
        <f>'Sheet Manager'!I2</f>
        <v>P.1</v>
      </c>
    </row>
    <row r="8" spans="5:7" x14ac:dyDescent="0.25">
      <c r="E8" s="390" t="s">
        <v>240</v>
      </c>
      <c r="F8" s="390"/>
      <c r="G8" s="391" t="str">
        <f>'Sheet Manager'!I3&amp;" - "&amp;'Sheet Manager'!I4</f>
        <v>P.2 - P.3</v>
      </c>
    </row>
    <row r="9" spans="5:7" x14ac:dyDescent="0.25">
      <c r="E9" s="390" t="s">
        <v>241</v>
      </c>
      <c r="F9" s="390"/>
      <c r="G9" s="391" t="str">
        <f>'Sheet Manager'!I5</f>
        <v>P.4</v>
      </c>
    </row>
    <row r="10" spans="5:7" x14ac:dyDescent="0.25">
      <c r="E10" s="390" t="s">
        <v>242</v>
      </c>
      <c r="F10" s="390"/>
      <c r="G10" s="391" t="str">
        <f>'Sheet Manager'!I6</f>
        <v>P.5</v>
      </c>
    </row>
    <row r="11" spans="5:7" x14ac:dyDescent="0.25">
      <c r="E11" s="390" t="s">
        <v>243</v>
      </c>
      <c r="F11" s="390"/>
      <c r="G11" s="391" t="str">
        <f>'Sheet Manager'!I7&amp;" - "&amp;'Sheet Manager'!I9</f>
        <v>P.6 - P.8</v>
      </c>
    </row>
    <row r="12" spans="5:7" x14ac:dyDescent="0.25">
      <c r="E12" s="390" t="s">
        <v>244</v>
      </c>
      <c r="F12" s="390"/>
      <c r="G12" s="391" t="str">
        <f>'Sheet Manager'!I10&amp;" - "&amp;'Sheet Manager'!I12</f>
        <v>P.9 - P.11</v>
      </c>
    </row>
    <row r="13" spans="5:7" x14ac:dyDescent="0.25">
      <c r="E13" s="390" t="s">
        <v>245</v>
      </c>
      <c r="F13" s="390"/>
      <c r="G13" s="391" t="str">
        <f>'Sheet Manager'!I13</f>
        <v>P.12</v>
      </c>
    </row>
    <row r="14" spans="5:7" x14ac:dyDescent="0.25">
      <c r="E14" s="390" t="s">
        <v>252</v>
      </c>
      <c r="F14" s="390"/>
      <c r="G14" s="391" t="str">
        <f>'Sheet Manager'!I14</f>
        <v>P.13</v>
      </c>
    </row>
    <row r="15" spans="5:7" x14ac:dyDescent="0.25">
      <c r="E15" s="390" t="s">
        <v>574</v>
      </c>
      <c r="F15" s="390"/>
      <c r="G15" s="391" t="str">
        <f>'Sheet Manager'!I15&amp;" - "&amp;'Sheet Manager'!I16</f>
        <v>P.14 - P.15</v>
      </c>
    </row>
    <row r="16" spans="5:7" x14ac:dyDescent="0.25">
      <c r="E16" s="390" t="s">
        <v>246</v>
      </c>
      <c r="F16" s="390"/>
      <c r="G16" s="391" t="str">
        <f>'Sheet Manager'!I17&amp;" - "&amp;'Sheet Manager'!I24</f>
        <v>P.16 - P.23</v>
      </c>
    </row>
    <row r="17" spans="5:7" x14ac:dyDescent="0.25">
      <c r="E17" s="390" t="s">
        <v>253</v>
      </c>
      <c r="F17" s="390"/>
      <c r="G17" s="391" t="str">
        <f>'Sheet Manager'!I25&amp;" - "&amp;'Sheet Manager'!I26</f>
        <v>P.24 - P.25</v>
      </c>
    </row>
    <row r="18" spans="5:7" x14ac:dyDescent="0.25">
      <c r="E18" s="390" t="s">
        <v>575</v>
      </c>
      <c r="F18" s="390"/>
      <c r="G18" s="391" t="str">
        <f>'Sheet Manager'!I27</f>
        <v>P.26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D0991-00AF-4621-AA7B-A0152BEA7BF1}">
  <dimension ref="C2:AE40"/>
  <sheetViews>
    <sheetView workbookViewId="0"/>
  </sheetViews>
  <sheetFormatPr defaultRowHeight="15" x14ac:dyDescent="0.25"/>
  <cols>
    <col min="1" max="2" width="9.140625" style="207"/>
    <col min="3" max="3" width="15" style="317" customWidth="1"/>
    <col min="4" max="4" width="13.5703125" style="317" customWidth="1"/>
    <col min="5" max="5" width="21.28515625" style="317" customWidth="1"/>
    <col min="6" max="6" width="21.5703125" style="317" customWidth="1"/>
    <col min="7" max="8" width="9.140625" style="317"/>
    <col min="9" max="9" width="2" style="317" customWidth="1"/>
    <col min="10" max="12" width="9.140625" style="207"/>
    <col min="13" max="13" width="35.42578125" style="207" customWidth="1"/>
    <col min="14" max="14" width="18" style="207" customWidth="1"/>
    <col min="15" max="15" width="93.5703125" style="207" customWidth="1"/>
    <col min="16" max="21" width="9.140625" style="207"/>
    <col min="22" max="22" width="9.85546875" style="207" customWidth="1"/>
    <col min="23" max="27" width="9.140625" style="207"/>
    <col min="28" max="28" width="15.7109375" style="207" customWidth="1"/>
    <col min="29" max="29" width="22.42578125" style="207" customWidth="1"/>
    <col min="30" max="30" width="32.28515625" style="207" customWidth="1"/>
    <col min="31" max="31" width="34.85546875" style="207" customWidth="1"/>
    <col min="32" max="255" width="9.140625" style="207"/>
    <col min="256" max="256" width="15" style="207" customWidth="1"/>
    <col min="257" max="257" width="13.5703125" style="207" customWidth="1"/>
    <col min="258" max="258" width="21.28515625" style="207" customWidth="1"/>
    <col min="259" max="259" width="21.5703125" style="207" customWidth="1"/>
    <col min="260" max="261" width="9.140625" style="207"/>
    <col min="262" max="262" width="2" style="207" customWidth="1"/>
    <col min="263" max="263" width="16.28515625" style="207" customWidth="1"/>
    <col min="264" max="264" width="56.28515625" style="207" customWidth="1"/>
    <col min="265" max="267" width="9.140625" style="207"/>
    <col min="268" max="268" width="35.42578125" style="207" customWidth="1"/>
    <col min="269" max="269" width="13.42578125" style="207" customWidth="1"/>
    <col min="270" max="270" width="18" style="207" customWidth="1"/>
    <col min="271" max="271" width="93.5703125" style="207" customWidth="1"/>
    <col min="272" max="511" width="9.140625" style="207"/>
    <col min="512" max="512" width="15" style="207" customWidth="1"/>
    <col min="513" max="513" width="13.5703125" style="207" customWidth="1"/>
    <col min="514" max="514" width="21.28515625" style="207" customWidth="1"/>
    <col min="515" max="515" width="21.5703125" style="207" customWidth="1"/>
    <col min="516" max="517" width="9.140625" style="207"/>
    <col min="518" max="518" width="2" style="207" customWidth="1"/>
    <col min="519" max="519" width="16.28515625" style="207" customWidth="1"/>
    <col min="520" max="520" width="56.28515625" style="207" customWidth="1"/>
    <col min="521" max="523" width="9.140625" style="207"/>
    <col min="524" max="524" width="35.42578125" style="207" customWidth="1"/>
    <col min="525" max="525" width="13.42578125" style="207" customWidth="1"/>
    <col min="526" max="526" width="18" style="207" customWidth="1"/>
    <col min="527" max="527" width="93.5703125" style="207" customWidth="1"/>
    <col min="528" max="767" width="9.140625" style="207"/>
    <col min="768" max="768" width="15" style="207" customWidth="1"/>
    <col min="769" max="769" width="13.5703125" style="207" customWidth="1"/>
    <col min="770" max="770" width="21.28515625" style="207" customWidth="1"/>
    <col min="771" max="771" width="21.5703125" style="207" customWidth="1"/>
    <col min="772" max="773" width="9.140625" style="207"/>
    <col min="774" max="774" width="2" style="207" customWidth="1"/>
    <col min="775" max="775" width="16.28515625" style="207" customWidth="1"/>
    <col min="776" max="776" width="56.28515625" style="207" customWidth="1"/>
    <col min="777" max="779" width="9.140625" style="207"/>
    <col min="780" max="780" width="35.42578125" style="207" customWidth="1"/>
    <col min="781" max="781" width="13.42578125" style="207" customWidth="1"/>
    <col min="782" max="782" width="18" style="207" customWidth="1"/>
    <col min="783" max="783" width="93.5703125" style="207" customWidth="1"/>
    <col min="784" max="1023" width="9.140625" style="207"/>
    <col min="1024" max="1024" width="15" style="207" customWidth="1"/>
    <col min="1025" max="1025" width="13.5703125" style="207" customWidth="1"/>
    <col min="1026" max="1026" width="21.28515625" style="207" customWidth="1"/>
    <col min="1027" max="1027" width="21.5703125" style="207" customWidth="1"/>
    <col min="1028" max="1029" width="9.140625" style="207"/>
    <col min="1030" max="1030" width="2" style="207" customWidth="1"/>
    <col min="1031" max="1031" width="16.28515625" style="207" customWidth="1"/>
    <col min="1032" max="1032" width="56.28515625" style="207" customWidth="1"/>
    <col min="1033" max="1035" width="9.140625" style="207"/>
    <col min="1036" max="1036" width="35.42578125" style="207" customWidth="1"/>
    <col min="1037" max="1037" width="13.42578125" style="207" customWidth="1"/>
    <col min="1038" max="1038" width="18" style="207" customWidth="1"/>
    <col min="1039" max="1039" width="93.5703125" style="207" customWidth="1"/>
    <col min="1040" max="1279" width="9.140625" style="207"/>
    <col min="1280" max="1280" width="15" style="207" customWidth="1"/>
    <col min="1281" max="1281" width="13.5703125" style="207" customWidth="1"/>
    <col min="1282" max="1282" width="21.28515625" style="207" customWidth="1"/>
    <col min="1283" max="1283" width="21.5703125" style="207" customWidth="1"/>
    <col min="1284" max="1285" width="9.140625" style="207"/>
    <col min="1286" max="1286" width="2" style="207" customWidth="1"/>
    <col min="1287" max="1287" width="16.28515625" style="207" customWidth="1"/>
    <col min="1288" max="1288" width="56.28515625" style="207" customWidth="1"/>
    <col min="1289" max="1291" width="9.140625" style="207"/>
    <col min="1292" max="1292" width="35.42578125" style="207" customWidth="1"/>
    <col min="1293" max="1293" width="13.42578125" style="207" customWidth="1"/>
    <col min="1294" max="1294" width="18" style="207" customWidth="1"/>
    <col min="1295" max="1295" width="93.5703125" style="207" customWidth="1"/>
    <col min="1296" max="1535" width="9.140625" style="207"/>
    <col min="1536" max="1536" width="15" style="207" customWidth="1"/>
    <col min="1537" max="1537" width="13.5703125" style="207" customWidth="1"/>
    <col min="1538" max="1538" width="21.28515625" style="207" customWidth="1"/>
    <col min="1539" max="1539" width="21.5703125" style="207" customWidth="1"/>
    <col min="1540" max="1541" width="9.140625" style="207"/>
    <col min="1542" max="1542" width="2" style="207" customWidth="1"/>
    <col min="1543" max="1543" width="16.28515625" style="207" customWidth="1"/>
    <col min="1544" max="1544" width="56.28515625" style="207" customWidth="1"/>
    <col min="1545" max="1547" width="9.140625" style="207"/>
    <col min="1548" max="1548" width="35.42578125" style="207" customWidth="1"/>
    <col min="1549" max="1549" width="13.42578125" style="207" customWidth="1"/>
    <col min="1550" max="1550" width="18" style="207" customWidth="1"/>
    <col min="1551" max="1551" width="93.5703125" style="207" customWidth="1"/>
    <col min="1552" max="1791" width="9.140625" style="207"/>
    <col min="1792" max="1792" width="15" style="207" customWidth="1"/>
    <col min="1793" max="1793" width="13.5703125" style="207" customWidth="1"/>
    <col min="1794" max="1794" width="21.28515625" style="207" customWidth="1"/>
    <col min="1795" max="1795" width="21.5703125" style="207" customWidth="1"/>
    <col min="1796" max="1797" width="9.140625" style="207"/>
    <col min="1798" max="1798" width="2" style="207" customWidth="1"/>
    <col min="1799" max="1799" width="16.28515625" style="207" customWidth="1"/>
    <col min="1800" max="1800" width="56.28515625" style="207" customWidth="1"/>
    <col min="1801" max="1803" width="9.140625" style="207"/>
    <col min="1804" max="1804" width="35.42578125" style="207" customWidth="1"/>
    <col min="1805" max="1805" width="13.42578125" style="207" customWidth="1"/>
    <col min="1806" max="1806" width="18" style="207" customWidth="1"/>
    <col min="1807" max="1807" width="93.5703125" style="207" customWidth="1"/>
    <col min="1808" max="2047" width="9.140625" style="207"/>
    <col min="2048" max="2048" width="15" style="207" customWidth="1"/>
    <col min="2049" max="2049" width="13.5703125" style="207" customWidth="1"/>
    <col min="2050" max="2050" width="21.28515625" style="207" customWidth="1"/>
    <col min="2051" max="2051" width="21.5703125" style="207" customWidth="1"/>
    <col min="2052" max="2053" width="9.140625" style="207"/>
    <col min="2054" max="2054" width="2" style="207" customWidth="1"/>
    <col min="2055" max="2055" width="16.28515625" style="207" customWidth="1"/>
    <col min="2056" max="2056" width="56.28515625" style="207" customWidth="1"/>
    <col min="2057" max="2059" width="9.140625" style="207"/>
    <col min="2060" max="2060" width="35.42578125" style="207" customWidth="1"/>
    <col min="2061" max="2061" width="13.42578125" style="207" customWidth="1"/>
    <col min="2062" max="2062" width="18" style="207" customWidth="1"/>
    <col min="2063" max="2063" width="93.5703125" style="207" customWidth="1"/>
    <col min="2064" max="2303" width="9.140625" style="207"/>
    <col min="2304" max="2304" width="15" style="207" customWidth="1"/>
    <col min="2305" max="2305" width="13.5703125" style="207" customWidth="1"/>
    <col min="2306" max="2306" width="21.28515625" style="207" customWidth="1"/>
    <col min="2307" max="2307" width="21.5703125" style="207" customWidth="1"/>
    <col min="2308" max="2309" width="9.140625" style="207"/>
    <col min="2310" max="2310" width="2" style="207" customWidth="1"/>
    <col min="2311" max="2311" width="16.28515625" style="207" customWidth="1"/>
    <col min="2312" max="2312" width="56.28515625" style="207" customWidth="1"/>
    <col min="2313" max="2315" width="9.140625" style="207"/>
    <col min="2316" max="2316" width="35.42578125" style="207" customWidth="1"/>
    <col min="2317" max="2317" width="13.42578125" style="207" customWidth="1"/>
    <col min="2318" max="2318" width="18" style="207" customWidth="1"/>
    <col min="2319" max="2319" width="93.5703125" style="207" customWidth="1"/>
    <col min="2320" max="2559" width="9.140625" style="207"/>
    <col min="2560" max="2560" width="15" style="207" customWidth="1"/>
    <col min="2561" max="2561" width="13.5703125" style="207" customWidth="1"/>
    <col min="2562" max="2562" width="21.28515625" style="207" customWidth="1"/>
    <col min="2563" max="2563" width="21.5703125" style="207" customWidth="1"/>
    <col min="2564" max="2565" width="9.140625" style="207"/>
    <col min="2566" max="2566" width="2" style="207" customWidth="1"/>
    <col min="2567" max="2567" width="16.28515625" style="207" customWidth="1"/>
    <col min="2568" max="2568" width="56.28515625" style="207" customWidth="1"/>
    <col min="2569" max="2571" width="9.140625" style="207"/>
    <col min="2572" max="2572" width="35.42578125" style="207" customWidth="1"/>
    <col min="2573" max="2573" width="13.42578125" style="207" customWidth="1"/>
    <col min="2574" max="2574" width="18" style="207" customWidth="1"/>
    <col min="2575" max="2575" width="93.5703125" style="207" customWidth="1"/>
    <col min="2576" max="2815" width="9.140625" style="207"/>
    <col min="2816" max="2816" width="15" style="207" customWidth="1"/>
    <col min="2817" max="2817" width="13.5703125" style="207" customWidth="1"/>
    <col min="2818" max="2818" width="21.28515625" style="207" customWidth="1"/>
    <col min="2819" max="2819" width="21.5703125" style="207" customWidth="1"/>
    <col min="2820" max="2821" width="9.140625" style="207"/>
    <col min="2822" max="2822" width="2" style="207" customWidth="1"/>
    <col min="2823" max="2823" width="16.28515625" style="207" customWidth="1"/>
    <col min="2824" max="2824" width="56.28515625" style="207" customWidth="1"/>
    <col min="2825" max="2827" width="9.140625" style="207"/>
    <col min="2828" max="2828" width="35.42578125" style="207" customWidth="1"/>
    <col min="2829" max="2829" width="13.42578125" style="207" customWidth="1"/>
    <col min="2830" max="2830" width="18" style="207" customWidth="1"/>
    <col min="2831" max="2831" width="93.5703125" style="207" customWidth="1"/>
    <col min="2832" max="3071" width="9.140625" style="207"/>
    <col min="3072" max="3072" width="15" style="207" customWidth="1"/>
    <col min="3073" max="3073" width="13.5703125" style="207" customWidth="1"/>
    <col min="3074" max="3074" width="21.28515625" style="207" customWidth="1"/>
    <col min="3075" max="3075" width="21.5703125" style="207" customWidth="1"/>
    <col min="3076" max="3077" width="9.140625" style="207"/>
    <col min="3078" max="3078" width="2" style="207" customWidth="1"/>
    <col min="3079" max="3079" width="16.28515625" style="207" customWidth="1"/>
    <col min="3080" max="3080" width="56.28515625" style="207" customWidth="1"/>
    <col min="3081" max="3083" width="9.140625" style="207"/>
    <col min="3084" max="3084" width="35.42578125" style="207" customWidth="1"/>
    <col min="3085" max="3085" width="13.42578125" style="207" customWidth="1"/>
    <col min="3086" max="3086" width="18" style="207" customWidth="1"/>
    <col min="3087" max="3087" width="93.5703125" style="207" customWidth="1"/>
    <col min="3088" max="3327" width="9.140625" style="207"/>
    <col min="3328" max="3328" width="15" style="207" customWidth="1"/>
    <col min="3329" max="3329" width="13.5703125" style="207" customWidth="1"/>
    <col min="3330" max="3330" width="21.28515625" style="207" customWidth="1"/>
    <col min="3331" max="3331" width="21.5703125" style="207" customWidth="1"/>
    <col min="3332" max="3333" width="9.140625" style="207"/>
    <col min="3334" max="3334" width="2" style="207" customWidth="1"/>
    <col min="3335" max="3335" width="16.28515625" style="207" customWidth="1"/>
    <col min="3336" max="3336" width="56.28515625" style="207" customWidth="1"/>
    <col min="3337" max="3339" width="9.140625" style="207"/>
    <col min="3340" max="3340" width="35.42578125" style="207" customWidth="1"/>
    <col min="3341" max="3341" width="13.42578125" style="207" customWidth="1"/>
    <col min="3342" max="3342" width="18" style="207" customWidth="1"/>
    <col min="3343" max="3343" width="93.5703125" style="207" customWidth="1"/>
    <col min="3344" max="3583" width="9.140625" style="207"/>
    <col min="3584" max="3584" width="15" style="207" customWidth="1"/>
    <col min="3585" max="3585" width="13.5703125" style="207" customWidth="1"/>
    <col min="3586" max="3586" width="21.28515625" style="207" customWidth="1"/>
    <col min="3587" max="3587" width="21.5703125" style="207" customWidth="1"/>
    <col min="3588" max="3589" width="9.140625" style="207"/>
    <col min="3590" max="3590" width="2" style="207" customWidth="1"/>
    <col min="3591" max="3591" width="16.28515625" style="207" customWidth="1"/>
    <col min="3592" max="3592" width="56.28515625" style="207" customWidth="1"/>
    <col min="3593" max="3595" width="9.140625" style="207"/>
    <col min="3596" max="3596" width="35.42578125" style="207" customWidth="1"/>
    <col min="3597" max="3597" width="13.42578125" style="207" customWidth="1"/>
    <col min="3598" max="3598" width="18" style="207" customWidth="1"/>
    <col min="3599" max="3599" width="93.5703125" style="207" customWidth="1"/>
    <col min="3600" max="3839" width="9.140625" style="207"/>
    <col min="3840" max="3840" width="15" style="207" customWidth="1"/>
    <col min="3841" max="3841" width="13.5703125" style="207" customWidth="1"/>
    <col min="3842" max="3842" width="21.28515625" style="207" customWidth="1"/>
    <col min="3843" max="3843" width="21.5703125" style="207" customWidth="1"/>
    <col min="3844" max="3845" width="9.140625" style="207"/>
    <col min="3846" max="3846" width="2" style="207" customWidth="1"/>
    <col min="3847" max="3847" width="16.28515625" style="207" customWidth="1"/>
    <col min="3848" max="3848" width="56.28515625" style="207" customWidth="1"/>
    <col min="3849" max="3851" width="9.140625" style="207"/>
    <col min="3852" max="3852" width="35.42578125" style="207" customWidth="1"/>
    <col min="3853" max="3853" width="13.42578125" style="207" customWidth="1"/>
    <col min="3854" max="3854" width="18" style="207" customWidth="1"/>
    <col min="3855" max="3855" width="93.5703125" style="207" customWidth="1"/>
    <col min="3856" max="4095" width="9.140625" style="207"/>
    <col min="4096" max="4096" width="15" style="207" customWidth="1"/>
    <col min="4097" max="4097" width="13.5703125" style="207" customWidth="1"/>
    <col min="4098" max="4098" width="21.28515625" style="207" customWidth="1"/>
    <col min="4099" max="4099" width="21.5703125" style="207" customWidth="1"/>
    <col min="4100" max="4101" width="9.140625" style="207"/>
    <col min="4102" max="4102" width="2" style="207" customWidth="1"/>
    <col min="4103" max="4103" width="16.28515625" style="207" customWidth="1"/>
    <col min="4104" max="4104" width="56.28515625" style="207" customWidth="1"/>
    <col min="4105" max="4107" width="9.140625" style="207"/>
    <col min="4108" max="4108" width="35.42578125" style="207" customWidth="1"/>
    <col min="4109" max="4109" width="13.42578125" style="207" customWidth="1"/>
    <col min="4110" max="4110" width="18" style="207" customWidth="1"/>
    <col min="4111" max="4111" width="93.5703125" style="207" customWidth="1"/>
    <col min="4112" max="4351" width="9.140625" style="207"/>
    <col min="4352" max="4352" width="15" style="207" customWidth="1"/>
    <col min="4353" max="4353" width="13.5703125" style="207" customWidth="1"/>
    <col min="4354" max="4354" width="21.28515625" style="207" customWidth="1"/>
    <col min="4355" max="4355" width="21.5703125" style="207" customWidth="1"/>
    <col min="4356" max="4357" width="9.140625" style="207"/>
    <col min="4358" max="4358" width="2" style="207" customWidth="1"/>
    <col min="4359" max="4359" width="16.28515625" style="207" customWidth="1"/>
    <col min="4360" max="4360" width="56.28515625" style="207" customWidth="1"/>
    <col min="4361" max="4363" width="9.140625" style="207"/>
    <col min="4364" max="4364" width="35.42578125" style="207" customWidth="1"/>
    <col min="4365" max="4365" width="13.42578125" style="207" customWidth="1"/>
    <col min="4366" max="4366" width="18" style="207" customWidth="1"/>
    <col min="4367" max="4367" width="93.5703125" style="207" customWidth="1"/>
    <col min="4368" max="4607" width="9.140625" style="207"/>
    <col min="4608" max="4608" width="15" style="207" customWidth="1"/>
    <col min="4609" max="4609" width="13.5703125" style="207" customWidth="1"/>
    <col min="4610" max="4610" width="21.28515625" style="207" customWidth="1"/>
    <col min="4611" max="4611" width="21.5703125" style="207" customWidth="1"/>
    <col min="4612" max="4613" width="9.140625" style="207"/>
    <col min="4614" max="4614" width="2" style="207" customWidth="1"/>
    <col min="4615" max="4615" width="16.28515625" style="207" customWidth="1"/>
    <col min="4616" max="4616" width="56.28515625" style="207" customWidth="1"/>
    <col min="4617" max="4619" width="9.140625" style="207"/>
    <col min="4620" max="4620" width="35.42578125" style="207" customWidth="1"/>
    <col min="4621" max="4621" width="13.42578125" style="207" customWidth="1"/>
    <col min="4622" max="4622" width="18" style="207" customWidth="1"/>
    <col min="4623" max="4623" width="93.5703125" style="207" customWidth="1"/>
    <col min="4624" max="4863" width="9.140625" style="207"/>
    <col min="4864" max="4864" width="15" style="207" customWidth="1"/>
    <col min="4865" max="4865" width="13.5703125" style="207" customWidth="1"/>
    <col min="4866" max="4866" width="21.28515625" style="207" customWidth="1"/>
    <col min="4867" max="4867" width="21.5703125" style="207" customWidth="1"/>
    <col min="4868" max="4869" width="9.140625" style="207"/>
    <col min="4870" max="4870" width="2" style="207" customWidth="1"/>
    <col min="4871" max="4871" width="16.28515625" style="207" customWidth="1"/>
    <col min="4872" max="4872" width="56.28515625" style="207" customWidth="1"/>
    <col min="4873" max="4875" width="9.140625" style="207"/>
    <col min="4876" max="4876" width="35.42578125" style="207" customWidth="1"/>
    <col min="4877" max="4877" width="13.42578125" style="207" customWidth="1"/>
    <col min="4878" max="4878" width="18" style="207" customWidth="1"/>
    <col min="4879" max="4879" width="93.5703125" style="207" customWidth="1"/>
    <col min="4880" max="5119" width="9.140625" style="207"/>
    <col min="5120" max="5120" width="15" style="207" customWidth="1"/>
    <col min="5121" max="5121" width="13.5703125" style="207" customWidth="1"/>
    <col min="5122" max="5122" width="21.28515625" style="207" customWidth="1"/>
    <col min="5123" max="5123" width="21.5703125" style="207" customWidth="1"/>
    <col min="5124" max="5125" width="9.140625" style="207"/>
    <col min="5126" max="5126" width="2" style="207" customWidth="1"/>
    <col min="5127" max="5127" width="16.28515625" style="207" customWidth="1"/>
    <col min="5128" max="5128" width="56.28515625" style="207" customWidth="1"/>
    <col min="5129" max="5131" width="9.140625" style="207"/>
    <col min="5132" max="5132" width="35.42578125" style="207" customWidth="1"/>
    <col min="5133" max="5133" width="13.42578125" style="207" customWidth="1"/>
    <col min="5134" max="5134" width="18" style="207" customWidth="1"/>
    <col min="5135" max="5135" width="93.5703125" style="207" customWidth="1"/>
    <col min="5136" max="5375" width="9.140625" style="207"/>
    <col min="5376" max="5376" width="15" style="207" customWidth="1"/>
    <col min="5377" max="5377" width="13.5703125" style="207" customWidth="1"/>
    <col min="5378" max="5378" width="21.28515625" style="207" customWidth="1"/>
    <col min="5379" max="5379" width="21.5703125" style="207" customWidth="1"/>
    <col min="5380" max="5381" width="9.140625" style="207"/>
    <col min="5382" max="5382" width="2" style="207" customWidth="1"/>
    <col min="5383" max="5383" width="16.28515625" style="207" customWidth="1"/>
    <col min="5384" max="5384" width="56.28515625" style="207" customWidth="1"/>
    <col min="5385" max="5387" width="9.140625" style="207"/>
    <col min="5388" max="5388" width="35.42578125" style="207" customWidth="1"/>
    <col min="5389" max="5389" width="13.42578125" style="207" customWidth="1"/>
    <col min="5390" max="5390" width="18" style="207" customWidth="1"/>
    <col min="5391" max="5391" width="93.5703125" style="207" customWidth="1"/>
    <col min="5392" max="5631" width="9.140625" style="207"/>
    <col min="5632" max="5632" width="15" style="207" customWidth="1"/>
    <col min="5633" max="5633" width="13.5703125" style="207" customWidth="1"/>
    <col min="5634" max="5634" width="21.28515625" style="207" customWidth="1"/>
    <col min="5635" max="5635" width="21.5703125" style="207" customWidth="1"/>
    <col min="5636" max="5637" width="9.140625" style="207"/>
    <col min="5638" max="5638" width="2" style="207" customWidth="1"/>
    <col min="5639" max="5639" width="16.28515625" style="207" customWidth="1"/>
    <col min="5640" max="5640" width="56.28515625" style="207" customWidth="1"/>
    <col min="5641" max="5643" width="9.140625" style="207"/>
    <col min="5644" max="5644" width="35.42578125" style="207" customWidth="1"/>
    <col min="5645" max="5645" width="13.42578125" style="207" customWidth="1"/>
    <col min="5646" max="5646" width="18" style="207" customWidth="1"/>
    <col min="5647" max="5647" width="93.5703125" style="207" customWidth="1"/>
    <col min="5648" max="5887" width="9.140625" style="207"/>
    <col min="5888" max="5888" width="15" style="207" customWidth="1"/>
    <col min="5889" max="5889" width="13.5703125" style="207" customWidth="1"/>
    <col min="5890" max="5890" width="21.28515625" style="207" customWidth="1"/>
    <col min="5891" max="5891" width="21.5703125" style="207" customWidth="1"/>
    <col min="5892" max="5893" width="9.140625" style="207"/>
    <col min="5894" max="5894" width="2" style="207" customWidth="1"/>
    <col min="5895" max="5895" width="16.28515625" style="207" customWidth="1"/>
    <col min="5896" max="5896" width="56.28515625" style="207" customWidth="1"/>
    <col min="5897" max="5899" width="9.140625" style="207"/>
    <col min="5900" max="5900" width="35.42578125" style="207" customWidth="1"/>
    <col min="5901" max="5901" width="13.42578125" style="207" customWidth="1"/>
    <col min="5902" max="5902" width="18" style="207" customWidth="1"/>
    <col min="5903" max="5903" width="93.5703125" style="207" customWidth="1"/>
    <col min="5904" max="6143" width="9.140625" style="207"/>
    <col min="6144" max="6144" width="15" style="207" customWidth="1"/>
    <col min="6145" max="6145" width="13.5703125" style="207" customWidth="1"/>
    <col min="6146" max="6146" width="21.28515625" style="207" customWidth="1"/>
    <col min="6147" max="6147" width="21.5703125" style="207" customWidth="1"/>
    <col min="6148" max="6149" width="9.140625" style="207"/>
    <col min="6150" max="6150" width="2" style="207" customWidth="1"/>
    <col min="6151" max="6151" width="16.28515625" style="207" customWidth="1"/>
    <col min="6152" max="6152" width="56.28515625" style="207" customWidth="1"/>
    <col min="6153" max="6155" width="9.140625" style="207"/>
    <col min="6156" max="6156" width="35.42578125" style="207" customWidth="1"/>
    <col min="6157" max="6157" width="13.42578125" style="207" customWidth="1"/>
    <col min="6158" max="6158" width="18" style="207" customWidth="1"/>
    <col min="6159" max="6159" width="93.5703125" style="207" customWidth="1"/>
    <col min="6160" max="6399" width="9.140625" style="207"/>
    <col min="6400" max="6400" width="15" style="207" customWidth="1"/>
    <col min="6401" max="6401" width="13.5703125" style="207" customWidth="1"/>
    <col min="6402" max="6402" width="21.28515625" style="207" customWidth="1"/>
    <col min="6403" max="6403" width="21.5703125" style="207" customWidth="1"/>
    <col min="6404" max="6405" width="9.140625" style="207"/>
    <col min="6406" max="6406" width="2" style="207" customWidth="1"/>
    <col min="6407" max="6407" width="16.28515625" style="207" customWidth="1"/>
    <col min="6408" max="6408" width="56.28515625" style="207" customWidth="1"/>
    <col min="6409" max="6411" width="9.140625" style="207"/>
    <col min="6412" max="6412" width="35.42578125" style="207" customWidth="1"/>
    <col min="6413" max="6413" width="13.42578125" style="207" customWidth="1"/>
    <col min="6414" max="6414" width="18" style="207" customWidth="1"/>
    <col min="6415" max="6415" width="93.5703125" style="207" customWidth="1"/>
    <col min="6416" max="6655" width="9.140625" style="207"/>
    <col min="6656" max="6656" width="15" style="207" customWidth="1"/>
    <col min="6657" max="6657" width="13.5703125" style="207" customWidth="1"/>
    <col min="6658" max="6658" width="21.28515625" style="207" customWidth="1"/>
    <col min="6659" max="6659" width="21.5703125" style="207" customWidth="1"/>
    <col min="6660" max="6661" width="9.140625" style="207"/>
    <col min="6662" max="6662" width="2" style="207" customWidth="1"/>
    <col min="6663" max="6663" width="16.28515625" style="207" customWidth="1"/>
    <col min="6664" max="6664" width="56.28515625" style="207" customWidth="1"/>
    <col min="6665" max="6667" width="9.140625" style="207"/>
    <col min="6668" max="6668" width="35.42578125" style="207" customWidth="1"/>
    <col min="6669" max="6669" width="13.42578125" style="207" customWidth="1"/>
    <col min="6670" max="6670" width="18" style="207" customWidth="1"/>
    <col min="6671" max="6671" width="93.5703125" style="207" customWidth="1"/>
    <col min="6672" max="6911" width="9.140625" style="207"/>
    <col min="6912" max="6912" width="15" style="207" customWidth="1"/>
    <col min="6913" max="6913" width="13.5703125" style="207" customWidth="1"/>
    <col min="6914" max="6914" width="21.28515625" style="207" customWidth="1"/>
    <col min="6915" max="6915" width="21.5703125" style="207" customWidth="1"/>
    <col min="6916" max="6917" width="9.140625" style="207"/>
    <col min="6918" max="6918" width="2" style="207" customWidth="1"/>
    <col min="6919" max="6919" width="16.28515625" style="207" customWidth="1"/>
    <col min="6920" max="6920" width="56.28515625" style="207" customWidth="1"/>
    <col min="6921" max="6923" width="9.140625" style="207"/>
    <col min="6924" max="6924" width="35.42578125" style="207" customWidth="1"/>
    <col min="6925" max="6925" width="13.42578125" style="207" customWidth="1"/>
    <col min="6926" max="6926" width="18" style="207" customWidth="1"/>
    <col min="6927" max="6927" width="93.5703125" style="207" customWidth="1"/>
    <col min="6928" max="7167" width="9.140625" style="207"/>
    <col min="7168" max="7168" width="15" style="207" customWidth="1"/>
    <col min="7169" max="7169" width="13.5703125" style="207" customWidth="1"/>
    <col min="7170" max="7170" width="21.28515625" style="207" customWidth="1"/>
    <col min="7171" max="7171" width="21.5703125" style="207" customWidth="1"/>
    <col min="7172" max="7173" width="9.140625" style="207"/>
    <col min="7174" max="7174" width="2" style="207" customWidth="1"/>
    <col min="7175" max="7175" width="16.28515625" style="207" customWidth="1"/>
    <col min="7176" max="7176" width="56.28515625" style="207" customWidth="1"/>
    <col min="7177" max="7179" width="9.140625" style="207"/>
    <col min="7180" max="7180" width="35.42578125" style="207" customWidth="1"/>
    <col min="7181" max="7181" width="13.42578125" style="207" customWidth="1"/>
    <col min="7182" max="7182" width="18" style="207" customWidth="1"/>
    <col min="7183" max="7183" width="93.5703125" style="207" customWidth="1"/>
    <col min="7184" max="7423" width="9.140625" style="207"/>
    <col min="7424" max="7424" width="15" style="207" customWidth="1"/>
    <col min="7425" max="7425" width="13.5703125" style="207" customWidth="1"/>
    <col min="7426" max="7426" width="21.28515625" style="207" customWidth="1"/>
    <col min="7427" max="7427" width="21.5703125" style="207" customWidth="1"/>
    <col min="7428" max="7429" width="9.140625" style="207"/>
    <col min="7430" max="7430" width="2" style="207" customWidth="1"/>
    <col min="7431" max="7431" width="16.28515625" style="207" customWidth="1"/>
    <col min="7432" max="7432" width="56.28515625" style="207" customWidth="1"/>
    <col min="7433" max="7435" width="9.140625" style="207"/>
    <col min="7436" max="7436" width="35.42578125" style="207" customWidth="1"/>
    <col min="7437" max="7437" width="13.42578125" style="207" customWidth="1"/>
    <col min="7438" max="7438" width="18" style="207" customWidth="1"/>
    <col min="7439" max="7439" width="93.5703125" style="207" customWidth="1"/>
    <col min="7440" max="7679" width="9.140625" style="207"/>
    <col min="7680" max="7680" width="15" style="207" customWidth="1"/>
    <col min="7681" max="7681" width="13.5703125" style="207" customWidth="1"/>
    <col min="7682" max="7682" width="21.28515625" style="207" customWidth="1"/>
    <col min="7683" max="7683" width="21.5703125" style="207" customWidth="1"/>
    <col min="7684" max="7685" width="9.140625" style="207"/>
    <col min="7686" max="7686" width="2" style="207" customWidth="1"/>
    <col min="7687" max="7687" width="16.28515625" style="207" customWidth="1"/>
    <col min="7688" max="7688" width="56.28515625" style="207" customWidth="1"/>
    <col min="7689" max="7691" width="9.140625" style="207"/>
    <col min="7692" max="7692" width="35.42578125" style="207" customWidth="1"/>
    <col min="7693" max="7693" width="13.42578125" style="207" customWidth="1"/>
    <col min="7694" max="7694" width="18" style="207" customWidth="1"/>
    <col min="7695" max="7695" width="93.5703125" style="207" customWidth="1"/>
    <col min="7696" max="7935" width="9.140625" style="207"/>
    <col min="7936" max="7936" width="15" style="207" customWidth="1"/>
    <col min="7937" max="7937" width="13.5703125" style="207" customWidth="1"/>
    <col min="7938" max="7938" width="21.28515625" style="207" customWidth="1"/>
    <col min="7939" max="7939" width="21.5703125" style="207" customWidth="1"/>
    <col min="7940" max="7941" width="9.140625" style="207"/>
    <col min="7942" max="7942" width="2" style="207" customWidth="1"/>
    <col min="7943" max="7943" width="16.28515625" style="207" customWidth="1"/>
    <col min="7944" max="7944" width="56.28515625" style="207" customWidth="1"/>
    <col min="7945" max="7947" width="9.140625" style="207"/>
    <col min="7948" max="7948" width="35.42578125" style="207" customWidth="1"/>
    <col min="7949" max="7949" width="13.42578125" style="207" customWidth="1"/>
    <col min="7950" max="7950" width="18" style="207" customWidth="1"/>
    <col min="7951" max="7951" width="93.5703125" style="207" customWidth="1"/>
    <col min="7952" max="8191" width="9.140625" style="207"/>
    <col min="8192" max="8192" width="15" style="207" customWidth="1"/>
    <col min="8193" max="8193" width="13.5703125" style="207" customWidth="1"/>
    <col min="8194" max="8194" width="21.28515625" style="207" customWidth="1"/>
    <col min="8195" max="8195" width="21.5703125" style="207" customWidth="1"/>
    <col min="8196" max="8197" width="9.140625" style="207"/>
    <col min="8198" max="8198" width="2" style="207" customWidth="1"/>
    <col min="8199" max="8199" width="16.28515625" style="207" customWidth="1"/>
    <col min="8200" max="8200" width="56.28515625" style="207" customWidth="1"/>
    <col min="8201" max="8203" width="9.140625" style="207"/>
    <col min="8204" max="8204" width="35.42578125" style="207" customWidth="1"/>
    <col min="8205" max="8205" width="13.42578125" style="207" customWidth="1"/>
    <col min="8206" max="8206" width="18" style="207" customWidth="1"/>
    <col min="8207" max="8207" width="93.5703125" style="207" customWidth="1"/>
    <col min="8208" max="8447" width="9.140625" style="207"/>
    <col min="8448" max="8448" width="15" style="207" customWidth="1"/>
    <col min="8449" max="8449" width="13.5703125" style="207" customWidth="1"/>
    <col min="8450" max="8450" width="21.28515625" style="207" customWidth="1"/>
    <col min="8451" max="8451" width="21.5703125" style="207" customWidth="1"/>
    <col min="8452" max="8453" width="9.140625" style="207"/>
    <col min="8454" max="8454" width="2" style="207" customWidth="1"/>
    <col min="8455" max="8455" width="16.28515625" style="207" customWidth="1"/>
    <col min="8456" max="8456" width="56.28515625" style="207" customWidth="1"/>
    <col min="8457" max="8459" width="9.140625" style="207"/>
    <col min="8460" max="8460" width="35.42578125" style="207" customWidth="1"/>
    <col min="8461" max="8461" width="13.42578125" style="207" customWidth="1"/>
    <col min="8462" max="8462" width="18" style="207" customWidth="1"/>
    <col min="8463" max="8463" width="93.5703125" style="207" customWidth="1"/>
    <col min="8464" max="8703" width="9.140625" style="207"/>
    <col min="8704" max="8704" width="15" style="207" customWidth="1"/>
    <col min="8705" max="8705" width="13.5703125" style="207" customWidth="1"/>
    <col min="8706" max="8706" width="21.28515625" style="207" customWidth="1"/>
    <col min="8707" max="8707" width="21.5703125" style="207" customWidth="1"/>
    <col min="8708" max="8709" width="9.140625" style="207"/>
    <col min="8710" max="8710" width="2" style="207" customWidth="1"/>
    <col min="8711" max="8711" width="16.28515625" style="207" customWidth="1"/>
    <col min="8712" max="8712" width="56.28515625" style="207" customWidth="1"/>
    <col min="8713" max="8715" width="9.140625" style="207"/>
    <col min="8716" max="8716" width="35.42578125" style="207" customWidth="1"/>
    <col min="8717" max="8717" width="13.42578125" style="207" customWidth="1"/>
    <col min="8718" max="8718" width="18" style="207" customWidth="1"/>
    <col min="8719" max="8719" width="93.5703125" style="207" customWidth="1"/>
    <col min="8720" max="8959" width="9.140625" style="207"/>
    <col min="8960" max="8960" width="15" style="207" customWidth="1"/>
    <col min="8961" max="8961" width="13.5703125" style="207" customWidth="1"/>
    <col min="8962" max="8962" width="21.28515625" style="207" customWidth="1"/>
    <col min="8963" max="8963" width="21.5703125" style="207" customWidth="1"/>
    <col min="8964" max="8965" width="9.140625" style="207"/>
    <col min="8966" max="8966" width="2" style="207" customWidth="1"/>
    <col min="8967" max="8967" width="16.28515625" style="207" customWidth="1"/>
    <col min="8968" max="8968" width="56.28515625" style="207" customWidth="1"/>
    <col min="8969" max="8971" width="9.140625" style="207"/>
    <col min="8972" max="8972" width="35.42578125" style="207" customWidth="1"/>
    <col min="8973" max="8973" width="13.42578125" style="207" customWidth="1"/>
    <col min="8974" max="8974" width="18" style="207" customWidth="1"/>
    <col min="8975" max="8975" width="93.5703125" style="207" customWidth="1"/>
    <col min="8976" max="9215" width="9.140625" style="207"/>
    <col min="9216" max="9216" width="15" style="207" customWidth="1"/>
    <col min="9217" max="9217" width="13.5703125" style="207" customWidth="1"/>
    <col min="9218" max="9218" width="21.28515625" style="207" customWidth="1"/>
    <col min="9219" max="9219" width="21.5703125" style="207" customWidth="1"/>
    <col min="9220" max="9221" width="9.140625" style="207"/>
    <col min="9222" max="9222" width="2" style="207" customWidth="1"/>
    <col min="9223" max="9223" width="16.28515625" style="207" customWidth="1"/>
    <col min="9224" max="9224" width="56.28515625" style="207" customWidth="1"/>
    <col min="9225" max="9227" width="9.140625" style="207"/>
    <col min="9228" max="9228" width="35.42578125" style="207" customWidth="1"/>
    <col min="9229" max="9229" width="13.42578125" style="207" customWidth="1"/>
    <col min="9230" max="9230" width="18" style="207" customWidth="1"/>
    <col min="9231" max="9231" width="93.5703125" style="207" customWidth="1"/>
    <col min="9232" max="9471" width="9.140625" style="207"/>
    <col min="9472" max="9472" width="15" style="207" customWidth="1"/>
    <col min="9473" max="9473" width="13.5703125" style="207" customWidth="1"/>
    <col min="9474" max="9474" width="21.28515625" style="207" customWidth="1"/>
    <col min="9475" max="9475" width="21.5703125" style="207" customWidth="1"/>
    <col min="9476" max="9477" width="9.140625" style="207"/>
    <col min="9478" max="9478" width="2" style="207" customWidth="1"/>
    <col min="9479" max="9479" width="16.28515625" style="207" customWidth="1"/>
    <col min="9480" max="9480" width="56.28515625" style="207" customWidth="1"/>
    <col min="9481" max="9483" width="9.140625" style="207"/>
    <col min="9484" max="9484" width="35.42578125" style="207" customWidth="1"/>
    <col min="9485" max="9485" width="13.42578125" style="207" customWidth="1"/>
    <col min="9486" max="9486" width="18" style="207" customWidth="1"/>
    <col min="9487" max="9487" width="93.5703125" style="207" customWidth="1"/>
    <col min="9488" max="9727" width="9.140625" style="207"/>
    <col min="9728" max="9728" width="15" style="207" customWidth="1"/>
    <col min="9729" max="9729" width="13.5703125" style="207" customWidth="1"/>
    <col min="9730" max="9730" width="21.28515625" style="207" customWidth="1"/>
    <col min="9731" max="9731" width="21.5703125" style="207" customWidth="1"/>
    <col min="9732" max="9733" width="9.140625" style="207"/>
    <col min="9734" max="9734" width="2" style="207" customWidth="1"/>
    <col min="9735" max="9735" width="16.28515625" style="207" customWidth="1"/>
    <col min="9736" max="9736" width="56.28515625" style="207" customWidth="1"/>
    <col min="9737" max="9739" width="9.140625" style="207"/>
    <col min="9740" max="9740" width="35.42578125" style="207" customWidth="1"/>
    <col min="9741" max="9741" width="13.42578125" style="207" customWidth="1"/>
    <col min="9742" max="9742" width="18" style="207" customWidth="1"/>
    <col min="9743" max="9743" width="93.5703125" style="207" customWidth="1"/>
    <col min="9744" max="9983" width="9.140625" style="207"/>
    <col min="9984" max="9984" width="15" style="207" customWidth="1"/>
    <col min="9985" max="9985" width="13.5703125" style="207" customWidth="1"/>
    <col min="9986" max="9986" width="21.28515625" style="207" customWidth="1"/>
    <col min="9987" max="9987" width="21.5703125" style="207" customWidth="1"/>
    <col min="9988" max="9989" width="9.140625" style="207"/>
    <col min="9990" max="9990" width="2" style="207" customWidth="1"/>
    <col min="9991" max="9991" width="16.28515625" style="207" customWidth="1"/>
    <col min="9992" max="9992" width="56.28515625" style="207" customWidth="1"/>
    <col min="9993" max="9995" width="9.140625" style="207"/>
    <col min="9996" max="9996" width="35.42578125" style="207" customWidth="1"/>
    <col min="9997" max="9997" width="13.42578125" style="207" customWidth="1"/>
    <col min="9998" max="9998" width="18" style="207" customWidth="1"/>
    <col min="9999" max="9999" width="93.5703125" style="207" customWidth="1"/>
    <col min="10000" max="10239" width="9.140625" style="207"/>
    <col min="10240" max="10240" width="15" style="207" customWidth="1"/>
    <col min="10241" max="10241" width="13.5703125" style="207" customWidth="1"/>
    <col min="10242" max="10242" width="21.28515625" style="207" customWidth="1"/>
    <col min="10243" max="10243" width="21.5703125" style="207" customWidth="1"/>
    <col min="10244" max="10245" width="9.140625" style="207"/>
    <col min="10246" max="10246" width="2" style="207" customWidth="1"/>
    <col min="10247" max="10247" width="16.28515625" style="207" customWidth="1"/>
    <col min="10248" max="10248" width="56.28515625" style="207" customWidth="1"/>
    <col min="10249" max="10251" width="9.140625" style="207"/>
    <col min="10252" max="10252" width="35.42578125" style="207" customWidth="1"/>
    <col min="10253" max="10253" width="13.42578125" style="207" customWidth="1"/>
    <col min="10254" max="10254" width="18" style="207" customWidth="1"/>
    <col min="10255" max="10255" width="93.5703125" style="207" customWidth="1"/>
    <col min="10256" max="10495" width="9.140625" style="207"/>
    <col min="10496" max="10496" width="15" style="207" customWidth="1"/>
    <col min="10497" max="10497" width="13.5703125" style="207" customWidth="1"/>
    <col min="10498" max="10498" width="21.28515625" style="207" customWidth="1"/>
    <col min="10499" max="10499" width="21.5703125" style="207" customWidth="1"/>
    <col min="10500" max="10501" width="9.140625" style="207"/>
    <col min="10502" max="10502" width="2" style="207" customWidth="1"/>
    <col min="10503" max="10503" width="16.28515625" style="207" customWidth="1"/>
    <col min="10504" max="10504" width="56.28515625" style="207" customWidth="1"/>
    <col min="10505" max="10507" width="9.140625" style="207"/>
    <col min="10508" max="10508" width="35.42578125" style="207" customWidth="1"/>
    <col min="10509" max="10509" width="13.42578125" style="207" customWidth="1"/>
    <col min="10510" max="10510" width="18" style="207" customWidth="1"/>
    <col min="10511" max="10511" width="93.5703125" style="207" customWidth="1"/>
    <col min="10512" max="10751" width="9.140625" style="207"/>
    <col min="10752" max="10752" width="15" style="207" customWidth="1"/>
    <col min="10753" max="10753" width="13.5703125" style="207" customWidth="1"/>
    <col min="10754" max="10754" width="21.28515625" style="207" customWidth="1"/>
    <col min="10755" max="10755" width="21.5703125" style="207" customWidth="1"/>
    <col min="10756" max="10757" width="9.140625" style="207"/>
    <col min="10758" max="10758" width="2" style="207" customWidth="1"/>
    <col min="10759" max="10759" width="16.28515625" style="207" customWidth="1"/>
    <col min="10760" max="10760" width="56.28515625" style="207" customWidth="1"/>
    <col min="10761" max="10763" width="9.140625" style="207"/>
    <col min="10764" max="10764" width="35.42578125" style="207" customWidth="1"/>
    <col min="10765" max="10765" width="13.42578125" style="207" customWidth="1"/>
    <col min="10766" max="10766" width="18" style="207" customWidth="1"/>
    <col min="10767" max="10767" width="93.5703125" style="207" customWidth="1"/>
    <col min="10768" max="11007" width="9.140625" style="207"/>
    <col min="11008" max="11008" width="15" style="207" customWidth="1"/>
    <col min="11009" max="11009" width="13.5703125" style="207" customWidth="1"/>
    <col min="11010" max="11010" width="21.28515625" style="207" customWidth="1"/>
    <col min="11011" max="11011" width="21.5703125" style="207" customWidth="1"/>
    <col min="11012" max="11013" width="9.140625" style="207"/>
    <col min="11014" max="11014" width="2" style="207" customWidth="1"/>
    <col min="11015" max="11015" width="16.28515625" style="207" customWidth="1"/>
    <col min="11016" max="11016" width="56.28515625" style="207" customWidth="1"/>
    <col min="11017" max="11019" width="9.140625" style="207"/>
    <col min="11020" max="11020" width="35.42578125" style="207" customWidth="1"/>
    <col min="11021" max="11021" width="13.42578125" style="207" customWidth="1"/>
    <col min="11022" max="11022" width="18" style="207" customWidth="1"/>
    <col min="11023" max="11023" width="93.5703125" style="207" customWidth="1"/>
    <col min="11024" max="11263" width="9.140625" style="207"/>
    <col min="11264" max="11264" width="15" style="207" customWidth="1"/>
    <col min="11265" max="11265" width="13.5703125" style="207" customWidth="1"/>
    <col min="11266" max="11266" width="21.28515625" style="207" customWidth="1"/>
    <col min="11267" max="11267" width="21.5703125" style="207" customWidth="1"/>
    <col min="11268" max="11269" width="9.140625" style="207"/>
    <col min="11270" max="11270" width="2" style="207" customWidth="1"/>
    <col min="11271" max="11271" width="16.28515625" style="207" customWidth="1"/>
    <col min="11272" max="11272" width="56.28515625" style="207" customWidth="1"/>
    <col min="11273" max="11275" width="9.140625" style="207"/>
    <col min="11276" max="11276" width="35.42578125" style="207" customWidth="1"/>
    <col min="11277" max="11277" width="13.42578125" style="207" customWidth="1"/>
    <col min="11278" max="11278" width="18" style="207" customWidth="1"/>
    <col min="11279" max="11279" width="93.5703125" style="207" customWidth="1"/>
    <col min="11280" max="11519" width="9.140625" style="207"/>
    <col min="11520" max="11520" width="15" style="207" customWidth="1"/>
    <col min="11521" max="11521" width="13.5703125" style="207" customWidth="1"/>
    <col min="11522" max="11522" width="21.28515625" style="207" customWidth="1"/>
    <col min="11523" max="11523" width="21.5703125" style="207" customWidth="1"/>
    <col min="11524" max="11525" width="9.140625" style="207"/>
    <col min="11526" max="11526" width="2" style="207" customWidth="1"/>
    <col min="11527" max="11527" width="16.28515625" style="207" customWidth="1"/>
    <col min="11528" max="11528" width="56.28515625" style="207" customWidth="1"/>
    <col min="11529" max="11531" width="9.140625" style="207"/>
    <col min="11532" max="11532" width="35.42578125" style="207" customWidth="1"/>
    <col min="11533" max="11533" width="13.42578125" style="207" customWidth="1"/>
    <col min="11534" max="11534" width="18" style="207" customWidth="1"/>
    <col min="11535" max="11535" width="93.5703125" style="207" customWidth="1"/>
    <col min="11536" max="11775" width="9.140625" style="207"/>
    <col min="11776" max="11776" width="15" style="207" customWidth="1"/>
    <col min="11777" max="11777" width="13.5703125" style="207" customWidth="1"/>
    <col min="11778" max="11778" width="21.28515625" style="207" customWidth="1"/>
    <col min="11779" max="11779" width="21.5703125" style="207" customWidth="1"/>
    <col min="11780" max="11781" width="9.140625" style="207"/>
    <col min="11782" max="11782" width="2" style="207" customWidth="1"/>
    <col min="11783" max="11783" width="16.28515625" style="207" customWidth="1"/>
    <col min="11784" max="11784" width="56.28515625" style="207" customWidth="1"/>
    <col min="11785" max="11787" width="9.140625" style="207"/>
    <col min="11788" max="11788" width="35.42578125" style="207" customWidth="1"/>
    <col min="11789" max="11789" width="13.42578125" style="207" customWidth="1"/>
    <col min="11790" max="11790" width="18" style="207" customWidth="1"/>
    <col min="11791" max="11791" width="93.5703125" style="207" customWidth="1"/>
    <col min="11792" max="12031" width="9.140625" style="207"/>
    <col min="12032" max="12032" width="15" style="207" customWidth="1"/>
    <col min="12033" max="12033" width="13.5703125" style="207" customWidth="1"/>
    <col min="12034" max="12034" width="21.28515625" style="207" customWidth="1"/>
    <col min="12035" max="12035" width="21.5703125" style="207" customWidth="1"/>
    <col min="12036" max="12037" width="9.140625" style="207"/>
    <col min="12038" max="12038" width="2" style="207" customWidth="1"/>
    <col min="12039" max="12039" width="16.28515625" style="207" customWidth="1"/>
    <col min="12040" max="12040" width="56.28515625" style="207" customWidth="1"/>
    <col min="12041" max="12043" width="9.140625" style="207"/>
    <col min="12044" max="12044" width="35.42578125" style="207" customWidth="1"/>
    <col min="12045" max="12045" width="13.42578125" style="207" customWidth="1"/>
    <col min="12046" max="12046" width="18" style="207" customWidth="1"/>
    <col min="12047" max="12047" width="93.5703125" style="207" customWidth="1"/>
    <col min="12048" max="12287" width="9.140625" style="207"/>
    <col min="12288" max="12288" width="15" style="207" customWidth="1"/>
    <col min="12289" max="12289" width="13.5703125" style="207" customWidth="1"/>
    <col min="12290" max="12290" width="21.28515625" style="207" customWidth="1"/>
    <col min="12291" max="12291" width="21.5703125" style="207" customWidth="1"/>
    <col min="12292" max="12293" width="9.140625" style="207"/>
    <col min="12294" max="12294" width="2" style="207" customWidth="1"/>
    <col min="12295" max="12295" width="16.28515625" style="207" customWidth="1"/>
    <col min="12296" max="12296" width="56.28515625" style="207" customWidth="1"/>
    <col min="12297" max="12299" width="9.140625" style="207"/>
    <col min="12300" max="12300" width="35.42578125" style="207" customWidth="1"/>
    <col min="12301" max="12301" width="13.42578125" style="207" customWidth="1"/>
    <col min="12302" max="12302" width="18" style="207" customWidth="1"/>
    <col min="12303" max="12303" width="93.5703125" style="207" customWidth="1"/>
    <col min="12304" max="12543" width="9.140625" style="207"/>
    <col min="12544" max="12544" width="15" style="207" customWidth="1"/>
    <col min="12545" max="12545" width="13.5703125" style="207" customWidth="1"/>
    <col min="12546" max="12546" width="21.28515625" style="207" customWidth="1"/>
    <col min="12547" max="12547" width="21.5703125" style="207" customWidth="1"/>
    <col min="12548" max="12549" width="9.140625" style="207"/>
    <col min="12550" max="12550" width="2" style="207" customWidth="1"/>
    <col min="12551" max="12551" width="16.28515625" style="207" customWidth="1"/>
    <col min="12552" max="12552" width="56.28515625" style="207" customWidth="1"/>
    <col min="12553" max="12555" width="9.140625" style="207"/>
    <col min="12556" max="12556" width="35.42578125" style="207" customWidth="1"/>
    <col min="12557" max="12557" width="13.42578125" style="207" customWidth="1"/>
    <col min="12558" max="12558" width="18" style="207" customWidth="1"/>
    <col min="12559" max="12559" width="93.5703125" style="207" customWidth="1"/>
    <col min="12560" max="12799" width="9.140625" style="207"/>
    <col min="12800" max="12800" width="15" style="207" customWidth="1"/>
    <col min="12801" max="12801" width="13.5703125" style="207" customWidth="1"/>
    <col min="12802" max="12802" width="21.28515625" style="207" customWidth="1"/>
    <col min="12803" max="12803" width="21.5703125" style="207" customWidth="1"/>
    <col min="12804" max="12805" width="9.140625" style="207"/>
    <col min="12806" max="12806" width="2" style="207" customWidth="1"/>
    <col min="12807" max="12807" width="16.28515625" style="207" customWidth="1"/>
    <col min="12808" max="12808" width="56.28515625" style="207" customWidth="1"/>
    <col min="12809" max="12811" width="9.140625" style="207"/>
    <col min="12812" max="12812" width="35.42578125" style="207" customWidth="1"/>
    <col min="12813" max="12813" width="13.42578125" style="207" customWidth="1"/>
    <col min="12814" max="12814" width="18" style="207" customWidth="1"/>
    <col min="12815" max="12815" width="93.5703125" style="207" customWidth="1"/>
    <col min="12816" max="13055" width="9.140625" style="207"/>
    <col min="13056" max="13056" width="15" style="207" customWidth="1"/>
    <col min="13057" max="13057" width="13.5703125" style="207" customWidth="1"/>
    <col min="13058" max="13058" width="21.28515625" style="207" customWidth="1"/>
    <col min="13059" max="13059" width="21.5703125" style="207" customWidth="1"/>
    <col min="13060" max="13061" width="9.140625" style="207"/>
    <col min="13062" max="13062" width="2" style="207" customWidth="1"/>
    <col min="13063" max="13063" width="16.28515625" style="207" customWidth="1"/>
    <col min="13064" max="13064" width="56.28515625" style="207" customWidth="1"/>
    <col min="13065" max="13067" width="9.140625" style="207"/>
    <col min="13068" max="13068" width="35.42578125" style="207" customWidth="1"/>
    <col min="13069" max="13069" width="13.42578125" style="207" customWidth="1"/>
    <col min="13070" max="13070" width="18" style="207" customWidth="1"/>
    <col min="13071" max="13071" width="93.5703125" style="207" customWidth="1"/>
    <col min="13072" max="13311" width="9.140625" style="207"/>
    <col min="13312" max="13312" width="15" style="207" customWidth="1"/>
    <col min="13313" max="13313" width="13.5703125" style="207" customWidth="1"/>
    <col min="13314" max="13314" width="21.28515625" style="207" customWidth="1"/>
    <col min="13315" max="13315" width="21.5703125" style="207" customWidth="1"/>
    <col min="13316" max="13317" width="9.140625" style="207"/>
    <col min="13318" max="13318" width="2" style="207" customWidth="1"/>
    <col min="13319" max="13319" width="16.28515625" style="207" customWidth="1"/>
    <col min="13320" max="13320" width="56.28515625" style="207" customWidth="1"/>
    <col min="13321" max="13323" width="9.140625" style="207"/>
    <col min="13324" max="13324" width="35.42578125" style="207" customWidth="1"/>
    <col min="13325" max="13325" width="13.42578125" style="207" customWidth="1"/>
    <col min="13326" max="13326" width="18" style="207" customWidth="1"/>
    <col min="13327" max="13327" width="93.5703125" style="207" customWidth="1"/>
    <col min="13328" max="13567" width="9.140625" style="207"/>
    <col min="13568" max="13568" width="15" style="207" customWidth="1"/>
    <col min="13569" max="13569" width="13.5703125" style="207" customWidth="1"/>
    <col min="13570" max="13570" width="21.28515625" style="207" customWidth="1"/>
    <col min="13571" max="13571" width="21.5703125" style="207" customWidth="1"/>
    <col min="13572" max="13573" width="9.140625" style="207"/>
    <col min="13574" max="13574" width="2" style="207" customWidth="1"/>
    <col min="13575" max="13575" width="16.28515625" style="207" customWidth="1"/>
    <col min="13576" max="13576" width="56.28515625" style="207" customWidth="1"/>
    <col min="13577" max="13579" width="9.140625" style="207"/>
    <col min="13580" max="13580" width="35.42578125" style="207" customWidth="1"/>
    <col min="13581" max="13581" width="13.42578125" style="207" customWidth="1"/>
    <col min="13582" max="13582" width="18" style="207" customWidth="1"/>
    <col min="13583" max="13583" width="93.5703125" style="207" customWidth="1"/>
    <col min="13584" max="13823" width="9.140625" style="207"/>
    <col min="13824" max="13824" width="15" style="207" customWidth="1"/>
    <col min="13825" max="13825" width="13.5703125" style="207" customWidth="1"/>
    <col min="13826" max="13826" width="21.28515625" style="207" customWidth="1"/>
    <col min="13827" max="13827" width="21.5703125" style="207" customWidth="1"/>
    <col min="13828" max="13829" width="9.140625" style="207"/>
    <col min="13830" max="13830" width="2" style="207" customWidth="1"/>
    <col min="13831" max="13831" width="16.28515625" style="207" customWidth="1"/>
    <col min="13832" max="13832" width="56.28515625" style="207" customWidth="1"/>
    <col min="13833" max="13835" width="9.140625" style="207"/>
    <col min="13836" max="13836" width="35.42578125" style="207" customWidth="1"/>
    <col min="13837" max="13837" width="13.42578125" style="207" customWidth="1"/>
    <col min="13838" max="13838" width="18" style="207" customWidth="1"/>
    <col min="13839" max="13839" width="93.5703125" style="207" customWidth="1"/>
    <col min="13840" max="14079" width="9.140625" style="207"/>
    <col min="14080" max="14080" width="15" style="207" customWidth="1"/>
    <col min="14081" max="14081" width="13.5703125" style="207" customWidth="1"/>
    <col min="14082" max="14082" width="21.28515625" style="207" customWidth="1"/>
    <col min="14083" max="14083" width="21.5703125" style="207" customWidth="1"/>
    <col min="14084" max="14085" width="9.140625" style="207"/>
    <col min="14086" max="14086" width="2" style="207" customWidth="1"/>
    <col min="14087" max="14087" width="16.28515625" style="207" customWidth="1"/>
    <col min="14088" max="14088" width="56.28515625" style="207" customWidth="1"/>
    <col min="14089" max="14091" width="9.140625" style="207"/>
    <col min="14092" max="14092" width="35.42578125" style="207" customWidth="1"/>
    <col min="14093" max="14093" width="13.42578125" style="207" customWidth="1"/>
    <col min="14094" max="14094" width="18" style="207" customWidth="1"/>
    <col min="14095" max="14095" width="93.5703125" style="207" customWidth="1"/>
    <col min="14096" max="14335" width="9.140625" style="207"/>
    <col min="14336" max="14336" width="15" style="207" customWidth="1"/>
    <col min="14337" max="14337" width="13.5703125" style="207" customWidth="1"/>
    <col min="14338" max="14338" width="21.28515625" style="207" customWidth="1"/>
    <col min="14339" max="14339" width="21.5703125" style="207" customWidth="1"/>
    <col min="14340" max="14341" width="9.140625" style="207"/>
    <col min="14342" max="14342" width="2" style="207" customWidth="1"/>
    <col min="14343" max="14343" width="16.28515625" style="207" customWidth="1"/>
    <col min="14344" max="14344" width="56.28515625" style="207" customWidth="1"/>
    <col min="14345" max="14347" width="9.140625" style="207"/>
    <col min="14348" max="14348" width="35.42578125" style="207" customWidth="1"/>
    <col min="14349" max="14349" width="13.42578125" style="207" customWidth="1"/>
    <col min="14350" max="14350" width="18" style="207" customWidth="1"/>
    <col min="14351" max="14351" width="93.5703125" style="207" customWidth="1"/>
    <col min="14352" max="14591" width="9.140625" style="207"/>
    <col min="14592" max="14592" width="15" style="207" customWidth="1"/>
    <col min="14593" max="14593" width="13.5703125" style="207" customWidth="1"/>
    <col min="14594" max="14594" width="21.28515625" style="207" customWidth="1"/>
    <col min="14595" max="14595" width="21.5703125" style="207" customWidth="1"/>
    <col min="14596" max="14597" width="9.140625" style="207"/>
    <col min="14598" max="14598" width="2" style="207" customWidth="1"/>
    <col min="14599" max="14599" width="16.28515625" style="207" customWidth="1"/>
    <col min="14600" max="14600" width="56.28515625" style="207" customWidth="1"/>
    <col min="14601" max="14603" width="9.140625" style="207"/>
    <col min="14604" max="14604" width="35.42578125" style="207" customWidth="1"/>
    <col min="14605" max="14605" width="13.42578125" style="207" customWidth="1"/>
    <col min="14606" max="14606" width="18" style="207" customWidth="1"/>
    <col min="14607" max="14607" width="93.5703125" style="207" customWidth="1"/>
    <col min="14608" max="14847" width="9.140625" style="207"/>
    <col min="14848" max="14848" width="15" style="207" customWidth="1"/>
    <col min="14849" max="14849" width="13.5703125" style="207" customWidth="1"/>
    <col min="14850" max="14850" width="21.28515625" style="207" customWidth="1"/>
    <col min="14851" max="14851" width="21.5703125" style="207" customWidth="1"/>
    <col min="14852" max="14853" width="9.140625" style="207"/>
    <col min="14854" max="14854" width="2" style="207" customWidth="1"/>
    <col min="14855" max="14855" width="16.28515625" style="207" customWidth="1"/>
    <col min="14856" max="14856" width="56.28515625" style="207" customWidth="1"/>
    <col min="14857" max="14859" width="9.140625" style="207"/>
    <col min="14860" max="14860" width="35.42578125" style="207" customWidth="1"/>
    <col min="14861" max="14861" width="13.42578125" style="207" customWidth="1"/>
    <col min="14862" max="14862" width="18" style="207" customWidth="1"/>
    <col min="14863" max="14863" width="93.5703125" style="207" customWidth="1"/>
    <col min="14864" max="15103" width="9.140625" style="207"/>
    <col min="15104" max="15104" width="15" style="207" customWidth="1"/>
    <col min="15105" max="15105" width="13.5703125" style="207" customWidth="1"/>
    <col min="15106" max="15106" width="21.28515625" style="207" customWidth="1"/>
    <col min="15107" max="15107" width="21.5703125" style="207" customWidth="1"/>
    <col min="15108" max="15109" width="9.140625" style="207"/>
    <col min="15110" max="15110" width="2" style="207" customWidth="1"/>
    <col min="15111" max="15111" width="16.28515625" style="207" customWidth="1"/>
    <col min="15112" max="15112" width="56.28515625" style="207" customWidth="1"/>
    <col min="15113" max="15115" width="9.140625" style="207"/>
    <col min="15116" max="15116" width="35.42578125" style="207" customWidth="1"/>
    <col min="15117" max="15117" width="13.42578125" style="207" customWidth="1"/>
    <col min="15118" max="15118" width="18" style="207" customWidth="1"/>
    <col min="15119" max="15119" width="93.5703125" style="207" customWidth="1"/>
    <col min="15120" max="15359" width="9.140625" style="207"/>
    <col min="15360" max="15360" width="15" style="207" customWidth="1"/>
    <col min="15361" max="15361" width="13.5703125" style="207" customWidth="1"/>
    <col min="15362" max="15362" width="21.28515625" style="207" customWidth="1"/>
    <col min="15363" max="15363" width="21.5703125" style="207" customWidth="1"/>
    <col min="15364" max="15365" width="9.140625" style="207"/>
    <col min="15366" max="15366" width="2" style="207" customWidth="1"/>
    <col min="15367" max="15367" width="16.28515625" style="207" customWidth="1"/>
    <col min="15368" max="15368" width="56.28515625" style="207" customWidth="1"/>
    <col min="15369" max="15371" width="9.140625" style="207"/>
    <col min="15372" max="15372" width="35.42578125" style="207" customWidth="1"/>
    <col min="15373" max="15373" width="13.42578125" style="207" customWidth="1"/>
    <col min="15374" max="15374" width="18" style="207" customWidth="1"/>
    <col min="15375" max="15375" width="93.5703125" style="207" customWidth="1"/>
    <col min="15376" max="15615" width="9.140625" style="207"/>
    <col min="15616" max="15616" width="15" style="207" customWidth="1"/>
    <col min="15617" max="15617" width="13.5703125" style="207" customWidth="1"/>
    <col min="15618" max="15618" width="21.28515625" style="207" customWidth="1"/>
    <col min="15619" max="15619" width="21.5703125" style="207" customWidth="1"/>
    <col min="15620" max="15621" width="9.140625" style="207"/>
    <col min="15622" max="15622" width="2" style="207" customWidth="1"/>
    <col min="15623" max="15623" width="16.28515625" style="207" customWidth="1"/>
    <col min="15624" max="15624" width="56.28515625" style="207" customWidth="1"/>
    <col min="15625" max="15627" width="9.140625" style="207"/>
    <col min="15628" max="15628" width="35.42578125" style="207" customWidth="1"/>
    <col min="15629" max="15629" width="13.42578125" style="207" customWidth="1"/>
    <col min="15630" max="15630" width="18" style="207" customWidth="1"/>
    <col min="15631" max="15631" width="93.5703125" style="207" customWidth="1"/>
    <col min="15632" max="15871" width="9.140625" style="207"/>
    <col min="15872" max="15872" width="15" style="207" customWidth="1"/>
    <col min="15873" max="15873" width="13.5703125" style="207" customWidth="1"/>
    <col min="15874" max="15874" width="21.28515625" style="207" customWidth="1"/>
    <col min="15875" max="15875" width="21.5703125" style="207" customWidth="1"/>
    <col min="15876" max="15877" width="9.140625" style="207"/>
    <col min="15878" max="15878" width="2" style="207" customWidth="1"/>
    <col min="15879" max="15879" width="16.28515625" style="207" customWidth="1"/>
    <col min="15880" max="15880" width="56.28515625" style="207" customWidth="1"/>
    <col min="15881" max="15883" width="9.140625" style="207"/>
    <col min="15884" max="15884" width="35.42578125" style="207" customWidth="1"/>
    <col min="15885" max="15885" width="13.42578125" style="207" customWidth="1"/>
    <col min="15886" max="15886" width="18" style="207" customWidth="1"/>
    <col min="15887" max="15887" width="93.5703125" style="207" customWidth="1"/>
    <col min="15888" max="16127" width="9.140625" style="207"/>
    <col min="16128" max="16128" width="15" style="207" customWidth="1"/>
    <col min="16129" max="16129" width="13.5703125" style="207" customWidth="1"/>
    <col min="16130" max="16130" width="21.28515625" style="207" customWidth="1"/>
    <col min="16131" max="16131" width="21.5703125" style="207" customWidth="1"/>
    <col min="16132" max="16133" width="9.140625" style="207"/>
    <col min="16134" max="16134" width="2" style="207" customWidth="1"/>
    <col min="16135" max="16135" width="16.28515625" style="207" customWidth="1"/>
    <col min="16136" max="16136" width="56.28515625" style="207" customWidth="1"/>
    <col min="16137" max="16139" width="9.140625" style="207"/>
    <col min="16140" max="16140" width="35.42578125" style="207" customWidth="1"/>
    <col min="16141" max="16141" width="13.42578125" style="207" customWidth="1"/>
    <col min="16142" max="16142" width="18" style="207" customWidth="1"/>
    <col min="16143" max="16143" width="93.5703125" style="207" customWidth="1"/>
    <col min="16144" max="16384" width="9.140625" style="207"/>
  </cols>
  <sheetData>
    <row r="2" spans="3:6" x14ac:dyDescent="0.25">
      <c r="C2" s="888" t="s">
        <v>159</v>
      </c>
      <c r="D2" s="889"/>
      <c r="E2" s="889"/>
      <c r="F2" s="890"/>
    </row>
    <row r="3" spans="3:6" x14ac:dyDescent="0.25">
      <c r="C3" s="313"/>
      <c r="D3" s="313" t="s">
        <v>162</v>
      </c>
      <c r="E3" s="313" t="s">
        <v>163</v>
      </c>
      <c r="F3" s="313" t="s">
        <v>164</v>
      </c>
    </row>
    <row r="4" spans="3:6" x14ac:dyDescent="0.25">
      <c r="C4" s="314" t="s">
        <v>108</v>
      </c>
      <c r="D4" s="314" t="s">
        <v>167</v>
      </c>
      <c r="E4" s="314" t="s">
        <v>168</v>
      </c>
      <c r="F4" s="314" t="s">
        <v>169</v>
      </c>
    </row>
    <row r="5" spans="3:6" x14ac:dyDescent="0.25">
      <c r="C5" s="314"/>
      <c r="D5" s="314" t="s">
        <v>172</v>
      </c>
      <c r="E5" s="314" t="s">
        <v>173</v>
      </c>
      <c r="F5" s="314" t="s">
        <v>174</v>
      </c>
    </row>
    <row r="6" spans="3:6" x14ac:dyDescent="0.25">
      <c r="C6" s="315"/>
      <c r="D6" s="315"/>
      <c r="E6" s="315" t="s">
        <v>177</v>
      </c>
      <c r="F6" s="315"/>
    </row>
    <row r="7" spans="3:6" x14ac:dyDescent="0.25">
      <c r="C7" s="313"/>
      <c r="D7" s="891" t="s">
        <v>180</v>
      </c>
      <c r="E7" s="313" t="s">
        <v>181</v>
      </c>
      <c r="F7" s="313" t="s">
        <v>182</v>
      </c>
    </row>
    <row r="8" spans="3:6" x14ac:dyDescent="0.25">
      <c r="C8" s="314"/>
      <c r="D8" s="892"/>
      <c r="E8" s="315" t="s">
        <v>185</v>
      </c>
      <c r="F8" s="315" t="s">
        <v>185</v>
      </c>
    </row>
    <row r="9" spans="3:6" x14ac:dyDescent="0.25">
      <c r="C9" s="314" t="s">
        <v>187</v>
      </c>
      <c r="D9" s="313" t="s">
        <v>188</v>
      </c>
      <c r="E9" s="313" t="s">
        <v>182</v>
      </c>
      <c r="F9" s="313" t="s">
        <v>189</v>
      </c>
    </row>
    <row r="10" spans="3:6" x14ac:dyDescent="0.25">
      <c r="C10" s="314" t="s">
        <v>192</v>
      </c>
      <c r="D10" s="315" t="s">
        <v>193</v>
      </c>
      <c r="E10" s="315" t="s">
        <v>185</v>
      </c>
      <c r="F10" s="315" t="s">
        <v>185</v>
      </c>
    </row>
    <row r="11" spans="3:6" x14ac:dyDescent="0.25">
      <c r="C11" s="314"/>
      <c r="D11" s="314" t="s">
        <v>207</v>
      </c>
      <c r="E11" s="314" t="s">
        <v>208</v>
      </c>
      <c r="F11" s="314" t="s">
        <v>209</v>
      </c>
    </row>
    <row r="12" spans="3:6" x14ac:dyDescent="0.25">
      <c r="C12" s="315"/>
      <c r="D12" s="315"/>
      <c r="E12" s="315" t="s">
        <v>185</v>
      </c>
      <c r="F12" s="315" t="s">
        <v>185</v>
      </c>
    </row>
    <row r="13" spans="3:6" x14ac:dyDescent="0.25">
      <c r="C13" s="316"/>
      <c r="D13" s="316"/>
      <c r="E13" s="316"/>
      <c r="F13" s="316"/>
    </row>
    <row r="14" spans="3:6" x14ac:dyDescent="0.25">
      <c r="C14" s="313" t="s">
        <v>195</v>
      </c>
      <c r="D14" s="891" t="s">
        <v>180</v>
      </c>
      <c r="E14" s="313" t="s">
        <v>182</v>
      </c>
      <c r="F14" s="313"/>
    </row>
    <row r="15" spans="3:6" x14ac:dyDescent="0.25">
      <c r="C15" s="314" t="s">
        <v>196</v>
      </c>
      <c r="D15" s="892"/>
      <c r="E15" s="315" t="s">
        <v>185</v>
      </c>
      <c r="F15" s="315"/>
    </row>
    <row r="16" spans="3:6" x14ac:dyDescent="0.25">
      <c r="C16" s="314" t="s">
        <v>197</v>
      </c>
      <c r="D16" s="891" t="s">
        <v>193</v>
      </c>
      <c r="E16" s="313" t="s">
        <v>198</v>
      </c>
      <c r="F16" s="313"/>
    </row>
    <row r="17" spans="3:22" x14ac:dyDescent="0.25">
      <c r="C17" s="315"/>
      <c r="D17" s="892"/>
      <c r="E17" s="315" t="s">
        <v>185</v>
      </c>
      <c r="F17" s="315"/>
    </row>
    <row r="18" spans="3:22" x14ac:dyDescent="0.25">
      <c r="C18" s="316"/>
      <c r="D18" s="316"/>
      <c r="E18" s="316"/>
      <c r="F18" s="316"/>
    </row>
    <row r="19" spans="3:22" x14ac:dyDescent="0.25">
      <c r="C19" s="313" t="s">
        <v>199</v>
      </c>
      <c r="D19" s="313"/>
      <c r="E19" s="313"/>
      <c r="F19" s="313"/>
    </row>
    <row r="20" spans="3:22" x14ac:dyDescent="0.25">
      <c r="C20" s="314" t="s">
        <v>200</v>
      </c>
      <c r="D20" s="314"/>
      <c r="E20" s="314" t="s">
        <v>182</v>
      </c>
      <c r="F20" s="314"/>
    </row>
    <row r="21" spans="3:22" x14ac:dyDescent="0.25">
      <c r="C21" s="314" t="s">
        <v>201</v>
      </c>
      <c r="D21" s="893" t="s">
        <v>202</v>
      </c>
      <c r="E21" s="314" t="s">
        <v>203</v>
      </c>
      <c r="F21" s="314"/>
    </row>
    <row r="22" spans="3:22" x14ac:dyDescent="0.25">
      <c r="C22" s="314" t="s">
        <v>204</v>
      </c>
      <c r="D22" s="893"/>
      <c r="E22" s="314" t="s">
        <v>205</v>
      </c>
      <c r="F22" s="314"/>
    </row>
    <row r="23" spans="3:22" x14ac:dyDescent="0.25">
      <c r="C23" s="315" t="s">
        <v>206</v>
      </c>
      <c r="D23" s="338"/>
      <c r="E23" s="315"/>
      <c r="F23" s="315"/>
    </row>
    <row r="25" spans="3:22" ht="15.75" thickBot="1" x14ac:dyDescent="0.3"/>
    <row r="26" spans="3:22" ht="16.5" thickBot="1" x14ac:dyDescent="0.3">
      <c r="T26" s="324"/>
      <c r="U26" s="325"/>
      <c r="V26" s="326" t="s">
        <v>145</v>
      </c>
    </row>
    <row r="27" spans="3:22" ht="15.75" x14ac:dyDescent="0.25">
      <c r="T27" s="327"/>
      <c r="U27" s="328"/>
      <c r="V27" s="326" t="s">
        <v>143</v>
      </c>
    </row>
    <row r="28" spans="3:22" ht="15.75" x14ac:dyDescent="0.25">
      <c r="T28" s="327" t="s">
        <v>81</v>
      </c>
      <c r="U28" s="328" t="s">
        <v>82</v>
      </c>
      <c r="V28" s="329" t="s">
        <v>146</v>
      </c>
    </row>
    <row r="29" spans="3:22" ht="16.5" thickBot="1" x14ac:dyDescent="0.3">
      <c r="T29" s="327"/>
      <c r="U29" s="328"/>
      <c r="V29" s="330" t="s">
        <v>147</v>
      </c>
    </row>
    <row r="30" spans="3:22" ht="16.5" thickBot="1" x14ac:dyDescent="0.3">
      <c r="T30" s="331"/>
      <c r="U30" s="332"/>
      <c r="V30" s="330" t="s">
        <v>27</v>
      </c>
    </row>
    <row r="31" spans="3:22" ht="16.5" thickBot="1" x14ac:dyDescent="0.3">
      <c r="T31" s="333">
        <v>1</v>
      </c>
      <c r="U31" s="330" t="s">
        <v>210</v>
      </c>
      <c r="V31" s="330">
        <v>10</v>
      </c>
    </row>
    <row r="32" spans="3:22" ht="16.5" thickBot="1" x14ac:dyDescent="0.3">
      <c r="T32" s="334"/>
      <c r="U32" s="335" t="s">
        <v>93</v>
      </c>
      <c r="V32" s="333">
        <v>10</v>
      </c>
    </row>
    <row r="34" spans="28:31" ht="15.75" thickBot="1" x14ac:dyDescent="0.3"/>
    <row r="35" spans="28:31" ht="31.5" customHeight="1" thickBot="1" x14ac:dyDescent="0.3">
      <c r="AB35" s="894" t="s">
        <v>211</v>
      </c>
      <c r="AC35" s="895"/>
      <c r="AD35" s="895"/>
      <c r="AE35" s="896"/>
    </row>
    <row r="36" spans="28:31" ht="51" customHeight="1" thickBot="1" x14ac:dyDescent="0.3">
      <c r="AB36" s="336" t="s">
        <v>212</v>
      </c>
      <c r="AC36" s="337" t="s">
        <v>213</v>
      </c>
      <c r="AD36" s="337" t="s">
        <v>214</v>
      </c>
      <c r="AE36" s="337" t="s">
        <v>215</v>
      </c>
    </row>
    <row r="37" spans="28:31" ht="43.5" customHeight="1" thickBot="1" x14ac:dyDescent="0.3">
      <c r="AB37" s="882" t="s">
        <v>216</v>
      </c>
      <c r="AC37" s="337" t="s">
        <v>217</v>
      </c>
      <c r="AD37" s="337" t="s">
        <v>218</v>
      </c>
      <c r="AE37" s="337" t="s">
        <v>219</v>
      </c>
    </row>
    <row r="38" spans="28:31" ht="51.75" customHeight="1" thickBot="1" x14ac:dyDescent="0.3">
      <c r="AB38" s="883"/>
      <c r="AC38" s="337" t="s">
        <v>220</v>
      </c>
      <c r="AD38" s="337" t="s">
        <v>221</v>
      </c>
      <c r="AE38" s="337" t="s">
        <v>218</v>
      </c>
    </row>
    <row r="39" spans="28:31" ht="54.75" customHeight="1" thickBot="1" x14ac:dyDescent="0.3">
      <c r="AB39" s="884"/>
      <c r="AC39" s="337" t="s">
        <v>222</v>
      </c>
      <c r="AD39" s="337" t="s">
        <v>223</v>
      </c>
      <c r="AE39" s="337" t="s">
        <v>224</v>
      </c>
    </row>
    <row r="40" spans="28:31" ht="16.5" thickBot="1" x14ac:dyDescent="0.3">
      <c r="AB40" s="885"/>
      <c r="AC40" s="886"/>
      <c r="AD40" s="886"/>
      <c r="AE40" s="887"/>
    </row>
  </sheetData>
  <mergeCells count="8">
    <mergeCell ref="AB37:AB39"/>
    <mergeCell ref="AB40:AE40"/>
    <mergeCell ref="C2:F2"/>
    <mergeCell ref="D7:D8"/>
    <mergeCell ref="D14:D15"/>
    <mergeCell ref="D16:D17"/>
    <mergeCell ref="D21:D22"/>
    <mergeCell ref="AB35:AE3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500C1-DCA9-4663-AA26-5A970C2F5B6E}">
  <dimension ref="B1:C12"/>
  <sheetViews>
    <sheetView workbookViewId="0"/>
  </sheetViews>
  <sheetFormatPr defaultRowHeight="15" x14ac:dyDescent="0.25"/>
  <cols>
    <col min="2" max="2" width="25.5703125" customWidth="1"/>
    <col min="3" max="3" width="50.85546875" customWidth="1"/>
  </cols>
  <sheetData>
    <row r="1" spans="2:3" ht="15.75" thickBot="1" x14ac:dyDescent="0.3"/>
    <row r="2" spans="2:3" ht="15.75" thickBot="1" x14ac:dyDescent="0.3">
      <c r="B2" s="318" t="s">
        <v>160</v>
      </c>
      <c r="C2" s="319" t="s">
        <v>161</v>
      </c>
    </row>
    <row r="3" spans="2:3" x14ac:dyDescent="0.25">
      <c r="B3" s="320" t="s">
        <v>165</v>
      </c>
      <c r="C3" s="321" t="s">
        <v>166</v>
      </c>
    </row>
    <row r="4" spans="2:3" x14ac:dyDescent="0.25">
      <c r="B4" s="322" t="s">
        <v>170</v>
      </c>
      <c r="C4" s="801" t="s">
        <v>171</v>
      </c>
    </row>
    <row r="5" spans="2:3" ht="30.75" customHeight="1" x14ac:dyDescent="0.25">
      <c r="B5" s="800" t="s">
        <v>589</v>
      </c>
      <c r="C5" s="801" t="s">
        <v>590</v>
      </c>
    </row>
    <row r="6" spans="2:3" x14ac:dyDescent="0.25">
      <c r="B6" s="322" t="s">
        <v>175</v>
      </c>
      <c r="C6" s="801" t="s">
        <v>176</v>
      </c>
    </row>
    <row r="7" spans="2:3" ht="35.25" customHeight="1" x14ac:dyDescent="0.25">
      <c r="B7" s="800" t="s">
        <v>593</v>
      </c>
      <c r="C7" s="801" t="s">
        <v>591</v>
      </c>
    </row>
    <row r="8" spans="2:3" x14ac:dyDescent="0.25">
      <c r="B8" s="322" t="s">
        <v>178</v>
      </c>
      <c r="C8" s="801" t="s">
        <v>179</v>
      </c>
    </row>
    <row r="9" spans="2:3" x14ac:dyDescent="0.25">
      <c r="B9" s="322" t="s">
        <v>183</v>
      </c>
      <c r="C9" s="801" t="s">
        <v>184</v>
      </c>
    </row>
    <row r="10" spans="2:3" x14ac:dyDescent="0.25">
      <c r="B10" s="322" t="s">
        <v>186</v>
      </c>
      <c r="C10" s="801" t="s">
        <v>592</v>
      </c>
    </row>
    <row r="11" spans="2:3" x14ac:dyDescent="0.25">
      <c r="B11" s="322" t="s">
        <v>190</v>
      </c>
      <c r="C11" s="801" t="s">
        <v>191</v>
      </c>
    </row>
    <row r="12" spans="2:3" ht="15.75" thickBot="1" x14ac:dyDescent="0.3">
      <c r="B12" s="323" t="s">
        <v>194</v>
      </c>
      <c r="C12" s="802" t="s">
        <v>166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A6DEB-DAD0-465C-BB05-DBDBD36C5B9E}">
  <dimension ref="B1:H10"/>
  <sheetViews>
    <sheetView workbookViewId="0"/>
  </sheetViews>
  <sheetFormatPr defaultRowHeight="15" x14ac:dyDescent="0.25"/>
  <cols>
    <col min="2" max="2" width="20" style="606" customWidth="1"/>
    <col min="3" max="3" width="25.140625" style="606" customWidth="1"/>
    <col min="4" max="4" width="24.5703125" style="606" bestFit="1" customWidth="1"/>
    <col min="5" max="5" width="16.5703125" style="606" customWidth="1"/>
    <col min="6" max="6" width="17.28515625" style="606" customWidth="1"/>
    <col min="7" max="7" width="16.5703125" style="606" customWidth="1"/>
    <col min="8" max="8" width="26.5703125" style="606" customWidth="1"/>
  </cols>
  <sheetData>
    <row r="1" spans="2:8" ht="15.75" thickBot="1" x14ac:dyDescent="0.3"/>
    <row r="2" spans="2:8" ht="15.75" thickBot="1" x14ac:dyDescent="0.3">
      <c r="B2" s="901" t="s">
        <v>394</v>
      </c>
      <c r="C2" s="902"/>
      <c r="D2" s="902"/>
      <c r="E2" s="902"/>
      <c r="F2" s="902"/>
      <c r="G2" s="902"/>
      <c r="H2" s="903"/>
    </row>
    <row r="3" spans="2:8" ht="15.75" thickBot="1" x14ac:dyDescent="0.3">
      <c r="B3" s="904" t="s">
        <v>0</v>
      </c>
      <c r="C3" s="904" t="s">
        <v>378</v>
      </c>
      <c r="D3" s="906" t="s">
        <v>153</v>
      </c>
      <c r="E3" s="908" t="s">
        <v>379</v>
      </c>
      <c r="F3" s="908"/>
      <c r="G3" s="909"/>
      <c r="H3" s="904" t="s">
        <v>380</v>
      </c>
    </row>
    <row r="4" spans="2:8" ht="15.75" thickBot="1" x14ac:dyDescent="0.3">
      <c r="B4" s="905"/>
      <c r="C4" s="905"/>
      <c r="D4" s="907"/>
      <c r="E4" s="607" t="s">
        <v>381</v>
      </c>
      <c r="F4" s="608" t="s">
        <v>382</v>
      </c>
      <c r="G4" s="609" t="s">
        <v>383</v>
      </c>
      <c r="H4" s="905"/>
    </row>
    <row r="5" spans="2:8" x14ac:dyDescent="0.25">
      <c r="B5" s="612" t="s">
        <v>384</v>
      </c>
      <c r="C5" s="610">
        <v>15.27</v>
      </c>
      <c r="D5" s="610">
        <v>15.7</v>
      </c>
      <c r="E5" s="897" t="s">
        <v>386</v>
      </c>
      <c r="F5" s="614" t="s">
        <v>387</v>
      </c>
      <c r="G5" s="616" t="s">
        <v>387</v>
      </c>
      <c r="H5" s="899">
        <v>75</v>
      </c>
    </row>
    <row r="6" spans="2:8" ht="15.75" thickBot="1" x14ac:dyDescent="0.3">
      <c r="B6" s="613" t="s">
        <v>385</v>
      </c>
      <c r="C6" s="611" t="s">
        <v>391</v>
      </c>
      <c r="D6" s="611" t="s">
        <v>392</v>
      </c>
      <c r="E6" s="898"/>
      <c r="F6" s="615" t="s">
        <v>388</v>
      </c>
      <c r="G6" s="617" t="s">
        <v>388</v>
      </c>
      <c r="H6" s="900"/>
    </row>
    <row r="7" spans="2:8" x14ac:dyDescent="0.25">
      <c r="B7" s="612" t="s">
        <v>384</v>
      </c>
      <c r="C7" s="610">
        <v>16</v>
      </c>
      <c r="D7" s="610">
        <v>16.16</v>
      </c>
      <c r="E7" s="614" t="s">
        <v>387</v>
      </c>
      <c r="F7" s="614" t="s">
        <v>143</v>
      </c>
      <c r="G7" s="616" t="s">
        <v>143</v>
      </c>
      <c r="H7" s="899">
        <v>75</v>
      </c>
    </row>
    <row r="8" spans="2:8" ht="15.75" thickBot="1" x14ac:dyDescent="0.3">
      <c r="B8" s="613" t="s">
        <v>389</v>
      </c>
      <c r="C8" s="611" t="s">
        <v>385</v>
      </c>
      <c r="D8" s="611" t="s">
        <v>390</v>
      </c>
      <c r="E8" s="615" t="s">
        <v>388</v>
      </c>
      <c r="F8" s="615" t="s">
        <v>197</v>
      </c>
      <c r="G8" s="617" t="s">
        <v>197</v>
      </c>
      <c r="H8" s="900"/>
    </row>
    <row r="9" spans="2:8" x14ac:dyDescent="0.25">
      <c r="B9" s="612" t="s">
        <v>384</v>
      </c>
      <c r="C9" s="610">
        <v>16.16</v>
      </c>
      <c r="D9" s="610">
        <v>16.82</v>
      </c>
      <c r="E9" s="897" t="s">
        <v>386</v>
      </c>
      <c r="F9" s="614" t="s">
        <v>387</v>
      </c>
      <c r="G9" s="616" t="s">
        <v>387</v>
      </c>
      <c r="H9" s="899">
        <v>75</v>
      </c>
    </row>
    <row r="10" spans="2:8" ht="15.75" thickBot="1" x14ac:dyDescent="0.3">
      <c r="B10" s="613" t="s">
        <v>389</v>
      </c>
      <c r="C10" s="611" t="s">
        <v>390</v>
      </c>
      <c r="D10" s="611" t="s">
        <v>393</v>
      </c>
      <c r="E10" s="898"/>
      <c r="F10" s="615" t="s">
        <v>388</v>
      </c>
      <c r="G10" s="617" t="s">
        <v>388</v>
      </c>
      <c r="H10" s="900"/>
    </row>
  </sheetData>
  <mergeCells count="11">
    <mergeCell ref="B2:H2"/>
    <mergeCell ref="B3:B4"/>
    <mergeCell ref="C3:C4"/>
    <mergeCell ref="D3:D4"/>
    <mergeCell ref="E3:G3"/>
    <mergeCell ref="H3:H4"/>
    <mergeCell ref="E9:E10"/>
    <mergeCell ref="H9:H10"/>
    <mergeCell ref="E5:E6"/>
    <mergeCell ref="H5:H6"/>
    <mergeCell ref="H7:H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1B2E7-F483-4BA9-95FE-75AF175E3BA7}">
  <dimension ref="B1:E15"/>
  <sheetViews>
    <sheetView workbookViewId="0">
      <selection activeCell="E5" sqref="E5"/>
    </sheetView>
  </sheetViews>
  <sheetFormatPr defaultRowHeight="12.75" x14ac:dyDescent="0.2"/>
  <cols>
    <col min="1" max="1" width="9.140625" style="207"/>
    <col min="2" max="2" width="7" style="207" customWidth="1"/>
    <col min="3" max="3" width="12.28515625" style="207" customWidth="1"/>
    <col min="4" max="4" width="14.140625" style="207" customWidth="1"/>
    <col min="5" max="5" width="61.42578125" style="207" customWidth="1"/>
    <col min="6" max="248" width="9.140625" style="207"/>
    <col min="249" max="249" width="22.5703125" style="207" customWidth="1"/>
    <col min="250" max="250" width="13.28515625" style="207" customWidth="1"/>
    <col min="251" max="251" width="18.5703125" style="207" customWidth="1"/>
    <col min="252" max="252" width="15.7109375" style="207" customWidth="1"/>
    <col min="253" max="260" width="9.140625" style="207"/>
    <col min="261" max="261" width="10.85546875" style="207" customWidth="1"/>
    <col min="262" max="504" width="9.140625" style="207"/>
    <col min="505" max="505" width="22.5703125" style="207" customWidth="1"/>
    <col min="506" max="506" width="13.28515625" style="207" customWidth="1"/>
    <col min="507" max="507" width="18.5703125" style="207" customWidth="1"/>
    <col min="508" max="508" width="15.7109375" style="207" customWidth="1"/>
    <col min="509" max="516" width="9.140625" style="207"/>
    <col min="517" max="517" width="10.85546875" style="207" customWidth="1"/>
    <col min="518" max="760" width="9.140625" style="207"/>
    <col min="761" max="761" width="22.5703125" style="207" customWidth="1"/>
    <col min="762" max="762" width="13.28515625" style="207" customWidth="1"/>
    <col min="763" max="763" width="18.5703125" style="207" customWidth="1"/>
    <col min="764" max="764" width="15.7109375" style="207" customWidth="1"/>
    <col min="765" max="772" width="9.140625" style="207"/>
    <col min="773" max="773" width="10.85546875" style="207" customWidth="1"/>
    <col min="774" max="1016" width="9.140625" style="207"/>
    <col min="1017" max="1017" width="22.5703125" style="207" customWidth="1"/>
    <col min="1018" max="1018" width="13.28515625" style="207" customWidth="1"/>
    <col min="1019" max="1019" width="18.5703125" style="207" customWidth="1"/>
    <col min="1020" max="1020" width="15.7109375" style="207" customWidth="1"/>
    <col min="1021" max="1028" width="9.140625" style="207"/>
    <col min="1029" max="1029" width="10.85546875" style="207" customWidth="1"/>
    <col min="1030" max="1272" width="9.140625" style="207"/>
    <col min="1273" max="1273" width="22.5703125" style="207" customWidth="1"/>
    <col min="1274" max="1274" width="13.28515625" style="207" customWidth="1"/>
    <col min="1275" max="1275" width="18.5703125" style="207" customWidth="1"/>
    <col min="1276" max="1276" width="15.7109375" style="207" customWidth="1"/>
    <col min="1277" max="1284" width="9.140625" style="207"/>
    <col min="1285" max="1285" width="10.85546875" style="207" customWidth="1"/>
    <col min="1286" max="1528" width="9.140625" style="207"/>
    <col min="1529" max="1529" width="22.5703125" style="207" customWidth="1"/>
    <col min="1530" max="1530" width="13.28515625" style="207" customWidth="1"/>
    <col min="1531" max="1531" width="18.5703125" style="207" customWidth="1"/>
    <col min="1532" max="1532" width="15.7109375" style="207" customWidth="1"/>
    <col min="1533" max="1540" width="9.140625" style="207"/>
    <col min="1541" max="1541" width="10.85546875" style="207" customWidth="1"/>
    <col min="1542" max="1784" width="9.140625" style="207"/>
    <col min="1785" max="1785" width="22.5703125" style="207" customWidth="1"/>
    <col min="1786" max="1786" width="13.28515625" style="207" customWidth="1"/>
    <col min="1787" max="1787" width="18.5703125" style="207" customWidth="1"/>
    <col min="1788" max="1788" width="15.7109375" style="207" customWidth="1"/>
    <col min="1789" max="1796" width="9.140625" style="207"/>
    <col min="1797" max="1797" width="10.85546875" style="207" customWidth="1"/>
    <col min="1798" max="2040" width="9.140625" style="207"/>
    <col min="2041" max="2041" width="22.5703125" style="207" customWidth="1"/>
    <col min="2042" max="2042" width="13.28515625" style="207" customWidth="1"/>
    <col min="2043" max="2043" width="18.5703125" style="207" customWidth="1"/>
    <col min="2044" max="2044" width="15.7109375" style="207" customWidth="1"/>
    <col min="2045" max="2052" width="9.140625" style="207"/>
    <col min="2053" max="2053" width="10.85546875" style="207" customWidth="1"/>
    <col min="2054" max="2296" width="9.140625" style="207"/>
    <col min="2297" max="2297" width="22.5703125" style="207" customWidth="1"/>
    <col min="2298" max="2298" width="13.28515625" style="207" customWidth="1"/>
    <col min="2299" max="2299" width="18.5703125" style="207" customWidth="1"/>
    <col min="2300" max="2300" width="15.7109375" style="207" customWidth="1"/>
    <col min="2301" max="2308" width="9.140625" style="207"/>
    <col min="2309" max="2309" width="10.85546875" style="207" customWidth="1"/>
    <col min="2310" max="2552" width="9.140625" style="207"/>
    <col min="2553" max="2553" width="22.5703125" style="207" customWidth="1"/>
    <col min="2554" max="2554" width="13.28515625" style="207" customWidth="1"/>
    <col min="2555" max="2555" width="18.5703125" style="207" customWidth="1"/>
    <col min="2556" max="2556" width="15.7109375" style="207" customWidth="1"/>
    <col min="2557" max="2564" width="9.140625" style="207"/>
    <col min="2565" max="2565" width="10.85546875" style="207" customWidth="1"/>
    <col min="2566" max="2808" width="9.140625" style="207"/>
    <col min="2809" max="2809" width="22.5703125" style="207" customWidth="1"/>
    <col min="2810" max="2810" width="13.28515625" style="207" customWidth="1"/>
    <col min="2811" max="2811" width="18.5703125" style="207" customWidth="1"/>
    <col min="2812" max="2812" width="15.7109375" style="207" customWidth="1"/>
    <col min="2813" max="2820" width="9.140625" style="207"/>
    <col min="2821" max="2821" width="10.85546875" style="207" customWidth="1"/>
    <col min="2822" max="3064" width="9.140625" style="207"/>
    <col min="3065" max="3065" width="22.5703125" style="207" customWidth="1"/>
    <col min="3066" max="3066" width="13.28515625" style="207" customWidth="1"/>
    <col min="3067" max="3067" width="18.5703125" style="207" customWidth="1"/>
    <col min="3068" max="3068" width="15.7109375" style="207" customWidth="1"/>
    <col min="3069" max="3076" width="9.140625" style="207"/>
    <col min="3077" max="3077" width="10.85546875" style="207" customWidth="1"/>
    <col min="3078" max="3320" width="9.140625" style="207"/>
    <col min="3321" max="3321" width="22.5703125" style="207" customWidth="1"/>
    <col min="3322" max="3322" width="13.28515625" style="207" customWidth="1"/>
    <col min="3323" max="3323" width="18.5703125" style="207" customWidth="1"/>
    <col min="3324" max="3324" width="15.7109375" style="207" customWidth="1"/>
    <col min="3325" max="3332" width="9.140625" style="207"/>
    <col min="3333" max="3333" width="10.85546875" style="207" customWidth="1"/>
    <col min="3334" max="3576" width="9.140625" style="207"/>
    <col min="3577" max="3577" width="22.5703125" style="207" customWidth="1"/>
    <col min="3578" max="3578" width="13.28515625" style="207" customWidth="1"/>
    <col min="3579" max="3579" width="18.5703125" style="207" customWidth="1"/>
    <col min="3580" max="3580" width="15.7109375" style="207" customWidth="1"/>
    <col min="3581" max="3588" width="9.140625" style="207"/>
    <col min="3589" max="3589" width="10.85546875" style="207" customWidth="1"/>
    <col min="3590" max="3832" width="9.140625" style="207"/>
    <col min="3833" max="3833" width="22.5703125" style="207" customWidth="1"/>
    <col min="3834" max="3834" width="13.28515625" style="207" customWidth="1"/>
    <col min="3835" max="3835" width="18.5703125" style="207" customWidth="1"/>
    <col min="3836" max="3836" width="15.7109375" style="207" customWidth="1"/>
    <col min="3837" max="3844" width="9.140625" style="207"/>
    <col min="3845" max="3845" width="10.85546875" style="207" customWidth="1"/>
    <col min="3846" max="4088" width="9.140625" style="207"/>
    <col min="4089" max="4089" width="22.5703125" style="207" customWidth="1"/>
    <col min="4090" max="4090" width="13.28515625" style="207" customWidth="1"/>
    <col min="4091" max="4091" width="18.5703125" style="207" customWidth="1"/>
    <col min="4092" max="4092" width="15.7109375" style="207" customWidth="1"/>
    <col min="4093" max="4100" width="9.140625" style="207"/>
    <col min="4101" max="4101" width="10.85546875" style="207" customWidth="1"/>
    <col min="4102" max="4344" width="9.140625" style="207"/>
    <col min="4345" max="4345" width="22.5703125" style="207" customWidth="1"/>
    <col min="4346" max="4346" width="13.28515625" style="207" customWidth="1"/>
    <col min="4347" max="4347" width="18.5703125" style="207" customWidth="1"/>
    <col min="4348" max="4348" width="15.7109375" style="207" customWidth="1"/>
    <col min="4349" max="4356" width="9.140625" style="207"/>
    <col min="4357" max="4357" width="10.85546875" style="207" customWidth="1"/>
    <col min="4358" max="4600" width="9.140625" style="207"/>
    <col min="4601" max="4601" width="22.5703125" style="207" customWidth="1"/>
    <col min="4602" max="4602" width="13.28515625" style="207" customWidth="1"/>
    <col min="4603" max="4603" width="18.5703125" style="207" customWidth="1"/>
    <col min="4604" max="4604" width="15.7109375" style="207" customWidth="1"/>
    <col min="4605" max="4612" width="9.140625" style="207"/>
    <col min="4613" max="4613" width="10.85546875" style="207" customWidth="1"/>
    <col min="4614" max="4856" width="9.140625" style="207"/>
    <col min="4857" max="4857" width="22.5703125" style="207" customWidth="1"/>
    <col min="4858" max="4858" width="13.28515625" style="207" customWidth="1"/>
    <col min="4859" max="4859" width="18.5703125" style="207" customWidth="1"/>
    <col min="4860" max="4860" width="15.7109375" style="207" customWidth="1"/>
    <col min="4861" max="4868" width="9.140625" style="207"/>
    <col min="4869" max="4869" width="10.85546875" style="207" customWidth="1"/>
    <col min="4870" max="5112" width="9.140625" style="207"/>
    <col min="5113" max="5113" width="22.5703125" style="207" customWidth="1"/>
    <col min="5114" max="5114" width="13.28515625" style="207" customWidth="1"/>
    <col min="5115" max="5115" width="18.5703125" style="207" customWidth="1"/>
    <col min="5116" max="5116" width="15.7109375" style="207" customWidth="1"/>
    <col min="5117" max="5124" width="9.140625" style="207"/>
    <col min="5125" max="5125" width="10.85546875" style="207" customWidth="1"/>
    <col min="5126" max="5368" width="9.140625" style="207"/>
    <col min="5369" max="5369" width="22.5703125" style="207" customWidth="1"/>
    <col min="5370" max="5370" width="13.28515625" style="207" customWidth="1"/>
    <col min="5371" max="5371" width="18.5703125" style="207" customWidth="1"/>
    <col min="5372" max="5372" width="15.7109375" style="207" customWidth="1"/>
    <col min="5373" max="5380" width="9.140625" style="207"/>
    <col min="5381" max="5381" width="10.85546875" style="207" customWidth="1"/>
    <col min="5382" max="5624" width="9.140625" style="207"/>
    <col min="5625" max="5625" width="22.5703125" style="207" customWidth="1"/>
    <col min="5626" max="5626" width="13.28515625" style="207" customWidth="1"/>
    <col min="5627" max="5627" width="18.5703125" style="207" customWidth="1"/>
    <col min="5628" max="5628" width="15.7109375" style="207" customWidth="1"/>
    <col min="5629" max="5636" width="9.140625" style="207"/>
    <col min="5637" max="5637" width="10.85546875" style="207" customWidth="1"/>
    <col min="5638" max="5880" width="9.140625" style="207"/>
    <col min="5881" max="5881" width="22.5703125" style="207" customWidth="1"/>
    <col min="5882" max="5882" width="13.28515625" style="207" customWidth="1"/>
    <col min="5883" max="5883" width="18.5703125" style="207" customWidth="1"/>
    <col min="5884" max="5884" width="15.7109375" style="207" customWidth="1"/>
    <col min="5885" max="5892" width="9.140625" style="207"/>
    <col min="5893" max="5893" width="10.85546875" style="207" customWidth="1"/>
    <col min="5894" max="6136" width="9.140625" style="207"/>
    <col min="6137" max="6137" width="22.5703125" style="207" customWidth="1"/>
    <col min="6138" max="6138" width="13.28515625" style="207" customWidth="1"/>
    <col min="6139" max="6139" width="18.5703125" style="207" customWidth="1"/>
    <col min="6140" max="6140" width="15.7109375" style="207" customWidth="1"/>
    <col min="6141" max="6148" width="9.140625" style="207"/>
    <col min="6149" max="6149" width="10.85546875" style="207" customWidth="1"/>
    <col min="6150" max="6392" width="9.140625" style="207"/>
    <col min="6393" max="6393" width="22.5703125" style="207" customWidth="1"/>
    <col min="6394" max="6394" width="13.28515625" style="207" customWidth="1"/>
    <col min="6395" max="6395" width="18.5703125" style="207" customWidth="1"/>
    <col min="6396" max="6396" width="15.7109375" style="207" customWidth="1"/>
    <col min="6397" max="6404" width="9.140625" style="207"/>
    <col min="6405" max="6405" width="10.85546875" style="207" customWidth="1"/>
    <col min="6406" max="6648" width="9.140625" style="207"/>
    <col min="6649" max="6649" width="22.5703125" style="207" customWidth="1"/>
    <col min="6650" max="6650" width="13.28515625" style="207" customWidth="1"/>
    <col min="6651" max="6651" width="18.5703125" style="207" customWidth="1"/>
    <col min="6652" max="6652" width="15.7109375" style="207" customWidth="1"/>
    <col min="6653" max="6660" width="9.140625" style="207"/>
    <col min="6661" max="6661" width="10.85546875" style="207" customWidth="1"/>
    <col min="6662" max="6904" width="9.140625" style="207"/>
    <col min="6905" max="6905" width="22.5703125" style="207" customWidth="1"/>
    <col min="6906" max="6906" width="13.28515625" style="207" customWidth="1"/>
    <col min="6907" max="6907" width="18.5703125" style="207" customWidth="1"/>
    <col min="6908" max="6908" width="15.7109375" style="207" customWidth="1"/>
    <col min="6909" max="6916" width="9.140625" style="207"/>
    <col min="6917" max="6917" width="10.85546875" style="207" customWidth="1"/>
    <col min="6918" max="7160" width="9.140625" style="207"/>
    <col min="7161" max="7161" width="22.5703125" style="207" customWidth="1"/>
    <col min="7162" max="7162" width="13.28515625" style="207" customWidth="1"/>
    <col min="7163" max="7163" width="18.5703125" style="207" customWidth="1"/>
    <col min="7164" max="7164" width="15.7109375" style="207" customWidth="1"/>
    <col min="7165" max="7172" width="9.140625" style="207"/>
    <col min="7173" max="7173" width="10.85546875" style="207" customWidth="1"/>
    <col min="7174" max="7416" width="9.140625" style="207"/>
    <col min="7417" max="7417" width="22.5703125" style="207" customWidth="1"/>
    <col min="7418" max="7418" width="13.28515625" style="207" customWidth="1"/>
    <col min="7419" max="7419" width="18.5703125" style="207" customWidth="1"/>
    <col min="7420" max="7420" width="15.7109375" style="207" customWidth="1"/>
    <col min="7421" max="7428" width="9.140625" style="207"/>
    <col min="7429" max="7429" width="10.85546875" style="207" customWidth="1"/>
    <col min="7430" max="7672" width="9.140625" style="207"/>
    <col min="7673" max="7673" width="22.5703125" style="207" customWidth="1"/>
    <col min="7674" max="7674" width="13.28515625" style="207" customWidth="1"/>
    <col min="7675" max="7675" width="18.5703125" style="207" customWidth="1"/>
    <col min="7676" max="7676" width="15.7109375" style="207" customWidth="1"/>
    <col min="7677" max="7684" width="9.140625" style="207"/>
    <col min="7685" max="7685" width="10.85546875" style="207" customWidth="1"/>
    <col min="7686" max="7928" width="9.140625" style="207"/>
    <col min="7929" max="7929" width="22.5703125" style="207" customWidth="1"/>
    <col min="7930" max="7930" width="13.28515625" style="207" customWidth="1"/>
    <col min="7931" max="7931" width="18.5703125" style="207" customWidth="1"/>
    <col min="7932" max="7932" width="15.7109375" style="207" customWidth="1"/>
    <col min="7933" max="7940" width="9.140625" style="207"/>
    <col min="7941" max="7941" width="10.85546875" style="207" customWidth="1"/>
    <col min="7942" max="8184" width="9.140625" style="207"/>
    <col min="8185" max="8185" width="22.5703125" style="207" customWidth="1"/>
    <col min="8186" max="8186" width="13.28515625" style="207" customWidth="1"/>
    <col min="8187" max="8187" width="18.5703125" style="207" customWidth="1"/>
    <col min="8188" max="8188" width="15.7109375" style="207" customWidth="1"/>
    <col min="8189" max="8196" width="9.140625" style="207"/>
    <col min="8197" max="8197" width="10.85546875" style="207" customWidth="1"/>
    <col min="8198" max="8440" width="9.140625" style="207"/>
    <col min="8441" max="8441" width="22.5703125" style="207" customWidth="1"/>
    <col min="8442" max="8442" width="13.28515625" style="207" customWidth="1"/>
    <col min="8443" max="8443" width="18.5703125" style="207" customWidth="1"/>
    <col min="8444" max="8444" width="15.7109375" style="207" customWidth="1"/>
    <col min="8445" max="8452" width="9.140625" style="207"/>
    <col min="8453" max="8453" width="10.85546875" style="207" customWidth="1"/>
    <col min="8454" max="8696" width="9.140625" style="207"/>
    <col min="8697" max="8697" width="22.5703125" style="207" customWidth="1"/>
    <col min="8698" max="8698" width="13.28515625" style="207" customWidth="1"/>
    <col min="8699" max="8699" width="18.5703125" style="207" customWidth="1"/>
    <col min="8700" max="8700" width="15.7109375" style="207" customWidth="1"/>
    <col min="8701" max="8708" width="9.140625" style="207"/>
    <col min="8709" max="8709" width="10.85546875" style="207" customWidth="1"/>
    <col min="8710" max="8952" width="9.140625" style="207"/>
    <col min="8953" max="8953" width="22.5703125" style="207" customWidth="1"/>
    <col min="8954" max="8954" width="13.28515625" style="207" customWidth="1"/>
    <col min="8955" max="8955" width="18.5703125" style="207" customWidth="1"/>
    <col min="8956" max="8956" width="15.7109375" style="207" customWidth="1"/>
    <col min="8957" max="8964" width="9.140625" style="207"/>
    <col min="8965" max="8965" width="10.85546875" style="207" customWidth="1"/>
    <col min="8966" max="9208" width="9.140625" style="207"/>
    <col min="9209" max="9209" width="22.5703125" style="207" customWidth="1"/>
    <col min="9210" max="9210" width="13.28515625" style="207" customWidth="1"/>
    <col min="9211" max="9211" width="18.5703125" style="207" customWidth="1"/>
    <col min="9212" max="9212" width="15.7109375" style="207" customWidth="1"/>
    <col min="9213" max="9220" width="9.140625" style="207"/>
    <col min="9221" max="9221" width="10.85546875" style="207" customWidth="1"/>
    <col min="9222" max="9464" width="9.140625" style="207"/>
    <col min="9465" max="9465" width="22.5703125" style="207" customWidth="1"/>
    <col min="9466" max="9466" width="13.28515625" style="207" customWidth="1"/>
    <col min="9467" max="9467" width="18.5703125" style="207" customWidth="1"/>
    <col min="9468" max="9468" width="15.7109375" style="207" customWidth="1"/>
    <col min="9469" max="9476" width="9.140625" style="207"/>
    <col min="9477" max="9477" width="10.85546875" style="207" customWidth="1"/>
    <col min="9478" max="9720" width="9.140625" style="207"/>
    <col min="9721" max="9721" width="22.5703125" style="207" customWidth="1"/>
    <col min="9722" max="9722" width="13.28515625" style="207" customWidth="1"/>
    <col min="9723" max="9723" width="18.5703125" style="207" customWidth="1"/>
    <col min="9724" max="9724" width="15.7109375" style="207" customWidth="1"/>
    <col min="9725" max="9732" width="9.140625" style="207"/>
    <col min="9733" max="9733" width="10.85546875" style="207" customWidth="1"/>
    <col min="9734" max="9976" width="9.140625" style="207"/>
    <col min="9977" max="9977" width="22.5703125" style="207" customWidth="1"/>
    <col min="9978" max="9978" width="13.28515625" style="207" customWidth="1"/>
    <col min="9979" max="9979" width="18.5703125" style="207" customWidth="1"/>
    <col min="9980" max="9980" width="15.7109375" style="207" customWidth="1"/>
    <col min="9981" max="9988" width="9.140625" style="207"/>
    <col min="9989" max="9989" width="10.85546875" style="207" customWidth="1"/>
    <col min="9990" max="10232" width="9.140625" style="207"/>
    <col min="10233" max="10233" width="22.5703125" style="207" customWidth="1"/>
    <col min="10234" max="10234" width="13.28515625" style="207" customWidth="1"/>
    <col min="10235" max="10235" width="18.5703125" style="207" customWidth="1"/>
    <col min="10236" max="10236" width="15.7109375" style="207" customWidth="1"/>
    <col min="10237" max="10244" width="9.140625" style="207"/>
    <col min="10245" max="10245" width="10.85546875" style="207" customWidth="1"/>
    <col min="10246" max="10488" width="9.140625" style="207"/>
    <col min="10489" max="10489" width="22.5703125" style="207" customWidth="1"/>
    <col min="10490" max="10490" width="13.28515625" style="207" customWidth="1"/>
    <col min="10491" max="10491" width="18.5703125" style="207" customWidth="1"/>
    <col min="10492" max="10492" width="15.7109375" style="207" customWidth="1"/>
    <col min="10493" max="10500" width="9.140625" style="207"/>
    <col min="10501" max="10501" width="10.85546875" style="207" customWidth="1"/>
    <col min="10502" max="10744" width="9.140625" style="207"/>
    <col min="10745" max="10745" width="22.5703125" style="207" customWidth="1"/>
    <col min="10746" max="10746" width="13.28515625" style="207" customWidth="1"/>
    <col min="10747" max="10747" width="18.5703125" style="207" customWidth="1"/>
    <col min="10748" max="10748" width="15.7109375" style="207" customWidth="1"/>
    <col min="10749" max="10756" width="9.140625" style="207"/>
    <col min="10757" max="10757" width="10.85546875" style="207" customWidth="1"/>
    <col min="10758" max="11000" width="9.140625" style="207"/>
    <col min="11001" max="11001" width="22.5703125" style="207" customWidth="1"/>
    <col min="11002" max="11002" width="13.28515625" style="207" customWidth="1"/>
    <col min="11003" max="11003" width="18.5703125" style="207" customWidth="1"/>
    <col min="11004" max="11004" width="15.7109375" style="207" customWidth="1"/>
    <col min="11005" max="11012" width="9.140625" style="207"/>
    <col min="11013" max="11013" width="10.85546875" style="207" customWidth="1"/>
    <col min="11014" max="11256" width="9.140625" style="207"/>
    <col min="11257" max="11257" width="22.5703125" style="207" customWidth="1"/>
    <col min="11258" max="11258" width="13.28515625" style="207" customWidth="1"/>
    <col min="11259" max="11259" width="18.5703125" style="207" customWidth="1"/>
    <col min="11260" max="11260" width="15.7109375" style="207" customWidth="1"/>
    <col min="11261" max="11268" width="9.140625" style="207"/>
    <col min="11269" max="11269" width="10.85546875" style="207" customWidth="1"/>
    <col min="11270" max="11512" width="9.140625" style="207"/>
    <col min="11513" max="11513" width="22.5703125" style="207" customWidth="1"/>
    <col min="11514" max="11514" width="13.28515625" style="207" customWidth="1"/>
    <col min="11515" max="11515" width="18.5703125" style="207" customWidth="1"/>
    <col min="11516" max="11516" width="15.7109375" style="207" customWidth="1"/>
    <col min="11517" max="11524" width="9.140625" style="207"/>
    <col min="11525" max="11525" width="10.85546875" style="207" customWidth="1"/>
    <col min="11526" max="11768" width="9.140625" style="207"/>
    <col min="11769" max="11769" width="22.5703125" style="207" customWidth="1"/>
    <col min="11770" max="11770" width="13.28515625" style="207" customWidth="1"/>
    <col min="11771" max="11771" width="18.5703125" style="207" customWidth="1"/>
    <col min="11772" max="11772" width="15.7109375" style="207" customWidth="1"/>
    <col min="11773" max="11780" width="9.140625" style="207"/>
    <col min="11781" max="11781" width="10.85546875" style="207" customWidth="1"/>
    <col min="11782" max="12024" width="9.140625" style="207"/>
    <col min="12025" max="12025" width="22.5703125" style="207" customWidth="1"/>
    <col min="12026" max="12026" width="13.28515625" style="207" customWidth="1"/>
    <col min="12027" max="12027" width="18.5703125" style="207" customWidth="1"/>
    <col min="12028" max="12028" width="15.7109375" style="207" customWidth="1"/>
    <col min="12029" max="12036" width="9.140625" style="207"/>
    <col min="12037" max="12037" width="10.85546875" style="207" customWidth="1"/>
    <col min="12038" max="12280" width="9.140625" style="207"/>
    <col min="12281" max="12281" width="22.5703125" style="207" customWidth="1"/>
    <col min="12282" max="12282" width="13.28515625" style="207" customWidth="1"/>
    <col min="12283" max="12283" width="18.5703125" style="207" customWidth="1"/>
    <col min="12284" max="12284" width="15.7109375" style="207" customWidth="1"/>
    <col min="12285" max="12292" width="9.140625" style="207"/>
    <col min="12293" max="12293" width="10.85546875" style="207" customWidth="1"/>
    <col min="12294" max="12536" width="9.140625" style="207"/>
    <col min="12537" max="12537" width="22.5703125" style="207" customWidth="1"/>
    <col min="12538" max="12538" width="13.28515625" style="207" customWidth="1"/>
    <col min="12539" max="12539" width="18.5703125" style="207" customWidth="1"/>
    <col min="12540" max="12540" width="15.7109375" style="207" customWidth="1"/>
    <col min="12541" max="12548" width="9.140625" style="207"/>
    <col min="12549" max="12549" width="10.85546875" style="207" customWidth="1"/>
    <col min="12550" max="12792" width="9.140625" style="207"/>
    <col min="12793" max="12793" width="22.5703125" style="207" customWidth="1"/>
    <col min="12794" max="12794" width="13.28515625" style="207" customWidth="1"/>
    <col min="12795" max="12795" width="18.5703125" style="207" customWidth="1"/>
    <col min="12796" max="12796" width="15.7109375" style="207" customWidth="1"/>
    <col min="12797" max="12804" width="9.140625" style="207"/>
    <col min="12805" max="12805" width="10.85546875" style="207" customWidth="1"/>
    <col min="12806" max="13048" width="9.140625" style="207"/>
    <col min="13049" max="13049" width="22.5703125" style="207" customWidth="1"/>
    <col min="13050" max="13050" width="13.28515625" style="207" customWidth="1"/>
    <col min="13051" max="13051" width="18.5703125" style="207" customWidth="1"/>
    <col min="13052" max="13052" width="15.7109375" style="207" customWidth="1"/>
    <col min="13053" max="13060" width="9.140625" style="207"/>
    <col min="13061" max="13061" width="10.85546875" style="207" customWidth="1"/>
    <col min="13062" max="13304" width="9.140625" style="207"/>
    <col min="13305" max="13305" width="22.5703125" style="207" customWidth="1"/>
    <col min="13306" max="13306" width="13.28515625" style="207" customWidth="1"/>
    <col min="13307" max="13307" width="18.5703125" style="207" customWidth="1"/>
    <col min="13308" max="13308" width="15.7109375" style="207" customWidth="1"/>
    <col min="13309" max="13316" width="9.140625" style="207"/>
    <col min="13317" max="13317" width="10.85546875" style="207" customWidth="1"/>
    <col min="13318" max="13560" width="9.140625" style="207"/>
    <col min="13561" max="13561" width="22.5703125" style="207" customWidth="1"/>
    <col min="13562" max="13562" width="13.28515625" style="207" customWidth="1"/>
    <col min="13563" max="13563" width="18.5703125" style="207" customWidth="1"/>
    <col min="13564" max="13564" width="15.7109375" style="207" customWidth="1"/>
    <col min="13565" max="13572" width="9.140625" style="207"/>
    <col min="13573" max="13573" width="10.85546875" style="207" customWidth="1"/>
    <col min="13574" max="13816" width="9.140625" style="207"/>
    <col min="13817" max="13817" width="22.5703125" style="207" customWidth="1"/>
    <col min="13818" max="13818" width="13.28515625" style="207" customWidth="1"/>
    <col min="13819" max="13819" width="18.5703125" style="207" customWidth="1"/>
    <col min="13820" max="13820" width="15.7109375" style="207" customWidth="1"/>
    <col min="13821" max="13828" width="9.140625" style="207"/>
    <col min="13829" max="13829" width="10.85546875" style="207" customWidth="1"/>
    <col min="13830" max="14072" width="9.140625" style="207"/>
    <col min="14073" max="14073" width="22.5703125" style="207" customWidth="1"/>
    <col min="14074" max="14074" width="13.28515625" style="207" customWidth="1"/>
    <col min="14075" max="14075" width="18.5703125" style="207" customWidth="1"/>
    <col min="14076" max="14076" width="15.7109375" style="207" customWidth="1"/>
    <col min="14077" max="14084" width="9.140625" style="207"/>
    <col min="14085" max="14085" width="10.85546875" style="207" customWidth="1"/>
    <col min="14086" max="14328" width="9.140625" style="207"/>
    <col min="14329" max="14329" width="22.5703125" style="207" customWidth="1"/>
    <col min="14330" max="14330" width="13.28515625" style="207" customWidth="1"/>
    <col min="14331" max="14331" width="18.5703125" style="207" customWidth="1"/>
    <col min="14332" max="14332" width="15.7109375" style="207" customWidth="1"/>
    <col min="14333" max="14340" width="9.140625" style="207"/>
    <col min="14341" max="14341" width="10.85546875" style="207" customWidth="1"/>
    <col min="14342" max="14584" width="9.140625" style="207"/>
    <col min="14585" max="14585" width="22.5703125" style="207" customWidth="1"/>
    <col min="14586" max="14586" width="13.28515625" style="207" customWidth="1"/>
    <col min="14587" max="14587" width="18.5703125" style="207" customWidth="1"/>
    <col min="14588" max="14588" width="15.7109375" style="207" customWidth="1"/>
    <col min="14589" max="14596" width="9.140625" style="207"/>
    <col min="14597" max="14597" width="10.85546875" style="207" customWidth="1"/>
    <col min="14598" max="14840" width="9.140625" style="207"/>
    <col min="14841" max="14841" width="22.5703125" style="207" customWidth="1"/>
    <col min="14842" max="14842" width="13.28515625" style="207" customWidth="1"/>
    <col min="14843" max="14843" width="18.5703125" style="207" customWidth="1"/>
    <col min="14844" max="14844" width="15.7109375" style="207" customWidth="1"/>
    <col min="14845" max="14852" width="9.140625" style="207"/>
    <col min="14853" max="14853" width="10.85546875" style="207" customWidth="1"/>
    <col min="14854" max="15096" width="9.140625" style="207"/>
    <col min="15097" max="15097" width="22.5703125" style="207" customWidth="1"/>
    <col min="15098" max="15098" width="13.28515625" style="207" customWidth="1"/>
    <col min="15099" max="15099" width="18.5703125" style="207" customWidth="1"/>
    <col min="15100" max="15100" width="15.7109375" style="207" customWidth="1"/>
    <col min="15101" max="15108" width="9.140625" style="207"/>
    <col min="15109" max="15109" width="10.85546875" style="207" customWidth="1"/>
    <col min="15110" max="15352" width="9.140625" style="207"/>
    <col min="15353" max="15353" width="22.5703125" style="207" customWidth="1"/>
    <col min="15354" max="15354" width="13.28515625" style="207" customWidth="1"/>
    <col min="15355" max="15355" width="18.5703125" style="207" customWidth="1"/>
    <col min="15356" max="15356" width="15.7109375" style="207" customWidth="1"/>
    <col min="15357" max="15364" width="9.140625" style="207"/>
    <col min="15365" max="15365" width="10.85546875" style="207" customWidth="1"/>
    <col min="15366" max="15608" width="9.140625" style="207"/>
    <col min="15609" max="15609" width="22.5703125" style="207" customWidth="1"/>
    <col min="15610" max="15610" width="13.28515625" style="207" customWidth="1"/>
    <col min="15611" max="15611" width="18.5703125" style="207" customWidth="1"/>
    <col min="15612" max="15612" width="15.7109375" style="207" customWidth="1"/>
    <col min="15613" max="15620" width="9.140625" style="207"/>
    <col min="15621" max="15621" width="10.85546875" style="207" customWidth="1"/>
    <col min="15622" max="15864" width="9.140625" style="207"/>
    <col min="15865" max="15865" width="22.5703125" style="207" customWidth="1"/>
    <col min="15866" max="15866" width="13.28515625" style="207" customWidth="1"/>
    <col min="15867" max="15867" width="18.5703125" style="207" customWidth="1"/>
    <col min="15868" max="15868" width="15.7109375" style="207" customWidth="1"/>
    <col min="15869" max="15876" width="9.140625" style="207"/>
    <col min="15877" max="15877" width="10.85546875" style="207" customWidth="1"/>
    <col min="15878" max="16120" width="9.140625" style="207"/>
    <col min="16121" max="16121" width="22.5703125" style="207" customWidth="1"/>
    <col min="16122" max="16122" width="13.28515625" style="207" customWidth="1"/>
    <col min="16123" max="16123" width="18.5703125" style="207" customWidth="1"/>
    <col min="16124" max="16124" width="15.7109375" style="207" customWidth="1"/>
    <col min="16125" max="16132" width="9.140625" style="207"/>
    <col min="16133" max="16133" width="10.85546875" style="207" customWidth="1"/>
    <col min="16134" max="16384" width="9.140625" style="207"/>
  </cols>
  <sheetData>
    <row r="1" spans="2:5" ht="13.5" thickBot="1" x14ac:dyDescent="0.25"/>
    <row r="2" spans="2:5" ht="24" customHeight="1" thickBot="1" x14ac:dyDescent="0.25">
      <c r="B2" s="393" t="s">
        <v>262</v>
      </c>
      <c r="C2" s="393" t="s">
        <v>263</v>
      </c>
      <c r="D2" s="393" t="s">
        <v>248</v>
      </c>
      <c r="E2" s="393" t="s">
        <v>109</v>
      </c>
    </row>
    <row r="3" spans="2:5" x14ac:dyDescent="0.2">
      <c r="B3" s="913">
        <v>1</v>
      </c>
      <c r="C3" s="910" t="s">
        <v>247</v>
      </c>
      <c r="D3" s="912" t="s">
        <v>614</v>
      </c>
      <c r="E3" s="653" t="s">
        <v>613</v>
      </c>
    </row>
    <row r="4" spans="2:5" x14ac:dyDescent="0.2">
      <c r="B4" s="913"/>
      <c r="C4" s="910"/>
      <c r="D4" s="910"/>
      <c r="E4" s="654" t="s">
        <v>259</v>
      </c>
    </row>
    <row r="5" spans="2:5" ht="14.25" customHeight="1" x14ac:dyDescent="0.2">
      <c r="B5" s="918"/>
      <c r="C5" s="911"/>
      <c r="D5" s="911"/>
      <c r="E5" s="655" t="s">
        <v>584</v>
      </c>
    </row>
    <row r="6" spans="2:5" x14ac:dyDescent="0.2">
      <c r="B6" s="919">
        <v>2</v>
      </c>
      <c r="C6" s="911" t="s">
        <v>247</v>
      </c>
      <c r="D6" s="911" t="s">
        <v>618</v>
      </c>
      <c r="E6" s="654" t="s">
        <v>257</v>
      </c>
    </row>
    <row r="7" spans="2:5" x14ac:dyDescent="0.2">
      <c r="B7" s="918"/>
      <c r="C7" s="911"/>
      <c r="D7" s="911"/>
      <c r="E7" s="656" t="s">
        <v>255</v>
      </c>
    </row>
    <row r="8" spans="2:5" x14ac:dyDescent="0.2">
      <c r="B8" s="919">
        <v>3</v>
      </c>
      <c r="C8" s="920" t="s">
        <v>47</v>
      </c>
      <c r="D8" s="911" t="s">
        <v>615</v>
      </c>
      <c r="E8" s="657" t="s">
        <v>260</v>
      </c>
    </row>
    <row r="9" spans="2:5" x14ac:dyDescent="0.2">
      <c r="B9" s="913"/>
      <c r="C9" s="920"/>
      <c r="D9" s="911"/>
      <c r="E9" s="658" t="s">
        <v>256</v>
      </c>
    </row>
    <row r="10" spans="2:5" x14ac:dyDescent="0.2">
      <c r="B10" s="913"/>
      <c r="C10" s="920"/>
      <c r="D10" s="911"/>
      <c r="E10" s="654" t="s">
        <v>261</v>
      </c>
    </row>
    <row r="11" spans="2:5" x14ac:dyDescent="0.2">
      <c r="B11" s="919">
        <v>4</v>
      </c>
      <c r="C11" s="920" t="s">
        <v>47</v>
      </c>
      <c r="D11" s="911" t="s">
        <v>616</v>
      </c>
      <c r="E11" s="657" t="s">
        <v>258</v>
      </c>
    </row>
    <row r="12" spans="2:5" ht="15.75" customHeight="1" x14ac:dyDescent="0.2">
      <c r="B12" s="918"/>
      <c r="C12" s="920"/>
      <c r="D12" s="911"/>
      <c r="E12" s="656" t="s">
        <v>255</v>
      </c>
    </row>
    <row r="13" spans="2:5" ht="19.5" customHeight="1" x14ac:dyDescent="0.2">
      <c r="B13" s="397">
        <v>5</v>
      </c>
      <c r="C13" s="395" t="s">
        <v>47</v>
      </c>
      <c r="D13" s="396" t="s">
        <v>619</v>
      </c>
      <c r="E13" s="659" t="s">
        <v>249</v>
      </c>
    </row>
    <row r="14" spans="2:5" x14ac:dyDescent="0.2">
      <c r="B14" s="913">
        <v>6</v>
      </c>
      <c r="C14" s="915" t="s">
        <v>47</v>
      </c>
      <c r="D14" s="910" t="s">
        <v>617</v>
      </c>
      <c r="E14" s="654" t="s">
        <v>586</v>
      </c>
    </row>
    <row r="15" spans="2:5" ht="13.5" thickBot="1" x14ac:dyDescent="0.25">
      <c r="B15" s="914"/>
      <c r="C15" s="916"/>
      <c r="D15" s="917"/>
      <c r="E15" s="660" t="s">
        <v>254</v>
      </c>
    </row>
  </sheetData>
  <mergeCells count="15">
    <mergeCell ref="C3:C5"/>
    <mergeCell ref="D3:D5"/>
    <mergeCell ref="B14:B15"/>
    <mergeCell ref="C14:C15"/>
    <mergeCell ref="D14:D15"/>
    <mergeCell ref="B3:B5"/>
    <mergeCell ref="B6:B7"/>
    <mergeCell ref="B8:B10"/>
    <mergeCell ref="B11:B12"/>
    <mergeCell ref="C11:C12"/>
    <mergeCell ref="D11:D12"/>
    <mergeCell ref="C6:C7"/>
    <mergeCell ref="D6:D7"/>
    <mergeCell ref="C8:C10"/>
    <mergeCell ref="D8:D10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9A01D-C58F-4BF6-B3CA-90A9D83FDBE5}">
  <dimension ref="A1:T260"/>
  <sheetViews>
    <sheetView workbookViewId="0"/>
  </sheetViews>
  <sheetFormatPr defaultRowHeight="14.1" customHeight="1" x14ac:dyDescent="0.3"/>
  <cols>
    <col min="1" max="2" width="9.140625" style="239"/>
    <col min="3" max="3" width="9.42578125" style="265" customWidth="1"/>
    <col min="4" max="4" width="10.5703125" style="265" customWidth="1"/>
    <col min="5" max="5" width="8.85546875" style="265" customWidth="1"/>
    <col min="6" max="6" width="12.140625" style="265" bestFit="1" customWidth="1"/>
    <col min="7" max="7" width="12.28515625" style="265" customWidth="1"/>
    <col min="8" max="8" width="11.5703125" style="239" customWidth="1"/>
    <col min="9" max="9" width="11.5703125" style="209" customWidth="1"/>
    <col min="10" max="10" width="10.5703125" style="209" customWidth="1"/>
    <col min="11" max="11" width="12.85546875" style="209" customWidth="1"/>
    <col min="12" max="13" width="14.28515625" style="209" customWidth="1"/>
    <col min="14" max="14" width="3.85546875" style="209" customWidth="1"/>
    <col min="15" max="15" width="9.5703125" style="239" bestFit="1" customWidth="1"/>
    <col min="16" max="16" width="12.140625" style="239" bestFit="1" customWidth="1"/>
    <col min="17" max="17" width="8.5703125" style="239" customWidth="1"/>
    <col min="18" max="18" width="31.5703125" style="239" customWidth="1"/>
    <col min="19" max="19" width="31.5703125" style="239" bestFit="1" customWidth="1"/>
    <col min="20" max="20" width="23.5703125" style="239" bestFit="1" customWidth="1"/>
    <col min="21" max="21" width="11.85546875" style="239" customWidth="1"/>
    <col min="22" max="258" width="9.140625" style="239"/>
    <col min="259" max="259" width="9.42578125" style="239" customWidth="1"/>
    <col min="260" max="260" width="10.5703125" style="239" customWidth="1"/>
    <col min="261" max="261" width="8.85546875" style="239" customWidth="1"/>
    <col min="262" max="262" width="12.140625" style="239" bestFit="1" customWidth="1"/>
    <col min="263" max="263" width="12.28515625" style="239" customWidth="1"/>
    <col min="264" max="265" width="11.5703125" style="239" customWidth="1"/>
    <col min="266" max="266" width="10.5703125" style="239" customWidth="1"/>
    <col min="267" max="267" width="12.85546875" style="239" customWidth="1"/>
    <col min="268" max="269" width="14.28515625" style="239" customWidth="1"/>
    <col min="270" max="270" width="3.85546875" style="239" customWidth="1"/>
    <col min="271" max="271" width="9.5703125" style="239" bestFit="1" customWidth="1"/>
    <col min="272" max="272" width="12.140625" style="239" bestFit="1" customWidth="1"/>
    <col min="273" max="273" width="8.5703125" style="239" customWidth="1"/>
    <col min="274" max="274" width="31.5703125" style="239" customWidth="1"/>
    <col min="275" max="275" width="31.5703125" style="239" bestFit="1" customWidth="1"/>
    <col min="276" max="276" width="23.5703125" style="239" bestFit="1" customWidth="1"/>
    <col min="277" max="277" width="11.85546875" style="239" customWidth="1"/>
    <col min="278" max="514" width="9.140625" style="239"/>
    <col min="515" max="515" width="9.42578125" style="239" customWidth="1"/>
    <col min="516" max="516" width="10.5703125" style="239" customWidth="1"/>
    <col min="517" max="517" width="8.85546875" style="239" customWidth="1"/>
    <col min="518" max="518" width="12.140625" style="239" bestFit="1" customWidth="1"/>
    <col min="519" max="519" width="12.28515625" style="239" customWidth="1"/>
    <col min="520" max="521" width="11.5703125" style="239" customWidth="1"/>
    <col min="522" max="522" width="10.5703125" style="239" customWidth="1"/>
    <col min="523" max="523" width="12.85546875" style="239" customWidth="1"/>
    <col min="524" max="525" width="14.28515625" style="239" customWidth="1"/>
    <col min="526" max="526" width="3.85546875" style="239" customWidth="1"/>
    <col min="527" max="527" width="9.5703125" style="239" bestFit="1" customWidth="1"/>
    <col min="528" max="528" width="12.140625" style="239" bestFit="1" customWidth="1"/>
    <col min="529" max="529" width="8.5703125" style="239" customWidth="1"/>
    <col min="530" max="530" width="31.5703125" style="239" customWidth="1"/>
    <col min="531" max="531" width="31.5703125" style="239" bestFit="1" customWidth="1"/>
    <col min="532" max="532" width="23.5703125" style="239" bestFit="1" customWidth="1"/>
    <col min="533" max="533" width="11.85546875" style="239" customWidth="1"/>
    <col min="534" max="770" width="9.140625" style="239"/>
    <col min="771" max="771" width="9.42578125" style="239" customWidth="1"/>
    <col min="772" max="772" width="10.5703125" style="239" customWidth="1"/>
    <col min="773" max="773" width="8.85546875" style="239" customWidth="1"/>
    <col min="774" max="774" width="12.140625" style="239" bestFit="1" customWidth="1"/>
    <col min="775" max="775" width="12.28515625" style="239" customWidth="1"/>
    <col min="776" max="777" width="11.5703125" style="239" customWidth="1"/>
    <col min="778" max="778" width="10.5703125" style="239" customWidth="1"/>
    <col min="779" max="779" width="12.85546875" style="239" customWidth="1"/>
    <col min="780" max="781" width="14.28515625" style="239" customWidth="1"/>
    <col min="782" max="782" width="3.85546875" style="239" customWidth="1"/>
    <col min="783" max="783" width="9.5703125" style="239" bestFit="1" customWidth="1"/>
    <col min="784" max="784" width="12.140625" style="239" bestFit="1" customWidth="1"/>
    <col min="785" max="785" width="8.5703125" style="239" customWidth="1"/>
    <col min="786" max="786" width="31.5703125" style="239" customWidth="1"/>
    <col min="787" max="787" width="31.5703125" style="239" bestFit="1" customWidth="1"/>
    <col min="788" max="788" width="23.5703125" style="239" bestFit="1" customWidth="1"/>
    <col min="789" max="789" width="11.85546875" style="239" customWidth="1"/>
    <col min="790" max="1026" width="9.140625" style="239"/>
    <col min="1027" max="1027" width="9.42578125" style="239" customWidth="1"/>
    <col min="1028" max="1028" width="10.5703125" style="239" customWidth="1"/>
    <col min="1029" max="1029" width="8.85546875" style="239" customWidth="1"/>
    <col min="1030" max="1030" width="12.140625" style="239" bestFit="1" customWidth="1"/>
    <col min="1031" max="1031" width="12.28515625" style="239" customWidth="1"/>
    <col min="1032" max="1033" width="11.5703125" style="239" customWidth="1"/>
    <col min="1034" max="1034" width="10.5703125" style="239" customWidth="1"/>
    <col min="1035" max="1035" width="12.85546875" style="239" customWidth="1"/>
    <col min="1036" max="1037" width="14.28515625" style="239" customWidth="1"/>
    <col min="1038" max="1038" width="3.85546875" style="239" customWidth="1"/>
    <col min="1039" max="1039" width="9.5703125" style="239" bestFit="1" customWidth="1"/>
    <col min="1040" max="1040" width="12.140625" style="239" bestFit="1" customWidth="1"/>
    <col min="1041" max="1041" width="8.5703125" style="239" customWidth="1"/>
    <col min="1042" max="1042" width="31.5703125" style="239" customWidth="1"/>
    <col min="1043" max="1043" width="31.5703125" style="239" bestFit="1" customWidth="1"/>
    <col min="1044" max="1044" width="23.5703125" style="239" bestFit="1" customWidth="1"/>
    <col min="1045" max="1045" width="11.85546875" style="239" customWidth="1"/>
    <col min="1046" max="1282" width="9.140625" style="239"/>
    <col min="1283" max="1283" width="9.42578125" style="239" customWidth="1"/>
    <col min="1284" max="1284" width="10.5703125" style="239" customWidth="1"/>
    <col min="1285" max="1285" width="8.85546875" style="239" customWidth="1"/>
    <col min="1286" max="1286" width="12.140625" style="239" bestFit="1" customWidth="1"/>
    <col min="1287" max="1287" width="12.28515625" style="239" customWidth="1"/>
    <col min="1288" max="1289" width="11.5703125" style="239" customWidth="1"/>
    <col min="1290" max="1290" width="10.5703125" style="239" customWidth="1"/>
    <col min="1291" max="1291" width="12.85546875" style="239" customWidth="1"/>
    <col min="1292" max="1293" width="14.28515625" style="239" customWidth="1"/>
    <col min="1294" max="1294" width="3.85546875" style="239" customWidth="1"/>
    <col min="1295" max="1295" width="9.5703125" style="239" bestFit="1" customWidth="1"/>
    <col min="1296" max="1296" width="12.140625" style="239" bestFit="1" customWidth="1"/>
    <col min="1297" max="1297" width="8.5703125" style="239" customWidth="1"/>
    <col min="1298" max="1298" width="31.5703125" style="239" customWidth="1"/>
    <col min="1299" max="1299" width="31.5703125" style="239" bestFit="1" customWidth="1"/>
    <col min="1300" max="1300" width="23.5703125" style="239" bestFit="1" customWidth="1"/>
    <col min="1301" max="1301" width="11.85546875" style="239" customWidth="1"/>
    <col min="1302" max="1538" width="9.140625" style="239"/>
    <col min="1539" max="1539" width="9.42578125" style="239" customWidth="1"/>
    <col min="1540" max="1540" width="10.5703125" style="239" customWidth="1"/>
    <col min="1541" max="1541" width="8.85546875" style="239" customWidth="1"/>
    <col min="1542" max="1542" width="12.140625" style="239" bestFit="1" customWidth="1"/>
    <col min="1543" max="1543" width="12.28515625" style="239" customWidth="1"/>
    <col min="1544" max="1545" width="11.5703125" style="239" customWidth="1"/>
    <col min="1546" max="1546" width="10.5703125" style="239" customWidth="1"/>
    <col min="1547" max="1547" width="12.85546875" style="239" customWidth="1"/>
    <col min="1548" max="1549" width="14.28515625" style="239" customWidth="1"/>
    <col min="1550" max="1550" width="3.85546875" style="239" customWidth="1"/>
    <col min="1551" max="1551" width="9.5703125" style="239" bestFit="1" customWidth="1"/>
    <col min="1552" max="1552" width="12.140625" style="239" bestFit="1" customWidth="1"/>
    <col min="1553" max="1553" width="8.5703125" style="239" customWidth="1"/>
    <col min="1554" max="1554" width="31.5703125" style="239" customWidth="1"/>
    <col min="1555" max="1555" width="31.5703125" style="239" bestFit="1" customWidth="1"/>
    <col min="1556" max="1556" width="23.5703125" style="239" bestFit="1" customWidth="1"/>
    <col min="1557" max="1557" width="11.85546875" style="239" customWidth="1"/>
    <col min="1558" max="1794" width="9.140625" style="239"/>
    <col min="1795" max="1795" width="9.42578125" style="239" customWidth="1"/>
    <col min="1796" max="1796" width="10.5703125" style="239" customWidth="1"/>
    <col min="1797" max="1797" width="8.85546875" style="239" customWidth="1"/>
    <col min="1798" max="1798" width="12.140625" style="239" bestFit="1" customWidth="1"/>
    <col min="1799" max="1799" width="12.28515625" style="239" customWidth="1"/>
    <col min="1800" max="1801" width="11.5703125" style="239" customWidth="1"/>
    <col min="1802" max="1802" width="10.5703125" style="239" customWidth="1"/>
    <col min="1803" max="1803" width="12.85546875" style="239" customWidth="1"/>
    <col min="1804" max="1805" width="14.28515625" style="239" customWidth="1"/>
    <col min="1806" max="1806" width="3.85546875" style="239" customWidth="1"/>
    <col min="1807" max="1807" width="9.5703125" style="239" bestFit="1" customWidth="1"/>
    <col min="1808" max="1808" width="12.140625" style="239" bestFit="1" customWidth="1"/>
    <col min="1809" max="1809" width="8.5703125" style="239" customWidth="1"/>
    <col min="1810" max="1810" width="31.5703125" style="239" customWidth="1"/>
    <col min="1811" max="1811" width="31.5703125" style="239" bestFit="1" customWidth="1"/>
    <col min="1812" max="1812" width="23.5703125" style="239" bestFit="1" customWidth="1"/>
    <col min="1813" max="1813" width="11.85546875" style="239" customWidth="1"/>
    <col min="1814" max="2050" width="9.140625" style="239"/>
    <col min="2051" max="2051" width="9.42578125" style="239" customWidth="1"/>
    <col min="2052" max="2052" width="10.5703125" style="239" customWidth="1"/>
    <col min="2053" max="2053" width="8.85546875" style="239" customWidth="1"/>
    <col min="2054" max="2054" width="12.140625" style="239" bestFit="1" customWidth="1"/>
    <col min="2055" max="2055" width="12.28515625" style="239" customWidth="1"/>
    <col min="2056" max="2057" width="11.5703125" style="239" customWidth="1"/>
    <col min="2058" max="2058" width="10.5703125" style="239" customWidth="1"/>
    <col min="2059" max="2059" width="12.85546875" style="239" customWidth="1"/>
    <col min="2060" max="2061" width="14.28515625" style="239" customWidth="1"/>
    <col min="2062" max="2062" width="3.85546875" style="239" customWidth="1"/>
    <col min="2063" max="2063" width="9.5703125" style="239" bestFit="1" customWidth="1"/>
    <col min="2064" max="2064" width="12.140625" style="239" bestFit="1" customWidth="1"/>
    <col min="2065" max="2065" width="8.5703125" style="239" customWidth="1"/>
    <col min="2066" max="2066" width="31.5703125" style="239" customWidth="1"/>
    <col min="2067" max="2067" width="31.5703125" style="239" bestFit="1" customWidth="1"/>
    <col min="2068" max="2068" width="23.5703125" style="239" bestFit="1" customWidth="1"/>
    <col min="2069" max="2069" width="11.85546875" style="239" customWidth="1"/>
    <col min="2070" max="2306" width="9.140625" style="239"/>
    <col min="2307" max="2307" width="9.42578125" style="239" customWidth="1"/>
    <col min="2308" max="2308" width="10.5703125" style="239" customWidth="1"/>
    <col min="2309" max="2309" width="8.85546875" style="239" customWidth="1"/>
    <col min="2310" max="2310" width="12.140625" style="239" bestFit="1" customWidth="1"/>
    <col min="2311" max="2311" width="12.28515625" style="239" customWidth="1"/>
    <col min="2312" max="2313" width="11.5703125" style="239" customWidth="1"/>
    <col min="2314" max="2314" width="10.5703125" style="239" customWidth="1"/>
    <col min="2315" max="2315" width="12.85546875" style="239" customWidth="1"/>
    <col min="2316" max="2317" width="14.28515625" style="239" customWidth="1"/>
    <col min="2318" max="2318" width="3.85546875" style="239" customWidth="1"/>
    <col min="2319" max="2319" width="9.5703125" style="239" bestFit="1" customWidth="1"/>
    <col min="2320" max="2320" width="12.140625" style="239" bestFit="1" customWidth="1"/>
    <col min="2321" max="2321" width="8.5703125" style="239" customWidth="1"/>
    <col min="2322" max="2322" width="31.5703125" style="239" customWidth="1"/>
    <col min="2323" max="2323" width="31.5703125" style="239" bestFit="1" customWidth="1"/>
    <col min="2324" max="2324" width="23.5703125" style="239" bestFit="1" customWidth="1"/>
    <col min="2325" max="2325" width="11.85546875" style="239" customWidth="1"/>
    <col min="2326" max="2562" width="9.140625" style="239"/>
    <col min="2563" max="2563" width="9.42578125" style="239" customWidth="1"/>
    <col min="2564" max="2564" width="10.5703125" style="239" customWidth="1"/>
    <col min="2565" max="2565" width="8.85546875" style="239" customWidth="1"/>
    <col min="2566" max="2566" width="12.140625" style="239" bestFit="1" customWidth="1"/>
    <col min="2567" max="2567" width="12.28515625" style="239" customWidth="1"/>
    <col min="2568" max="2569" width="11.5703125" style="239" customWidth="1"/>
    <col min="2570" max="2570" width="10.5703125" style="239" customWidth="1"/>
    <col min="2571" max="2571" width="12.85546875" style="239" customWidth="1"/>
    <col min="2572" max="2573" width="14.28515625" style="239" customWidth="1"/>
    <col min="2574" max="2574" width="3.85546875" style="239" customWidth="1"/>
    <col min="2575" max="2575" width="9.5703125" style="239" bestFit="1" customWidth="1"/>
    <col min="2576" max="2576" width="12.140625" style="239" bestFit="1" customWidth="1"/>
    <col min="2577" max="2577" width="8.5703125" style="239" customWidth="1"/>
    <col min="2578" max="2578" width="31.5703125" style="239" customWidth="1"/>
    <col min="2579" max="2579" width="31.5703125" style="239" bestFit="1" customWidth="1"/>
    <col min="2580" max="2580" width="23.5703125" style="239" bestFit="1" customWidth="1"/>
    <col min="2581" max="2581" width="11.85546875" style="239" customWidth="1"/>
    <col min="2582" max="2818" width="9.140625" style="239"/>
    <col min="2819" max="2819" width="9.42578125" style="239" customWidth="1"/>
    <col min="2820" max="2820" width="10.5703125" style="239" customWidth="1"/>
    <col min="2821" max="2821" width="8.85546875" style="239" customWidth="1"/>
    <col min="2822" max="2822" width="12.140625" style="239" bestFit="1" customWidth="1"/>
    <col min="2823" max="2823" width="12.28515625" style="239" customWidth="1"/>
    <col min="2824" max="2825" width="11.5703125" style="239" customWidth="1"/>
    <col min="2826" max="2826" width="10.5703125" style="239" customWidth="1"/>
    <col min="2827" max="2827" width="12.85546875" style="239" customWidth="1"/>
    <col min="2828" max="2829" width="14.28515625" style="239" customWidth="1"/>
    <col min="2830" max="2830" width="3.85546875" style="239" customWidth="1"/>
    <col min="2831" max="2831" width="9.5703125" style="239" bestFit="1" customWidth="1"/>
    <col min="2832" max="2832" width="12.140625" style="239" bestFit="1" customWidth="1"/>
    <col min="2833" max="2833" width="8.5703125" style="239" customWidth="1"/>
    <col min="2834" max="2834" width="31.5703125" style="239" customWidth="1"/>
    <col min="2835" max="2835" width="31.5703125" style="239" bestFit="1" customWidth="1"/>
    <col min="2836" max="2836" width="23.5703125" style="239" bestFit="1" customWidth="1"/>
    <col min="2837" max="2837" width="11.85546875" style="239" customWidth="1"/>
    <col min="2838" max="3074" width="9.140625" style="239"/>
    <col min="3075" max="3075" width="9.42578125" style="239" customWidth="1"/>
    <col min="3076" max="3076" width="10.5703125" style="239" customWidth="1"/>
    <col min="3077" max="3077" width="8.85546875" style="239" customWidth="1"/>
    <col min="3078" max="3078" width="12.140625" style="239" bestFit="1" customWidth="1"/>
    <col min="3079" max="3079" width="12.28515625" style="239" customWidth="1"/>
    <col min="3080" max="3081" width="11.5703125" style="239" customWidth="1"/>
    <col min="3082" max="3082" width="10.5703125" style="239" customWidth="1"/>
    <col min="3083" max="3083" width="12.85546875" style="239" customWidth="1"/>
    <col min="3084" max="3085" width="14.28515625" style="239" customWidth="1"/>
    <col min="3086" max="3086" width="3.85546875" style="239" customWidth="1"/>
    <col min="3087" max="3087" width="9.5703125" style="239" bestFit="1" customWidth="1"/>
    <col min="3088" max="3088" width="12.140625" style="239" bestFit="1" customWidth="1"/>
    <col min="3089" max="3089" width="8.5703125" style="239" customWidth="1"/>
    <col min="3090" max="3090" width="31.5703125" style="239" customWidth="1"/>
    <col min="3091" max="3091" width="31.5703125" style="239" bestFit="1" customWidth="1"/>
    <col min="3092" max="3092" width="23.5703125" style="239" bestFit="1" customWidth="1"/>
    <col min="3093" max="3093" width="11.85546875" style="239" customWidth="1"/>
    <col min="3094" max="3330" width="9.140625" style="239"/>
    <col min="3331" max="3331" width="9.42578125" style="239" customWidth="1"/>
    <col min="3332" max="3332" width="10.5703125" style="239" customWidth="1"/>
    <col min="3333" max="3333" width="8.85546875" style="239" customWidth="1"/>
    <col min="3334" max="3334" width="12.140625" style="239" bestFit="1" customWidth="1"/>
    <col min="3335" max="3335" width="12.28515625" style="239" customWidth="1"/>
    <col min="3336" max="3337" width="11.5703125" style="239" customWidth="1"/>
    <col min="3338" max="3338" width="10.5703125" style="239" customWidth="1"/>
    <col min="3339" max="3339" width="12.85546875" style="239" customWidth="1"/>
    <col min="3340" max="3341" width="14.28515625" style="239" customWidth="1"/>
    <col min="3342" max="3342" width="3.85546875" style="239" customWidth="1"/>
    <col min="3343" max="3343" width="9.5703125" style="239" bestFit="1" customWidth="1"/>
    <col min="3344" max="3344" width="12.140625" style="239" bestFit="1" customWidth="1"/>
    <col min="3345" max="3345" width="8.5703125" style="239" customWidth="1"/>
    <col min="3346" max="3346" width="31.5703125" style="239" customWidth="1"/>
    <col min="3347" max="3347" width="31.5703125" style="239" bestFit="1" customWidth="1"/>
    <col min="3348" max="3348" width="23.5703125" style="239" bestFit="1" customWidth="1"/>
    <col min="3349" max="3349" width="11.85546875" style="239" customWidth="1"/>
    <col min="3350" max="3586" width="9.140625" style="239"/>
    <col min="3587" max="3587" width="9.42578125" style="239" customWidth="1"/>
    <col min="3588" max="3588" width="10.5703125" style="239" customWidth="1"/>
    <col min="3589" max="3589" width="8.85546875" style="239" customWidth="1"/>
    <col min="3590" max="3590" width="12.140625" style="239" bestFit="1" customWidth="1"/>
    <col min="3591" max="3591" width="12.28515625" style="239" customWidth="1"/>
    <col min="3592" max="3593" width="11.5703125" style="239" customWidth="1"/>
    <col min="3594" max="3594" width="10.5703125" style="239" customWidth="1"/>
    <col min="3595" max="3595" width="12.85546875" style="239" customWidth="1"/>
    <col min="3596" max="3597" width="14.28515625" style="239" customWidth="1"/>
    <col min="3598" max="3598" width="3.85546875" style="239" customWidth="1"/>
    <col min="3599" max="3599" width="9.5703125" style="239" bestFit="1" customWidth="1"/>
    <col min="3600" max="3600" width="12.140625" style="239" bestFit="1" customWidth="1"/>
    <col min="3601" max="3601" width="8.5703125" style="239" customWidth="1"/>
    <col min="3602" max="3602" width="31.5703125" style="239" customWidth="1"/>
    <col min="3603" max="3603" width="31.5703125" style="239" bestFit="1" customWidth="1"/>
    <col min="3604" max="3604" width="23.5703125" style="239" bestFit="1" customWidth="1"/>
    <col min="3605" max="3605" width="11.85546875" style="239" customWidth="1"/>
    <col min="3606" max="3842" width="9.140625" style="239"/>
    <col min="3843" max="3843" width="9.42578125" style="239" customWidth="1"/>
    <col min="3844" max="3844" width="10.5703125" style="239" customWidth="1"/>
    <col min="3845" max="3845" width="8.85546875" style="239" customWidth="1"/>
    <col min="3846" max="3846" width="12.140625" style="239" bestFit="1" customWidth="1"/>
    <col min="3847" max="3847" width="12.28515625" style="239" customWidth="1"/>
    <col min="3848" max="3849" width="11.5703125" style="239" customWidth="1"/>
    <col min="3850" max="3850" width="10.5703125" style="239" customWidth="1"/>
    <col min="3851" max="3851" width="12.85546875" style="239" customWidth="1"/>
    <col min="3852" max="3853" width="14.28515625" style="239" customWidth="1"/>
    <col min="3854" max="3854" width="3.85546875" style="239" customWidth="1"/>
    <col min="3855" max="3855" width="9.5703125" style="239" bestFit="1" customWidth="1"/>
    <col min="3856" max="3856" width="12.140625" style="239" bestFit="1" customWidth="1"/>
    <col min="3857" max="3857" width="8.5703125" style="239" customWidth="1"/>
    <col min="3858" max="3858" width="31.5703125" style="239" customWidth="1"/>
    <col min="3859" max="3859" width="31.5703125" style="239" bestFit="1" customWidth="1"/>
    <col min="3860" max="3860" width="23.5703125" style="239" bestFit="1" customWidth="1"/>
    <col min="3861" max="3861" width="11.85546875" style="239" customWidth="1"/>
    <col min="3862" max="4098" width="9.140625" style="239"/>
    <col min="4099" max="4099" width="9.42578125" style="239" customWidth="1"/>
    <col min="4100" max="4100" width="10.5703125" style="239" customWidth="1"/>
    <col min="4101" max="4101" width="8.85546875" style="239" customWidth="1"/>
    <col min="4102" max="4102" width="12.140625" style="239" bestFit="1" customWidth="1"/>
    <col min="4103" max="4103" width="12.28515625" style="239" customWidth="1"/>
    <col min="4104" max="4105" width="11.5703125" style="239" customWidth="1"/>
    <col min="4106" max="4106" width="10.5703125" style="239" customWidth="1"/>
    <col min="4107" max="4107" width="12.85546875" style="239" customWidth="1"/>
    <col min="4108" max="4109" width="14.28515625" style="239" customWidth="1"/>
    <col min="4110" max="4110" width="3.85546875" style="239" customWidth="1"/>
    <col min="4111" max="4111" width="9.5703125" style="239" bestFit="1" customWidth="1"/>
    <col min="4112" max="4112" width="12.140625" style="239" bestFit="1" customWidth="1"/>
    <col min="4113" max="4113" width="8.5703125" style="239" customWidth="1"/>
    <col min="4114" max="4114" width="31.5703125" style="239" customWidth="1"/>
    <col min="4115" max="4115" width="31.5703125" style="239" bestFit="1" customWidth="1"/>
    <col min="4116" max="4116" width="23.5703125" style="239" bestFit="1" customWidth="1"/>
    <col min="4117" max="4117" width="11.85546875" style="239" customWidth="1"/>
    <col min="4118" max="4354" width="9.140625" style="239"/>
    <col min="4355" max="4355" width="9.42578125" style="239" customWidth="1"/>
    <col min="4356" max="4356" width="10.5703125" style="239" customWidth="1"/>
    <col min="4357" max="4357" width="8.85546875" style="239" customWidth="1"/>
    <col min="4358" max="4358" width="12.140625" style="239" bestFit="1" customWidth="1"/>
    <col min="4359" max="4359" width="12.28515625" style="239" customWidth="1"/>
    <col min="4360" max="4361" width="11.5703125" style="239" customWidth="1"/>
    <col min="4362" max="4362" width="10.5703125" style="239" customWidth="1"/>
    <col min="4363" max="4363" width="12.85546875" style="239" customWidth="1"/>
    <col min="4364" max="4365" width="14.28515625" style="239" customWidth="1"/>
    <col min="4366" max="4366" width="3.85546875" style="239" customWidth="1"/>
    <col min="4367" max="4367" width="9.5703125" style="239" bestFit="1" customWidth="1"/>
    <col min="4368" max="4368" width="12.140625" style="239" bestFit="1" customWidth="1"/>
    <col min="4369" max="4369" width="8.5703125" style="239" customWidth="1"/>
    <col min="4370" max="4370" width="31.5703125" style="239" customWidth="1"/>
    <col min="4371" max="4371" width="31.5703125" style="239" bestFit="1" customWidth="1"/>
    <col min="4372" max="4372" width="23.5703125" style="239" bestFit="1" customWidth="1"/>
    <col min="4373" max="4373" width="11.85546875" style="239" customWidth="1"/>
    <col min="4374" max="4610" width="9.140625" style="239"/>
    <col min="4611" max="4611" width="9.42578125" style="239" customWidth="1"/>
    <col min="4612" max="4612" width="10.5703125" style="239" customWidth="1"/>
    <col min="4613" max="4613" width="8.85546875" style="239" customWidth="1"/>
    <col min="4614" max="4614" width="12.140625" style="239" bestFit="1" customWidth="1"/>
    <col min="4615" max="4615" width="12.28515625" style="239" customWidth="1"/>
    <col min="4616" max="4617" width="11.5703125" style="239" customWidth="1"/>
    <col min="4618" max="4618" width="10.5703125" style="239" customWidth="1"/>
    <col min="4619" max="4619" width="12.85546875" style="239" customWidth="1"/>
    <col min="4620" max="4621" width="14.28515625" style="239" customWidth="1"/>
    <col min="4622" max="4622" width="3.85546875" style="239" customWidth="1"/>
    <col min="4623" max="4623" width="9.5703125" style="239" bestFit="1" customWidth="1"/>
    <col min="4624" max="4624" width="12.140625" style="239" bestFit="1" customWidth="1"/>
    <col min="4625" max="4625" width="8.5703125" style="239" customWidth="1"/>
    <col min="4626" max="4626" width="31.5703125" style="239" customWidth="1"/>
    <col min="4627" max="4627" width="31.5703125" style="239" bestFit="1" customWidth="1"/>
    <col min="4628" max="4628" width="23.5703125" style="239" bestFit="1" customWidth="1"/>
    <col min="4629" max="4629" width="11.85546875" style="239" customWidth="1"/>
    <col min="4630" max="4866" width="9.140625" style="239"/>
    <col min="4867" max="4867" width="9.42578125" style="239" customWidth="1"/>
    <col min="4868" max="4868" width="10.5703125" style="239" customWidth="1"/>
    <col min="4869" max="4869" width="8.85546875" style="239" customWidth="1"/>
    <col min="4870" max="4870" width="12.140625" style="239" bestFit="1" customWidth="1"/>
    <col min="4871" max="4871" width="12.28515625" style="239" customWidth="1"/>
    <col min="4872" max="4873" width="11.5703125" style="239" customWidth="1"/>
    <col min="4874" max="4874" width="10.5703125" style="239" customWidth="1"/>
    <col min="4875" max="4875" width="12.85546875" style="239" customWidth="1"/>
    <col min="4876" max="4877" width="14.28515625" style="239" customWidth="1"/>
    <col min="4878" max="4878" width="3.85546875" style="239" customWidth="1"/>
    <col min="4879" max="4879" width="9.5703125" style="239" bestFit="1" customWidth="1"/>
    <col min="4880" max="4880" width="12.140625" style="239" bestFit="1" customWidth="1"/>
    <col min="4881" max="4881" width="8.5703125" style="239" customWidth="1"/>
    <col min="4882" max="4882" width="31.5703125" style="239" customWidth="1"/>
    <col min="4883" max="4883" width="31.5703125" style="239" bestFit="1" customWidth="1"/>
    <col min="4884" max="4884" width="23.5703125" style="239" bestFit="1" customWidth="1"/>
    <col min="4885" max="4885" width="11.85546875" style="239" customWidth="1"/>
    <col min="4886" max="5122" width="9.140625" style="239"/>
    <col min="5123" max="5123" width="9.42578125" style="239" customWidth="1"/>
    <col min="5124" max="5124" width="10.5703125" style="239" customWidth="1"/>
    <col min="5125" max="5125" width="8.85546875" style="239" customWidth="1"/>
    <col min="5126" max="5126" width="12.140625" style="239" bestFit="1" customWidth="1"/>
    <col min="5127" max="5127" width="12.28515625" style="239" customWidth="1"/>
    <col min="5128" max="5129" width="11.5703125" style="239" customWidth="1"/>
    <col min="5130" max="5130" width="10.5703125" style="239" customWidth="1"/>
    <col min="5131" max="5131" width="12.85546875" style="239" customWidth="1"/>
    <col min="5132" max="5133" width="14.28515625" style="239" customWidth="1"/>
    <col min="5134" max="5134" width="3.85546875" style="239" customWidth="1"/>
    <col min="5135" max="5135" width="9.5703125" style="239" bestFit="1" customWidth="1"/>
    <col min="5136" max="5136" width="12.140625" style="239" bestFit="1" customWidth="1"/>
    <col min="5137" max="5137" width="8.5703125" style="239" customWidth="1"/>
    <col min="5138" max="5138" width="31.5703125" style="239" customWidth="1"/>
    <col min="5139" max="5139" width="31.5703125" style="239" bestFit="1" customWidth="1"/>
    <col min="5140" max="5140" width="23.5703125" style="239" bestFit="1" customWidth="1"/>
    <col min="5141" max="5141" width="11.85546875" style="239" customWidth="1"/>
    <col min="5142" max="5378" width="9.140625" style="239"/>
    <col min="5379" max="5379" width="9.42578125" style="239" customWidth="1"/>
    <col min="5380" max="5380" width="10.5703125" style="239" customWidth="1"/>
    <col min="5381" max="5381" width="8.85546875" style="239" customWidth="1"/>
    <col min="5382" max="5382" width="12.140625" style="239" bestFit="1" customWidth="1"/>
    <col min="5383" max="5383" width="12.28515625" style="239" customWidth="1"/>
    <col min="5384" max="5385" width="11.5703125" style="239" customWidth="1"/>
    <col min="5386" max="5386" width="10.5703125" style="239" customWidth="1"/>
    <col min="5387" max="5387" width="12.85546875" style="239" customWidth="1"/>
    <col min="5388" max="5389" width="14.28515625" style="239" customWidth="1"/>
    <col min="5390" max="5390" width="3.85546875" style="239" customWidth="1"/>
    <col min="5391" max="5391" width="9.5703125" style="239" bestFit="1" customWidth="1"/>
    <col min="5392" max="5392" width="12.140625" style="239" bestFit="1" customWidth="1"/>
    <col min="5393" max="5393" width="8.5703125" style="239" customWidth="1"/>
    <col min="5394" max="5394" width="31.5703125" style="239" customWidth="1"/>
    <col min="5395" max="5395" width="31.5703125" style="239" bestFit="1" customWidth="1"/>
    <col min="5396" max="5396" width="23.5703125" style="239" bestFit="1" customWidth="1"/>
    <col min="5397" max="5397" width="11.85546875" style="239" customWidth="1"/>
    <col min="5398" max="5634" width="9.140625" style="239"/>
    <col min="5635" max="5635" width="9.42578125" style="239" customWidth="1"/>
    <col min="5636" max="5636" width="10.5703125" style="239" customWidth="1"/>
    <col min="5637" max="5637" width="8.85546875" style="239" customWidth="1"/>
    <col min="5638" max="5638" width="12.140625" style="239" bestFit="1" customWidth="1"/>
    <col min="5639" max="5639" width="12.28515625" style="239" customWidth="1"/>
    <col min="5640" max="5641" width="11.5703125" style="239" customWidth="1"/>
    <col min="5642" max="5642" width="10.5703125" style="239" customWidth="1"/>
    <col min="5643" max="5643" width="12.85546875" style="239" customWidth="1"/>
    <col min="5644" max="5645" width="14.28515625" style="239" customWidth="1"/>
    <col min="5646" max="5646" width="3.85546875" style="239" customWidth="1"/>
    <col min="5647" max="5647" width="9.5703125" style="239" bestFit="1" customWidth="1"/>
    <col min="5648" max="5648" width="12.140625" style="239" bestFit="1" customWidth="1"/>
    <col min="5649" max="5649" width="8.5703125" style="239" customWidth="1"/>
    <col min="5650" max="5650" width="31.5703125" style="239" customWidth="1"/>
    <col min="5651" max="5651" width="31.5703125" style="239" bestFit="1" customWidth="1"/>
    <col min="5652" max="5652" width="23.5703125" style="239" bestFit="1" customWidth="1"/>
    <col min="5653" max="5653" width="11.85546875" style="239" customWidth="1"/>
    <col min="5654" max="5890" width="9.140625" style="239"/>
    <col min="5891" max="5891" width="9.42578125" style="239" customWidth="1"/>
    <col min="5892" max="5892" width="10.5703125" style="239" customWidth="1"/>
    <col min="5893" max="5893" width="8.85546875" style="239" customWidth="1"/>
    <col min="5894" max="5894" width="12.140625" style="239" bestFit="1" customWidth="1"/>
    <col min="5895" max="5895" width="12.28515625" style="239" customWidth="1"/>
    <col min="5896" max="5897" width="11.5703125" style="239" customWidth="1"/>
    <col min="5898" max="5898" width="10.5703125" style="239" customWidth="1"/>
    <col min="5899" max="5899" width="12.85546875" style="239" customWidth="1"/>
    <col min="5900" max="5901" width="14.28515625" style="239" customWidth="1"/>
    <col min="5902" max="5902" width="3.85546875" style="239" customWidth="1"/>
    <col min="5903" max="5903" width="9.5703125" style="239" bestFit="1" customWidth="1"/>
    <col min="5904" max="5904" width="12.140625" style="239" bestFit="1" customWidth="1"/>
    <col min="5905" max="5905" width="8.5703125" style="239" customWidth="1"/>
    <col min="5906" max="5906" width="31.5703125" style="239" customWidth="1"/>
    <col min="5907" max="5907" width="31.5703125" style="239" bestFit="1" customWidth="1"/>
    <col min="5908" max="5908" width="23.5703125" style="239" bestFit="1" customWidth="1"/>
    <col min="5909" max="5909" width="11.85546875" style="239" customWidth="1"/>
    <col min="5910" max="6146" width="9.140625" style="239"/>
    <col min="6147" max="6147" width="9.42578125" style="239" customWidth="1"/>
    <col min="6148" max="6148" width="10.5703125" style="239" customWidth="1"/>
    <col min="6149" max="6149" width="8.85546875" style="239" customWidth="1"/>
    <col min="6150" max="6150" width="12.140625" style="239" bestFit="1" customWidth="1"/>
    <col min="6151" max="6151" width="12.28515625" style="239" customWidth="1"/>
    <col min="6152" max="6153" width="11.5703125" style="239" customWidth="1"/>
    <col min="6154" max="6154" width="10.5703125" style="239" customWidth="1"/>
    <col min="6155" max="6155" width="12.85546875" style="239" customWidth="1"/>
    <col min="6156" max="6157" width="14.28515625" style="239" customWidth="1"/>
    <col min="6158" max="6158" width="3.85546875" style="239" customWidth="1"/>
    <col min="6159" max="6159" width="9.5703125" style="239" bestFit="1" customWidth="1"/>
    <col min="6160" max="6160" width="12.140625" style="239" bestFit="1" customWidth="1"/>
    <col min="6161" max="6161" width="8.5703125" style="239" customWidth="1"/>
    <col min="6162" max="6162" width="31.5703125" style="239" customWidth="1"/>
    <col min="6163" max="6163" width="31.5703125" style="239" bestFit="1" customWidth="1"/>
    <col min="6164" max="6164" width="23.5703125" style="239" bestFit="1" customWidth="1"/>
    <col min="6165" max="6165" width="11.85546875" style="239" customWidth="1"/>
    <col min="6166" max="6402" width="9.140625" style="239"/>
    <col min="6403" max="6403" width="9.42578125" style="239" customWidth="1"/>
    <col min="6404" max="6404" width="10.5703125" style="239" customWidth="1"/>
    <col min="6405" max="6405" width="8.85546875" style="239" customWidth="1"/>
    <col min="6406" max="6406" width="12.140625" style="239" bestFit="1" customWidth="1"/>
    <col min="6407" max="6407" width="12.28515625" style="239" customWidth="1"/>
    <col min="6408" max="6409" width="11.5703125" style="239" customWidth="1"/>
    <col min="6410" max="6410" width="10.5703125" style="239" customWidth="1"/>
    <col min="6411" max="6411" width="12.85546875" style="239" customWidth="1"/>
    <col min="6412" max="6413" width="14.28515625" style="239" customWidth="1"/>
    <col min="6414" max="6414" width="3.85546875" style="239" customWidth="1"/>
    <col min="6415" max="6415" width="9.5703125" style="239" bestFit="1" customWidth="1"/>
    <col min="6416" max="6416" width="12.140625" style="239" bestFit="1" customWidth="1"/>
    <col min="6417" max="6417" width="8.5703125" style="239" customWidth="1"/>
    <col min="6418" max="6418" width="31.5703125" style="239" customWidth="1"/>
    <col min="6419" max="6419" width="31.5703125" style="239" bestFit="1" customWidth="1"/>
    <col min="6420" max="6420" width="23.5703125" style="239" bestFit="1" customWidth="1"/>
    <col min="6421" max="6421" width="11.85546875" style="239" customWidth="1"/>
    <col min="6422" max="6658" width="9.140625" style="239"/>
    <col min="6659" max="6659" width="9.42578125" style="239" customWidth="1"/>
    <col min="6660" max="6660" width="10.5703125" style="239" customWidth="1"/>
    <col min="6661" max="6661" width="8.85546875" style="239" customWidth="1"/>
    <col min="6662" max="6662" width="12.140625" style="239" bestFit="1" customWidth="1"/>
    <col min="6663" max="6663" width="12.28515625" style="239" customWidth="1"/>
    <col min="6664" max="6665" width="11.5703125" style="239" customWidth="1"/>
    <col min="6666" max="6666" width="10.5703125" style="239" customWidth="1"/>
    <col min="6667" max="6667" width="12.85546875" style="239" customWidth="1"/>
    <col min="6668" max="6669" width="14.28515625" style="239" customWidth="1"/>
    <col min="6670" max="6670" width="3.85546875" style="239" customWidth="1"/>
    <col min="6671" max="6671" width="9.5703125" style="239" bestFit="1" customWidth="1"/>
    <col min="6672" max="6672" width="12.140625" style="239" bestFit="1" customWidth="1"/>
    <col min="6673" max="6673" width="8.5703125" style="239" customWidth="1"/>
    <col min="6674" max="6674" width="31.5703125" style="239" customWidth="1"/>
    <col min="6675" max="6675" width="31.5703125" style="239" bestFit="1" customWidth="1"/>
    <col min="6676" max="6676" width="23.5703125" style="239" bestFit="1" customWidth="1"/>
    <col min="6677" max="6677" width="11.85546875" style="239" customWidth="1"/>
    <col min="6678" max="6914" width="9.140625" style="239"/>
    <col min="6915" max="6915" width="9.42578125" style="239" customWidth="1"/>
    <col min="6916" max="6916" width="10.5703125" style="239" customWidth="1"/>
    <col min="6917" max="6917" width="8.85546875" style="239" customWidth="1"/>
    <col min="6918" max="6918" width="12.140625" style="239" bestFit="1" customWidth="1"/>
    <col min="6919" max="6919" width="12.28515625" style="239" customWidth="1"/>
    <col min="6920" max="6921" width="11.5703125" style="239" customWidth="1"/>
    <col min="6922" max="6922" width="10.5703125" style="239" customWidth="1"/>
    <col min="6923" max="6923" width="12.85546875" style="239" customWidth="1"/>
    <col min="6924" max="6925" width="14.28515625" style="239" customWidth="1"/>
    <col min="6926" max="6926" width="3.85546875" style="239" customWidth="1"/>
    <col min="6927" max="6927" width="9.5703125" style="239" bestFit="1" customWidth="1"/>
    <col min="6928" max="6928" width="12.140625" style="239" bestFit="1" customWidth="1"/>
    <col min="6929" max="6929" width="8.5703125" style="239" customWidth="1"/>
    <col min="6930" max="6930" width="31.5703125" style="239" customWidth="1"/>
    <col min="6931" max="6931" width="31.5703125" style="239" bestFit="1" customWidth="1"/>
    <col min="6932" max="6932" width="23.5703125" style="239" bestFit="1" customWidth="1"/>
    <col min="6933" max="6933" width="11.85546875" style="239" customWidth="1"/>
    <col min="6934" max="7170" width="9.140625" style="239"/>
    <col min="7171" max="7171" width="9.42578125" style="239" customWidth="1"/>
    <col min="7172" max="7172" width="10.5703125" style="239" customWidth="1"/>
    <col min="7173" max="7173" width="8.85546875" style="239" customWidth="1"/>
    <col min="7174" max="7174" width="12.140625" style="239" bestFit="1" customWidth="1"/>
    <col min="7175" max="7175" width="12.28515625" style="239" customWidth="1"/>
    <col min="7176" max="7177" width="11.5703125" style="239" customWidth="1"/>
    <col min="7178" max="7178" width="10.5703125" style="239" customWidth="1"/>
    <col min="7179" max="7179" width="12.85546875" style="239" customWidth="1"/>
    <col min="7180" max="7181" width="14.28515625" style="239" customWidth="1"/>
    <col min="7182" max="7182" width="3.85546875" style="239" customWidth="1"/>
    <col min="7183" max="7183" width="9.5703125" style="239" bestFit="1" customWidth="1"/>
    <col min="7184" max="7184" width="12.140625" style="239" bestFit="1" customWidth="1"/>
    <col min="7185" max="7185" width="8.5703125" style="239" customWidth="1"/>
    <col min="7186" max="7186" width="31.5703125" style="239" customWidth="1"/>
    <col min="7187" max="7187" width="31.5703125" style="239" bestFit="1" customWidth="1"/>
    <col min="7188" max="7188" width="23.5703125" style="239" bestFit="1" customWidth="1"/>
    <col min="7189" max="7189" width="11.85546875" style="239" customWidth="1"/>
    <col min="7190" max="7426" width="9.140625" style="239"/>
    <col min="7427" max="7427" width="9.42578125" style="239" customWidth="1"/>
    <col min="7428" max="7428" width="10.5703125" style="239" customWidth="1"/>
    <col min="7429" max="7429" width="8.85546875" style="239" customWidth="1"/>
    <col min="7430" max="7430" width="12.140625" style="239" bestFit="1" customWidth="1"/>
    <col min="7431" max="7431" width="12.28515625" style="239" customWidth="1"/>
    <col min="7432" max="7433" width="11.5703125" style="239" customWidth="1"/>
    <col min="7434" max="7434" width="10.5703125" style="239" customWidth="1"/>
    <col min="7435" max="7435" width="12.85546875" style="239" customWidth="1"/>
    <col min="7436" max="7437" width="14.28515625" style="239" customWidth="1"/>
    <col min="7438" max="7438" width="3.85546875" style="239" customWidth="1"/>
    <col min="7439" max="7439" width="9.5703125" style="239" bestFit="1" customWidth="1"/>
    <col min="7440" max="7440" width="12.140625" style="239" bestFit="1" customWidth="1"/>
    <col min="7441" max="7441" width="8.5703125" style="239" customWidth="1"/>
    <col min="7442" max="7442" width="31.5703125" style="239" customWidth="1"/>
    <col min="7443" max="7443" width="31.5703125" style="239" bestFit="1" customWidth="1"/>
    <col min="7444" max="7444" width="23.5703125" style="239" bestFit="1" customWidth="1"/>
    <col min="7445" max="7445" width="11.85546875" style="239" customWidth="1"/>
    <col min="7446" max="7682" width="9.140625" style="239"/>
    <col min="7683" max="7683" width="9.42578125" style="239" customWidth="1"/>
    <col min="7684" max="7684" width="10.5703125" style="239" customWidth="1"/>
    <col min="7685" max="7685" width="8.85546875" style="239" customWidth="1"/>
    <col min="7686" max="7686" width="12.140625" style="239" bestFit="1" customWidth="1"/>
    <col min="7687" max="7687" width="12.28515625" style="239" customWidth="1"/>
    <col min="7688" max="7689" width="11.5703125" style="239" customWidth="1"/>
    <col min="7690" max="7690" width="10.5703125" style="239" customWidth="1"/>
    <col min="7691" max="7691" width="12.85546875" style="239" customWidth="1"/>
    <col min="7692" max="7693" width="14.28515625" style="239" customWidth="1"/>
    <col min="7694" max="7694" width="3.85546875" style="239" customWidth="1"/>
    <col min="7695" max="7695" width="9.5703125" style="239" bestFit="1" customWidth="1"/>
    <col min="7696" max="7696" width="12.140625" style="239" bestFit="1" customWidth="1"/>
    <col min="7697" max="7697" width="8.5703125" style="239" customWidth="1"/>
    <col min="7698" max="7698" width="31.5703125" style="239" customWidth="1"/>
    <col min="7699" max="7699" width="31.5703125" style="239" bestFit="1" customWidth="1"/>
    <col min="7700" max="7700" width="23.5703125" style="239" bestFit="1" customWidth="1"/>
    <col min="7701" max="7701" width="11.85546875" style="239" customWidth="1"/>
    <col min="7702" max="7938" width="9.140625" style="239"/>
    <col min="7939" max="7939" width="9.42578125" style="239" customWidth="1"/>
    <col min="7940" max="7940" width="10.5703125" style="239" customWidth="1"/>
    <col min="7941" max="7941" width="8.85546875" style="239" customWidth="1"/>
    <col min="7942" max="7942" width="12.140625" style="239" bestFit="1" customWidth="1"/>
    <col min="7943" max="7943" width="12.28515625" style="239" customWidth="1"/>
    <col min="7944" max="7945" width="11.5703125" style="239" customWidth="1"/>
    <col min="7946" max="7946" width="10.5703125" style="239" customWidth="1"/>
    <col min="7947" max="7947" width="12.85546875" style="239" customWidth="1"/>
    <col min="7948" max="7949" width="14.28515625" style="239" customWidth="1"/>
    <col min="7950" max="7950" width="3.85546875" style="239" customWidth="1"/>
    <col min="7951" max="7951" width="9.5703125" style="239" bestFit="1" customWidth="1"/>
    <col min="7952" max="7952" width="12.140625" style="239" bestFit="1" customWidth="1"/>
    <col min="7953" max="7953" width="8.5703125" style="239" customWidth="1"/>
    <col min="7954" max="7954" width="31.5703125" style="239" customWidth="1"/>
    <col min="7955" max="7955" width="31.5703125" style="239" bestFit="1" customWidth="1"/>
    <col min="7956" max="7956" width="23.5703125" style="239" bestFit="1" customWidth="1"/>
    <col min="7957" max="7957" width="11.85546875" style="239" customWidth="1"/>
    <col min="7958" max="8194" width="9.140625" style="239"/>
    <col min="8195" max="8195" width="9.42578125" style="239" customWidth="1"/>
    <col min="8196" max="8196" width="10.5703125" style="239" customWidth="1"/>
    <col min="8197" max="8197" width="8.85546875" style="239" customWidth="1"/>
    <col min="8198" max="8198" width="12.140625" style="239" bestFit="1" customWidth="1"/>
    <col min="8199" max="8199" width="12.28515625" style="239" customWidth="1"/>
    <col min="8200" max="8201" width="11.5703125" style="239" customWidth="1"/>
    <col min="8202" max="8202" width="10.5703125" style="239" customWidth="1"/>
    <col min="8203" max="8203" width="12.85546875" style="239" customWidth="1"/>
    <col min="8204" max="8205" width="14.28515625" style="239" customWidth="1"/>
    <col min="8206" max="8206" width="3.85546875" style="239" customWidth="1"/>
    <col min="8207" max="8207" width="9.5703125" style="239" bestFit="1" customWidth="1"/>
    <col min="8208" max="8208" width="12.140625" style="239" bestFit="1" customWidth="1"/>
    <col min="8209" max="8209" width="8.5703125" style="239" customWidth="1"/>
    <col min="8210" max="8210" width="31.5703125" style="239" customWidth="1"/>
    <col min="8211" max="8211" width="31.5703125" style="239" bestFit="1" customWidth="1"/>
    <col min="8212" max="8212" width="23.5703125" style="239" bestFit="1" customWidth="1"/>
    <col min="8213" max="8213" width="11.85546875" style="239" customWidth="1"/>
    <col min="8214" max="8450" width="9.140625" style="239"/>
    <col min="8451" max="8451" width="9.42578125" style="239" customWidth="1"/>
    <col min="8452" max="8452" width="10.5703125" style="239" customWidth="1"/>
    <col min="8453" max="8453" width="8.85546875" style="239" customWidth="1"/>
    <col min="8454" max="8454" width="12.140625" style="239" bestFit="1" customWidth="1"/>
    <col min="8455" max="8455" width="12.28515625" style="239" customWidth="1"/>
    <col min="8456" max="8457" width="11.5703125" style="239" customWidth="1"/>
    <col min="8458" max="8458" width="10.5703125" style="239" customWidth="1"/>
    <col min="8459" max="8459" width="12.85546875" style="239" customWidth="1"/>
    <col min="8460" max="8461" width="14.28515625" style="239" customWidth="1"/>
    <col min="8462" max="8462" width="3.85546875" style="239" customWidth="1"/>
    <col min="8463" max="8463" width="9.5703125" style="239" bestFit="1" customWidth="1"/>
    <col min="8464" max="8464" width="12.140625" style="239" bestFit="1" customWidth="1"/>
    <col min="8465" max="8465" width="8.5703125" style="239" customWidth="1"/>
    <col min="8466" max="8466" width="31.5703125" style="239" customWidth="1"/>
    <col min="8467" max="8467" width="31.5703125" style="239" bestFit="1" customWidth="1"/>
    <col min="8468" max="8468" width="23.5703125" style="239" bestFit="1" customWidth="1"/>
    <col min="8469" max="8469" width="11.85546875" style="239" customWidth="1"/>
    <col min="8470" max="8706" width="9.140625" style="239"/>
    <col min="8707" max="8707" width="9.42578125" style="239" customWidth="1"/>
    <col min="8708" max="8708" width="10.5703125" style="239" customWidth="1"/>
    <col min="8709" max="8709" width="8.85546875" style="239" customWidth="1"/>
    <col min="8710" max="8710" width="12.140625" style="239" bestFit="1" customWidth="1"/>
    <col min="8711" max="8711" width="12.28515625" style="239" customWidth="1"/>
    <col min="8712" max="8713" width="11.5703125" style="239" customWidth="1"/>
    <col min="8714" max="8714" width="10.5703125" style="239" customWidth="1"/>
    <col min="8715" max="8715" width="12.85546875" style="239" customWidth="1"/>
    <col min="8716" max="8717" width="14.28515625" style="239" customWidth="1"/>
    <col min="8718" max="8718" width="3.85546875" style="239" customWidth="1"/>
    <col min="8719" max="8719" width="9.5703125" style="239" bestFit="1" customWidth="1"/>
    <col min="8720" max="8720" width="12.140625" style="239" bestFit="1" customWidth="1"/>
    <col min="8721" max="8721" width="8.5703125" style="239" customWidth="1"/>
    <col min="8722" max="8722" width="31.5703125" style="239" customWidth="1"/>
    <col min="8723" max="8723" width="31.5703125" style="239" bestFit="1" customWidth="1"/>
    <col min="8724" max="8724" width="23.5703125" style="239" bestFit="1" customWidth="1"/>
    <col min="8725" max="8725" width="11.85546875" style="239" customWidth="1"/>
    <col min="8726" max="8962" width="9.140625" style="239"/>
    <col min="8963" max="8963" width="9.42578125" style="239" customWidth="1"/>
    <col min="8964" max="8964" width="10.5703125" style="239" customWidth="1"/>
    <col min="8965" max="8965" width="8.85546875" style="239" customWidth="1"/>
    <col min="8966" max="8966" width="12.140625" style="239" bestFit="1" customWidth="1"/>
    <col min="8967" max="8967" width="12.28515625" style="239" customWidth="1"/>
    <col min="8968" max="8969" width="11.5703125" style="239" customWidth="1"/>
    <col min="8970" max="8970" width="10.5703125" style="239" customWidth="1"/>
    <col min="8971" max="8971" width="12.85546875" style="239" customWidth="1"/>
    <col min="8972" max="8973" width="14.28515625" style="239" customWidth="1"/>
    <col min="8974" max="8974" width="3.85546875" style="239" customWidth="1"/>
    <col min="8975" max="8975" width="9.5703125" style="239" bestFit="1" customWidth="1"/>
    <col min="8976" max="8976" width="12.140625" style="239" bestFit="1" customWidth="1"/>
    <col min="8977" max="8977" width="8.5703125" style="239" customWidth="1"/>
    <col min="8978" max="8978" width="31.5703125" style="239" customWidth="1"/>
    <col min="8979" max="8979" width="31.5703125" style="239" bestFit="1" customWidth="1"/>
    <col min="8980" max="8980" width="23.5703125" style="239" bestFit="1" customWidth="1"/>
    <col min="8981" max="8981" width="11.85546875" style="239" customWidth="1"/>
    <col min="8982" max="9218" width="9.140625" style="239"/>
    <col min="9219" max="9219" width="9.42578125" style="239" customWidth="1"/>
    <col min="9220" max="9220" width="10.5703125" style="239" customWidth="1"/>
    <col min="9221" max="9221" width="8.85546875" style="239" customWidth="1"/>
    <col min="9222" max="9222" width="12.140625" style="239" bestFit="1" customWidth="1"/>
    <col min="9223" max="9223" width="12.28515625" style="239" customWidth="1"/>
    <col min="9224" max="9225" width="11.5703125" style="239" customWidth="1"/>
    <col min="9226" max="9226" width="10.5703125" style="239" customWidth="1"/>
    <col min="9227" max="9227" width="12.85546875" style="239" customWidth="1"/>
    <col min="9228" max="9229" width="14.28515625" style="239" customWidth="1"/>
    <col min="9230" max="9230" width="3.85546875" style="239" customWidth="1"/>
    <col min="9231" max="9231" width="9.5703125" style="239" bestFit="1" customWidth="1"/>
    <col min="9232" max="9232" width="12.140625" style="239" bestFit="1" customWidth="1"/>
    <col min="9233" max="9233" width="8.5703125" style="239" customWidth="1"/>
    <col min="9234" max="9234" width="31.5703125" style="239" customWidth="1"/>
    <col min="9235" max="9235" width="31.5703125" style="239" bestFit="1" customWidth="1"/>
    <col min="9236" max="9236" width="23.5703125" style="239" bestFit="1" customWidth="1"/>
    <col min="9237" max="9237" width="11.85546875" style="239" customWidth="1"/>
    <col min="9238" max="9474" width="9.140625" style="239"/>
    <col min="9475" max="9475" width="9.42578125" style="239" customWidth="1"/>
    <col min="9476" max="9476" width="10.5703125" style="239" customWidth="1"/>
    <col min="9477" max="9477" width="8.85546875" style="239" customWidth="1"/>
    <col min="9478" max="9478" width="12.140625" style="239" bestFit="1" customWidth="1"/>
    <col min="9479" max="9479" width="12.28515625" style="239" customWidth="1"/>
    <col min="9480" max="9481" width="11.5703125" style="239" customWidth="1"/>
    <col min="9482" max="9482" width="10.5703125" style="239" customWidth="1"/>
    <col min="9483" max="9483" width="12.85546875" style="239" customWidth="1"/>
    <col min="9484" max="9485" width="14.28515625" style="239" customWidth="1"/>
    <col min="9486" max="9486" width="3.85546875" style="239" customWidth="1"/>
    <col min="9487" max="9487" width="9.5703125" style="239" bestFit="1" customWidth="1"/>
    <col min="9488" max="9488" width="12.140625" style="239" bestFit="1" customWidth="1"/>
    <col min="9489" max="9489" width="8.5703125" style="239" customWidth="1"/>
    <col min="9490" max="9490" width="31.5703125" style="239" customWidth="1"/>
    <col min="9491" max="9491" width="31.5703125" style="239" bestFit="1" customWidth="1"/>
    <col min="9492" max="9492" width="23.5703125" style="239" bestFit="1" customWidth="1"/>
    <col min="9493" max="9493" width="11.85546875" style="239" customWidth="1"/>
    <col min="9494" max="9730" width="9.140625" style="239"/>
    <col min="9731" max="9731" width="9.42578125" style="239" customWidth="1"/>
    <col min="9732" max="9732" width="10.5703125" style="239" customWidth="1"/>
    <col min="9733" max="9733" width="8.85546875" style="239" customWidth="1"/>
    <col min="9734" max="9734" width="12.140625" style="239" bestFit="1" customWidth="1"/>
    <col min="9735" max="9735" width="12.28515625" style="239" customWidth="1"/>
    <col min="9736" max="9737" width="11.5703125" style="239" customWidth="1"/>
    <col min="9738" max="9738" width="10.5703125" style="239" customWidth="1"/>
    <col min="9739" max="9739" width="12.85546875" style="239" customWidth="1"/>
    <col min="9740" max="9741" width="14.28515625" style="239" customWidth="1"/>
    <col min="9742" max="9742" width="3.85546875" style="239" customWidth="1"/>
    <col min="9743" max="9743" width="9.5703125" style="239" bestFit="1" customWidth="1"/>
    <col min="9744" max="9744" width="12.140625" style="239" bestFit="1" customWidth="1"/>
    <col min="9745" max="9745" width="8.5703125" style="239" customWidth="1"/>
    <col min="9746" max="9746" width="31.5703125" style="239" customWidth="1"/>
    <col min="9747" max="9747" width="31.5703125" style="239" bestFit="1" customWidth="1"/>
    <col min="9748" max="9748" width="23.5703125" style="239" bestFit="1" customWidth="1"/>
    <col min="9749" max="9749" width="11.85546875" style="239" customWidth="1"/>
    <col min="9750" max="9986" width="9.140625" style="239"/>
    <col min="9987" max="9987" width="9.42578125" style="239" customWidth="1"/>
    <col min="9988" max="9988" width="10.5703125" style="239" customWidth="1"/>
    <col min="9989" max="9989" width="8.85546875" style="239" customWidth="1"/>
    <col min="9990" max="9990" width="12.140625" style="239" bestFit="1" customWidth="1"/>
    <col min="9991" max="9991" width="12.28515625" style="239" customWidth="1"/>
    <col min="9992" max="9993" width="11.5703125" style="239" customWidth="1"/>
    <col min="9994" max="9994" width="10.5703125" style="239" customWidth="1"/>
    <col min="9995" max="9995" width="12.85546875" style="239" customWidth="1"/>
    <col min="9996" max="9997" width="14.28515625" style="239" customWidth="1"/>
    <col min="9998" max="9998" width="3.85546875" style="239" customWidth="1"/>
    <col min="9999" max="9999" width="9.5703125" style="239" bestFit="1" customWidth="1"/>
    <col min="10000" max="10000" width="12.140625" style="239" bestFit="1" customWidth="1"/>
    <col min="10001" max="10001" width="8.5703125" style="239" customWidth="1"/>
    <col min="10002" max="10002" width="31.5703125" style="239" customWidth="1"/>
    <col min="10003" max="10003" width="31.5703125" style="239" bestFit="1" customWidth="1"/>
    <col min="10004" max="10004" width="23.5703125" style="239" bestFit="1" customWidth="1"/>
    <col min="10005" max="10005" width="11.85546875" style="239" customWidth="1"/>
    <col min="10006" max="10242" width="9.140625" style="239"/>
    <col min="10243" max="10243" width="9.42578125" style="239" customWidth="1"/>
    <col min="10244" max="10244" width="10.5703125" style="239" customWidth="1"/>
    <col min="10245" max="10245" width="8.85546875" style="239" customWidth="1"/>
    <col min="10246" max="10246" width="12.140625" style="239" bestFit="1" customWidth="1"/>
    <col min="10247" max="10247" width="12.28515625" style="239" customWidth="1"/>
    <col min="10248" max="10249" width="11.5703125" style="239" customWidth="1"/>
    <col min="10250" max="10250" width="10.5703125" style="239" customWidth="1"/>
    <col min="10251" max="10251" width="12.85546875" style="239" customWidth="1"/>
    <col min="10252" max="10253" width="14.28515625" style="239" customWidth="1"/>
    <col min="10254" max="10254" width="3.85546875" style="239" customWidth="1"/>
    <col min="10255" max="10255" width="9.5703125" style="239" bestFit="1" customWidth="1"/>
    <col min="10256" max="10256" width="12.140625" style="239" bestFit="1" customWidth="1"/>
    <col min="10257" max="10257" width="8.5703125" style="239" customWidth="1"/>
    <col min="10258" max="10258" width="31.5703125" style="239" customWidth="1"/>
    <col min="10259" max="10259" width="31.5703125" style="239" bestFit="1" customWidth="1"/>
    <col min="10260" max="10260" width="23.5703125" style="239" bestFit="1" customWidth="1"/>
    <col min="10261" max="10261" width="11.85546875" style="239" customWidth="1"/>
    <col min="10262" max="10498" width="9.140625" style="239"/>
    <col min="10499" max="10499" width="9.42578125" style="239" customWidth="1"/>
    <col min="10500" max="10500" width="10.5703125" style="239" customWidth="1"/>
    <col min="10501" max="10501" width="8.85546875" style="239" customWidth="1"/>
    <col min="10502" max="10502" width="12.140625" style="239" bestFit="1" customWidth="1"/>
    <col min="10503" max="10503" width="12.28515625" style="239" customWidth="1"/>
    <col min="10504" max="10505" width="11.5703125" style="239" customWidth="1"/>
    <col min="10506" max="10506" width="10.5703125" style="239" customWidth="1"/>
    <col min="10507" max="10507" width="12.85546875" style="239" customWidth="1"/>
    <col min="10508" max="10509" width="14.28515625" style="239" customWidth="1"/>
    <col min="10510" max="10510" width="3.85546875" style="239" customWidth="1"/>
    <col min="10511" max="10511" width="9.5703125" style="239" bestFit="1" customWidth="1"/>
    <col min="10512" max="10512" width="12.140625" style="239" bestFit="1" customWidth="1"/>
    <col min="10513" max="10513" width="8.5703125" style="239" customWidth="1"/>
    <col min="10514" max="10514" width="31.5703125" style="239" customWidth="1"/>
    <col min="10515" max="10515" width="31.5703125" style="239" bestFit="1" customWidth="1"/>
    <col min="10516" max="10516" width="23.5703125" style="239" bestFit="1" customWidth="1"/>
    <col min="10517" max="10517" width="11.85546875" style="239" customWidth="1"/>
    <col min="10518" max="10754" width="9.140625" style="239"/>
    <col min="10755" max="10755" width="9.42578125" style="239" customWidth="1"/>
    <col min="10756" max="10756" width="10.5703125" style="239" customWidth="1"/>
    <col min="10757" max="10757" width="8.85546875" style="239" customWidth="1"/>
    <col min="10758" max="10758" width="12.140625" style="239" bestFit="1" customWidth="1"/>
    <col min="10759" max="10759" width="12.28515625" style="239" customWidth="1"/>
    <col min="10760" max="10761" width="11.5703125" style="239" customWidth="1"/>
    <col min="10762" max="10762" width="10.5703125" style="239" customWidth="1"/>
    <col min="10763" max="10763" width="12.85546875" style="239" customWidth="1"/>
    <col min="10764" max="10765" width="14.28515625" style="239" customWidth="1"/>
    <col min="10766" max="10766" width="3.85546875" style="239" customWidth="1"/>
    <col min="10767" max="10767" width="9.5703125" style="239" bestFit="1" customWidth="1"/>
    <col min="10768" max="10768" width="12.140625" style="239" bestFit="1" customWidth="1"/>
    <col min="10769" max="10769" width="8.5703125" style="239" customWidth="1"/>
    <col min="10770" max="10770" width="31.5703125" style="239" customWidth="1"/>
    <col min="10771" max="10771" width="31.5703125" style="239" bestFit="1" customWidth="1"/>
    <col min="10772" max="10772" width="23.5703125" style="239" bestFit="1" customWidth="1"/>
    <col min="10773" max="10773" width="11.85546875" style="239" customWidth="1"/>
    <col min="10774" max="11010" width="9.140625" style="239"/>
    <col min="11011" max="11011" width="9.42578125" style="239" customWidth="1"/>
    <col min="11012" max="11012" width="10.5703125" style="239" customWidth="1"/>
    <col min="11013" max="11013" width="8.85546875" style="239" customWidth="1"/>
    <col min="11014" max="11014" width="12.140625" style="239" bestFit="1" customWidth="1"/>
    <col min="11015" max="11015" width="12.28515625" style="239" customWidth="1"/>
    <col min="11016" max="11017" width="11.5703125" style="239" customWidth="1"/>
    <col min="11018" max="11018" width="10.5703125" style="239" customWidth="1"/>
    <col min="11019" max="11019" width="12.85546875" style="239" customWidth="1"/>
    <col min="11020" max="11021" width="14.28515625" style="239" customWidth="1"/>
    <col min="11022" max="11022" width="3.85546875" style="239" customWidth="1"/>
    <col min="11023" max="11023" width="9.5703125" style="239" bestFit="1" customWidth="1"/>
    <col min="11024" max="11024" width="12.140625" style="239" bestFit="1" customWidth="1"/>
    <col min="11025" max="11025" width="8.5703125" style="239" customWidth="1"/>
    <col min="11026" max="11026" width="31.5703125" style="239" customWidth="1"/>
    <col min="11027" max="11027" width="31.5703125" style="239" bestFit="1" customWidth="1"/>
    <col min="11028" max="11028" width="23.5703125" style="239" bestFit="1" customWidth="1"/>
    <col min="11029" max="11029" width="11.85546875" style="239" customWidth="1"/>
    <col min="11030" max="11266" width="9.140625" style="239"/>
    <col min="11267" max="11267" width="9.42578125" style="239" customWidth="1"/>
    <col min="11268" max="11268" width="10.5703125" style="239" customWidth="1"/>
    <col min="11269" max="11269" width="8.85546875" style="239" customWidth="1"/>
    <col min="11270" max="11270" width="12.140625" style="239" bestFit="1" customWidth="1"/>
    <col min="11271" max="11271" width="12.28515625" style="239" customWidth="1"/>
    <col min="11272" max="11273" width="11.5703125" style="239" customWidth="1"/>
    <col min="11274" max="11274" width="10.5703125" style="239" customWidth="1"/>
    <col min="11275" max="11275" width="12.85546875" style="239" customWidth="1"/>
    <col min="11276" max="11277" width="14.28515625" style="239" customWidth="1"/>
    <col min="11278" max="11278" width="3.85546875" style="239" customWidth="1"/>
    <col min="11279" max="11279" width="9.5703125" style="239" bestFit="1" customWidth="1"/>
    <col min="11280" max="11280" width="12.140625" style="239" bestFit="1" customWidth="1"/>
    <col min="11281" max="11281" width="8.5703125" style="239" customWidth="1"/>
    <col min="11282" max="11282" width="31.5703125" style="239" customWidth="1"/>
    <col min="11283" max="11283" width="31.5703125" style="239" bestFit="1" customWidth="1"/>
    <col min="11284" max="11284" width="23.5703125" style="239" bestFit="1" customWidth="1"/>
    <col min="11285" max="11285" width="11.85546875" style="239" customWidth="1"/>
    <col min="11286" max="11522" width="9.140625" style="239"/>
    <col min="11523" max="11523" width="9.42578125" style="239" customWidth="1"/>
    <col min="11524" max="11524" width="10.5703125" style="239" customWidth="1"/>
    <col min="11525" max="11525" width="8.85546875" style="239" customWidth="1"/>
    <col min="11526" max="11526" width="12.140625" style="239" bestFit="1" customWidth="1"/>
    <col min="11527" max="11527" width="12.28515625" style="239" customWidth="1"/>
    <col min="11528" max="11529" width="11.5703125" style="239" customWidth="1"/>
    <col min="11530" max="11530" width="10.5703125" style="239" customWidth="1"/>
    <col min="11531" max="11531" width="12.85546875" style="239" customWidth="1"/>
    <col min="11532" max="11533" width="14.28515625" style="239" customWidth="1"/>
    <col min="11534" max="11534" width="3.85546875" style="239" customWidth="1"/>
    <col min="11535" max="11535" width="9.5703125" style="239" bestFit="1" customWidth="1"/>
    <col min="11536" max="11536" width="12.140625" style="239" bestFit="1" customWidth="1"/>
    <col min="11537" max="11537" width="8.5703125" style="239" customWidth="1"/>
    <col min="11538" max="11538" width="31.5703125" style="239" customWidth="1"/>
    <col min="11539" max="11539" width="31.5703125" style="239" bestFit="1" customWidth="1"/>
    <col min="11540" max="11540" width="23.5703125" style="239" bestFit="1" customWidth="1"/>
    <col min="11541" max="11541" width="11.85546875" style="239" customWidth="1"/>
    <col min="11542" max="11778" width="9.140625" style="239"/>
    <col min="11779" max="11779" width="9.42578125" style="239" customWidth="1"/>
    <col min="11780" max="11780" width="10.5703125" style="239" customWidth="1"/>
    <col min="11781" max="11781" width="8.85546875" style="239" customWidth="1"/>
    <col min="11782" max="11782" width="12.140625" style="239" bestFit="1" customWidth="1"/>
    <col min="11783" max="11783" width="12.28515625" style="239" customWidth="1"/>
    <col min="11784" max="11785" width="11.5703125" style="239" customWidth="1"/>
    <col min="11786" max="11786" width="10.5703125" style="239" customWidth="1"/>
    <col min="11787" max="11787" width="12.85546875" style="239" customWidth="1"/>
    <col min="11788" max="11789" width="14.28515625" style="239" customWidth="1"/>
    <col min="11790" max="11790" width="3.85546875" style="239" customWidth="1"/>
    <col min="11791" max="11791" width="9.5703125" style="239" bestFit="1" customWidth="1"/>
    <col min="11792" max="11792" width="12.140625" style="239" bestFit="1" customWidth="1"/>
    <col min="11793" max="11793" width="8.5703125" style="239" customWidth="1"/>
    <col min="11794" max="11794" width="31.5703125" style="239" customWidth="1"/>
    <col min="11795" max="11795" width="31.5703125" style="239" bestFit="1" customWidth="1"/>
    <col min="11796" max="11796" width="23.5703125" style="239" bestFit="1" customWidth="1"/>
    <col min="11797" max="11797" width="11.85546875" style="239" customWidth="1"/>
    <col min="11798" max="12034" width="9.140625" style="239"/>
    <col min="12035" max="12035" width="9.42578125" style="239" customWidth="1"/>
    <col min="12036" max="12036" width="10.5703125" style="239" customWidth="1"/>
    <col min="12037" max="12037" width="8.85546875" style="239" customWidth="1"/>
    <col min="12038" max="12038" width="12.140625" style="239" bestFit="1" customWidth="1"/>
    <col min="12039" max="12039" width="12.28515625" style="239" customWidth="1"/>
    <col min="12040" max="12041" width="11.5703125" style="239" customWidth="1"/>
    <col min="12042" max="12042" width="10.5703125" style="239" customWidth="1"/>
    <col min="12043" max="12043" width="12.85546875" style="239" customWidth="1"/>
    <col min="12044" max="12045" width="14.28515625" style="239" customWidth="1"/>
    <col min="12046" max="12046" width="3.85546875" style="239" customWidth="1"/>
    <col min="12047" max="12047" width="9.5703125" style="239" bestFit="1" customWidth="1"/>
    <col min="12048" max="12048" width="12.140625" style="239" bestFit="1" customWidth="1"/>
    <col min="12049" max="12049" width="8.5703125" style="239" customWidth="1"/>
    <col min="12050" max="12050" width="31.5703125" style="239" customWidth="1"/>
    <col min="12051" max="12051" width="31.5703125" style="239" bestFit="1" customWidth="1"/>
    <col min="12052" max="12052" width="23.5703125" style="239" bestFit="1" customWidth="1"/>
    <col min="12053" max="12053" width="11.85546875" style="239" customWidth="1"/>
    <col min="12054" max="12290" width="9.140625" style="239"/>
    <col min="12291" max="12291" width="9.42578125" style="239" customWidth="1"/>
    <col min="12292" max="12292" width="10.5703125" style="239" customWidth="1"/>
    <col min="12293" max="12293" width="8.85546875" style="239" customWidth="1"/>
    <col min="12294" max="12294" width="12.140625" style="239" bestFit="1" customWidth="1"/>
    <col min="12295" max="12295" width="12.28515625" style="239" customWidth="1"/>
    <col min="12296" max="12297" width="11.5703125" style="239" customWidth="1"/>
    <col min="12298" max="12298" width="10.5703125" style="239" customWidth="1"/>
    <col min="12299" max="12299" width="12.85546875" style="239" customWidth="1"/>
    <col min="12300" max="12301" width="14.28515625" style="239" customWidth="1"/>
    <col min="12302" max="12302" width="3.85546875" style="239" customWidth="1"/>
    <col min="12303" max="12303" width="9.5703125" style="239" bestFit="1" customWidth="1"/>
    <col min="12304" max="12304" width="12.140625" style="239" bestFit="1" customWidth="1"/>
    <col min="12305" max="12305" width="8.5703125" style="239" customWidth="1"/>
    <col min="12306" max="12306" width="31.5703125" style="239" customWidth="1"/>
    <col min="12307" max="12307" width="31.5703125" style="239" bestFit="1" customWidth="1"/>
    <col min="12308" max="12308" width="23.5703125" style="239" bestFit="1" customWidth="1"/>
    <col min="12309" max="12309" width="11.85546875" style="239" customWidth="1"/>
    <col min="12310" max="12546" width="9.140625" style="239"/>
    <col min="12547" max="12547" width="9.42578125" style="239" customWidth="1"/>
    <col min="12548" max="12548" width="10.5703125" style="239" customWidth="1"/>
    <col min="12549" max="12549" width="8.85546875" style="239" customWidth="1"/>
    <col min="12550" max="12550" width="12.140625" style="239" bestFit="1" customWidth="1"/>
    <col min="12551" max="12551" width="12.28515625" style="239" customWidth="1"/>
    <col min="12552" max="12553" width="11.5703125" style="239" customWidth="1"/>
    <col min="12554" max="12554" width="10.5703125" style="239" customWidth="1"/>
    <col min="12555" max="12555" width="12.85546875" style="239" customWidth="1"/>
    <col min="12556" max="12557" width="14.28515625" style="239" customWidth="1"/>
    <col min="12558" max="12558" width="3.85546875" style="239" customWidth="1"/>
    <col min="12559" max="12559" width="9.5703125" style="239" bestFit="1" customWidth="1"/>
    <col min="12560" max="12560" width="12.140625" style="239" bestFit="1" customWidth="1"/>
    <col min="12561" max="12561" width="8.5703125" style="239" customWidth="1"/>
    <col min="12562" max="12562" width="31.5703125" style="239" customWidth="1"/>
    <col min="12563" max="12563" width="31.5703125" style="239" bestFit="1" customWidth="1"/>
    <col min="12564" max="12564" width="23.5703125" style="239" bestFit="1" customWidth="1"/>
    <col min="12565" max="12565" width="11.85546875" style="239" customWidth="1"/>
    <col min="12566" max="12802" width="9.140625" style="239"/>
    <col min="12803" max="12803" width="9.42578125" style="239" customWidth="1"/>
    <col min="12804" max="12804" width="10.5703125" style="239" customWidth="1"/>
    <col min="12805" max="12805" width="8.85546875" style="239" customWidth="1"/>
    <col min="12806" max="12806" width="12.140625" style="239" bestFit="1" customWidth="1"/>
    <col min="12807" max="12807" width="12.28515625" style="239" customWidth="1"/>
    <col min="12808" max="12809" width="11.5703125" style="239" customWidth="1"/>
    <col min="12810" max="12810" width="10.5703125" style="239" customWidth="1"/>
    <col min="12811" max="12811" width="12.85546875" style="239" customWidth="1"/>
    <col min="12812" max="12813" width="14.28515625" style="239" customWidth="1"/>
    <col min="12814" max="12814" width="3.85546875" style="239" customWidth="1"/>
    <col min="12815" max="12815" width="9.5703125" style="239" bestFit="1" customWidth="1"/>
    <col min="12816" max="12816" width="12.140625" style="239" bestFit="1" customWidth="1"/>
    <col min="12817" max="12817" width="8.5703125" style="239" customWidth="1"/>
    <col min="12818" max="12818" width="31.5703125" style="239" customWidth="1"/>
    <col min="12819" max="12819" width="31.5703125" style="239" bestFit="1" customWidth="1"/>
    <col min="12820" max="12820" width="23.5703125" style="239" bestFit="1" customWidth="1"/>
    <col min="12821" max="12821" width="11.85546875" style="239" customWidth="1"/>
    <col min="12822" max="13058" width="9.140625" style="239"/>
    <col min="13059" max="13059" width="9.42578125" style="239" customWidth="1"/>
    <col min="13060" max="13060" width="10.5703125" style="239" customWidth="1"/>
    <col min="13061" max="13061" width="8.85546875" style="239" customWidth="1"/>
    <col min="13062" max="13062" width="12.140625" style="239" bestFit="1" customWidth="1"/>
    <col min="13063" max="13063" width="12.28515625" style="239" customWidth="1"/>
    <col min="13064" max="13065" width="11.5703125" style="239" customWidth="1"/>
    <col min="13066" max="13066" width="10.5703125" style="239" customWidth="1"/>
    <col min="13067" max="13067" width="12.85546875" style="239" customWidth="1"/>
    <col min="13068" max="13069" width="14.28515625" style="239" customWidth="1"/>
    <col min="13070" max="13070" width="3.85546875" style="239" customWidth="1"/>
    <col min="13071" max="13071" width="9.5703125" style="239" bestFit="1" customWidth="1"/>
    <col min="13072" max="13072" width="12.140625" style="239" bestFit="1" customWidth="1"/>
    <col min="13073" max="13073" width="8.5703125" style="239" customWidth="1"/>
    <col min="13074" max="13074" width="31.5703125" style="239" customWidth="1"/>
    <col min="13075" max="13075" width="31.5703125" style="239" bestFit="1" customWidth="1"/>
    <col min="13076" max="13076" width="23.5703125" style="239" bestFit="1" customWidth="1"/>
    <col min="13077" max="13077" width="11.85546875" style="239" customWidth="1"/>
    <col min="13078" max="13314" width="9.140625" style="239"/>
    <col min="13315" max="13315" width="9.42578125" style="239" customWidth="1"/>
    <col min="13316" max="13316" width="10.5703125" style="239" customWidth="1"/>
    <col min="13317" max="13317" width="8.85546875" style="239" customWidth="1"/>
    <col min="13318" max="13318" width="12.140625" style="239" bestFit="1" customWidth="1"/>
    <col min="13319" max="13319" width="12.28515625" style="239" customWidth="1"/>
    <col min="13320" max="13321" width="11.5703125" style="239" customWidth="1"/>
    <col min="13322" max="13322" width="10.5703125" style="239" customWidth="1"/>
    <col min="13323" max="13323" width="12.85546875" style="239" customWidth="1"/>
    <col min="13324" max="13325" width="14.28515625" style="239" customWidth="1"/>
    <col min="13326" max="13326" width="3.85546875" style="239" customWidth="1"/>
    <col min="13327" max="13327" width="9.5703125" style="239" bestFit="1" customWidth="1"/>
    <col min="13328" max="13328" width="12.140625" style="239" bestFit="1" customWidth="1"/>
    <col min="13329" max="13329" width="8.5703125" style="239" customWidth="1"/>
    <col min="13330" max="13330" width="31.5703125" style="239" customWidth="1"/>
    <col min="13331" max="13331" width="31.5703125" style="239" bestFit="1" customWidth="1"/>
    <col min="13332" max="13332" width="23.5703125" style="239" bestFit="1" customWidth="1"/>
    <col min="13333" max="13333" width="11.85546875" style="239" customWidth="1"/>
    <col min="13334" max="13570" width="9.140625" style="239"/>
    <col min="13571" max="13571" width="9.42578125" style="239" customWidth="1"/>
    <col min="13572" max="13572" width="10.5703125" style="239" customWidth="1"/>
    <col min="13573" max="13573" width="8.85546875" style="239" customWidth="1"/>
    <col min="13574" max="13574" width="12.140625" style="239" bestFit="1" customWidth="1"/>
    <col min="13575" max="13575" width="12.28515625" style="239" customWidth="1"/>
    <col min="13576" max="13577" width="11.5703125" style="239" customWidth="1"/>
    <col min="13578" max="13578" width="10.5703125" style="239" customWidth="1"/>
    <col min="13579" max="13579" width="12.85546875" style="239" customWidth="1"/>
    <col min="13580" max="13581" width="14.28515625" style="239" customWidth="1"/>
    <col min="13582" max="13582" width="3.85546875" style="239" customWidth="1"/>
    <col min="13583" max="13583" width="9.5703125" style="239" bestFit="1" customWidth="1"/>
    <col min="13584" max="13584" width="12.140625" style="239" bestFit="1" customWidth="1"/>
    <col min="13585" max="13585" width="8.5703125" style="239" customWidth="1"/>
    <col min="13586" max="13586" width="31.5703125" style="239" customWidth="1"/>
    <col min="13587" max="13587" width="31.5703125" style="239" bestFit="1" customWidth="1"/>
    <col min="13588" max="13588" width="23.5703125" style="239" bestFit="1" customWidth="1"/>
    <col min="13589" max="13589" width="11.85546875" style="239" customWidth="1"/>
    <col min="13590" max="13826" width="9.140625" style="239"/>
    <col min="13827" max="13827" width="9.42578125" style="239" customWidth="1"/>
    <col min="13828" max="13828" width="10.5703125" style="239" customWidth="1"/>
    <col min="13829" max="13829" width="8.85546875" style="239" customWidth="1"/>
    <col min="13830" max="13830" width="12.140625" style="239" bestFit="1" customWidth="1"/>
    <col min="13831" max="13831" width="12.28515625" style="239" customWidth="1"/>
    <col min="13832" max="13833" width="11.5703125" style="239" customWidth="1"/>
    <col min="13834" max="13834" width="10.5703125" style="239" customWidth="1"/>
    <col min="13835" max="13835" width="12.85546875" style="239" customWidth="1"/>
    <col min="13836" max="13837" width="14.28515625" style="239" customWidth="1"/>
    <col min="13838" max="13838" width="3.85546875" style="239" customWidth="1"/>
    <col min="13839" max="13839" width="9.5703125" style="239" bestFit="1" customWidth="1"/>
    <col min="13840" max="13840" width="12.140625" style="239" bestFit="1" customWidth="1"/>
    <col min="13841" max="13841" width="8.5703125" style="239" customWidth="1"/>
    <col min="13842" max="13842" width="31.5703125" style="239" customWidth="1"/>
    <col min="13843" max="13843" width="31.5703125" style="239" bestFit="1" customWidth="1"/>
    <col min="13844" max="13844" width="23.5703125" style="239" bestFit="1" customWidth="1"/>
    <col min="13845" max="13845" width="11.85546875" style="239" customWidth="1"/>
    <col min="13846" max="14082" width="9.140625" style="239"/>
    <col min="14083" max="14083" width="9.42578125" style="239" customWidth="1"/>
    <col min="14084" max="14084" width="10.5703125" style="239" customWidth="1"/>
    <col min="14085" max="14085" width="8.85546875" style="239" customWidth="1"/>
    <col min="14086" max="14086" width="12.140625" style="239" bestFit="1" customWidth="1"/>
    <col min="14087" max="14087" width="12.28515625" style="239" customWidth="1"/>
    <col min="14088" max="14089" width="11.5703125" style="239" customWidth="1"/>
    <col min="14090" max="14090" width="10.5703125" style="239" customWidth="1"/>
    <col min="14091" max="14091" width="12.85546875" style="239" customWidth="1"/>
    <col min="14092" max="14093" width="14.28515625" style="239" customWidth="1"/>
    <col min="14094" max="14094" width="3.85546875" style="239" customWidth="1"/>
    <col min="14095" max="14095" width="9.5703125" style="239" bestFit="1" customWidth="1"/>
    <col min="14096" max="14096" width="12.140625" style="239" bestFit="1" customWidth="1"/>
    <col min="14097" max="14097" width="8.5703125" style="239" customWidth="1"/>
    <col min="14098" max="14098" width="31.5703125" style="239" customWidth="1"/>
    <col min="14099" max="14099" width="31.5703125" style="239" bestFit="1" customWidth="1"/>
    <col min="14100" max="14100" width="23.5703125" style="239" bestFit="1" customWidth="1"/>
    <col min="14101" max="14101" width="11.85546875" style="239" customWidth="1"/>
    <col min="14102" max="14338" width="9.140625" style="239"/>
    <col min="14339" max="14339" width="9.42578125" style="239" customWidth="1"/>
    <col min="14340" max="14340" width="10.5703125" style="239" customWidth="1"/>
    <col min="14341" max="14341" width="8.85546875" style="239" customWidth="1"/>
    <col min="14342" max="14342" width="12.140625" style="239" bestFit="1" customWidth="1"/>
    <col min="14343" max="14343" width="12.28515625" style="239" customWidth="1"/>
    <col min="14344" max="14345" width="11.5703125" style="239" customWidth="1"/>
    <col min="14346" max="14346" width="10.5703125" style="239" customWidth="1"/>
    <col min="14347" max="14347" width="12.85546875" style="239" customWidth="1"/>
    <col min="14348" max="14349" width="14.28515625" style="239" customWidth="1"/>
    <col min="14350" max="14350" width="3.85546875" style="239" customWidth="1"/>
    <col min="14351" max="14351" width="9.5703125" style="239" bestFit="1" customWidth="1"/>
    <col min="14352" max="14352" width="12.140625" style="239" bestFit="1" customWidth="1"/>
    <col min="14353" max="14353" width="8.5703125" style="239" customWidth="1"/>
    <col min="14354" max="14354" width="31.5703125" style="239" customWidth="1"/>
    <col min="14355" max="14355" width="31.5703125" style="239" bestFit="1" customWidth="1"/>
    <col min="14356" max="14356" width="23.5703125" style="239" bestFit="1" customWidth="1"/>
    <col min="14357" max="14357" width="11.85546875" style="239" customWidth="1"/>
    <col min="14358" max="14594" width="9.140625" style="239"/>
    <col min="14595" max="14595" width="9.42578125" style="239" customWidth="1"/>
    <col min="14596" max="14596" width="10.5703125" style="239" customWidth="1"/>
    <col min="14597" max="14597" width="8.85546875" style="239" customWidth="1"/>
    <col min="14598" max="14598" width="12.140625" style="239" bestFit="1" customWidth="1"/>
    <col min="14599" max="14599" width="12.28515625" style="239" customWidth="1"/>
    <col min="14600" max="14601" width="11.5703125" style="239" customWidth="1"/>
    <col min="14602" max="14602" width="10.5703125" style="239" customWidth="1"/>
    <col min="14603" max="14603" width="12.85546875" style="239" customWidth="1"/>
    <col min="14604" max="14605" width="14.28515625" style="239" customWidth="1"/>
    <col min="14606" max="14606" width="3.85546875" style="239" customWidth="1"/>
    <col min="14607" max="14607" width="9.5703125" style="239" bestFit="1" customWidth="1"/>
    <col min="14608" max="14608" width="12.140625" style="239" bestFit="1" customWidth="1"/>
    <col min="14609" max="14609" width="8.5703125" style="239" customWidth="1"/>
    <col min="14610" max="14610" width="31.5703125" style="239" customWidth="1"/>
    <col min="14611" max="14611" width="31.5703125" style="239" bestFit="1" customWidth="1"/>
    <col min="14612" max="14612" width="23.5703125" style="239" bestFit="1" customWidth="1"/>
    <col min="14613" max="14613" width="11.85546875" style="239" customWidth="1"/>
    <col min="14614" max="14850" width="9.140625" style="239"/>
    <col min="14851" max="14851" width="9.42578125" style="239" customWidth="1"/>
    <col min="14852" max="14852" width="10.5703125" style="239" customWidth="1"/>
    <col min="14853" max="14853" width="8.85546875" style="239" customWidth="1"/>
    <col min="14854" max="14854" width="12.140625" style="239" bestFit="1" customWidth="1"/>
    <col min="14855" max="14855" width="12.28515625" style="239" customWidth="1"/>
    <col min="14856" max="14857" width="11.5703125" style="239" customWidth="1"/>
    <col min="14858" max="14858" width="10.5703125" style="239" customWidth="1"/>
    <col min="14859" max="14859" width="12.85546875" style="239" customWidth="1"/>
    <col min="14860" max="14861" width="14.28515625" style="239" customWidth="1"/>
    <col min="14862" max="14862" width="3.85546875" style="239" customWidth="1"/>
    <col min="14863" max="14863" width="9.5703125" style="239" bestFit="1" customWidth="1"/>
    <col min="14864" max="14864" width="12.140625" style="239" bestFit="1" customWidth="1"/>
    <col min="14865" max="14865" width="8.5703125" style="239" customWidth="1"/>
    <col min="14866" max="14866" width="31.5703125" style="239" customWidth="1"/>
    <col min="14867" max="14867" width="31.5703125" style="239" bestFit="1" customWidth="1"/>
    <col min="14868" max="14868" width="23.5703125" style="239" bestFit="1" customWidth="1"/>
    <col min="14869" max="14869" width="11.85546875" style="239" customWidth="1"/>
    <col min="14870" max="15106" width="9.140625" style="239"/>
    <col min="15107" max="15107" width="9.42578125" style="239" customWidth="1"/>
    <col min="15108" max="15108" width="10.5703125" style="239" customWidth="1"/>
    <col min="15109" max="15109" width="8.85546875" style="239" customWidth="1"/>
    <col min="15110" max="15110" width="12.140625" style="239" bestFit="1" customWidth="1"/>
    <col min="15111" max="15111" width="12.28515625" style="239" customWidth="1"/>
    <col min="15112" max="15113" width="11.5703125" style="239" customWidth="1"/>
    <col min="15114" max="15114" width="10.5703125" style="239" customWidth="1"/>
    <col min="15115" max="15115" width="12.85546875" style="239" customWidth="1"/>
    <col min="15116" max="15117" width="14.28515625" style="239" customWidth="1"/>
    <col min="15118" max="15118" width="3.85546875" style="239" customWidth="1"/>
    <col min="15119" max="15119" width="9.5703125" style="239" bestFit="1" customWidth="1"/>
    <col min="15120" max="15120" width="12.140625" style="239" bestFit="1" customWidth="1"/>
    <col min="15121" max="15121" width="8.5703125" style="239" customWidth="1"/>
    <col min="15122" max="15122" width="31.5703125" style="239" customWidth="1"/>
    <col min="15123" max="15123" width="31.5703125" style="239" bestFit="1" customWidth="1"/>
    <col min="15124" max="15124" width="23.5703125" style="239" bestFit="1" customWidth="1"/>
    <col min="15125" max="15125" width="11.85546875" style="239" customWidth="1"/>
    <col min="15126" max="15362" width="9.140625" style="239"/>
    <col min="15363" max="15363" width="9.42578125" style="239" customWidth="1"/>
    <col min="15364" max="15364" width="10.5703125" style="239" customWidth="1"/>
    <col min="15365" max="15365" width="8.85546875" style="239" customWidth="1"/>
    <col min="15366" max="15366" width="12.140625" style="239" bestFit="1" customWidth="1"/>
    <col min="15367" max="15367" width="12.28515625" style="239" customWidth="1"/>
    <col min="15368" max="15369" width="11.5703125" style="239" customWidth="1"/>
    <col min="15370" max="15370" width="10.5703125" style="239" customWidth="1"/>
    <col min="15371" max="15371" width="12.85546875" style="239" customWidth="1"/>
    <col min="15372" max="15373" width="14.28515625" style="239" customWidth="1"/>
    <col min="15374" max="15374" width="3.85546875" style="239" customWidth="1"/>
    <col min="15375" max="15375" width="9.5703125" style="239" bestFit="1" customWidth="1"/>
    <col min="15376" max="15376" width="12.140625" style="239" bestFit="1" customWidth="1"/>
    <col min="15377" max="15377" width="8.5703125" style="239" customWidth="1"/>
    <col min="15378" max="15378" width="31.5703125" style="239" customWidth="1"/>
    <col min="15379" max="15379" width="31.5703125" style="239" bestFit="1" customWidth="1"/>
    <col min="15380" max="15380" width="23.5703125" style="239" bestFit="1" customWidth="1"/>
    <col min="15381" max="15381" width="11.85546875" style="239" customWidth="1"/>
    <col min="15382" max="15618" width="9.140625" style="239"/>
    <col min="15619" max="15619" width="9.42578125" style="239" customWidth="1"/>
    <col min="15620" max="15620" width="10.5703125" style="239" customWidth="1"/>
    <col min="15621" max="15621" width="8.85546875" style="239" customWidth="1"/>
    <col min="15622" max="15622" width="12.140625" style="239" bestFit="1" customWidth="1"/>
    <col min="15623" max="15623" width="12.28515625" style="239" customWidth="1"/>
    <col min="15624" max="15625" width="11.5703125" style="239" customWidth="1"/>
    <col min="15626" max="15626" width="10.5703125" style="239" customWidth="1"/>
    <col min="15627" max="15627" width="12.85546875" style="239" customWidth="1"/>
    <col min="15628" max="15629" width="14.28515625" style="239" customWidth="1"/>
    <col min="15630" max="15630" width="3.85546875" style="239" customWidth="1"/>
    <col min="15631" max="15631" width="9.5703125" style="239" bestFit="1" customWidth="1"/>
    <col min="15632" max="15632" width="12.140625" style="239" bestFit="1" customWidth="1"/>
    <col min="15633" max="15633" width="8.5703125" style="239" customWidth="1"/>
    <col min="15634" max="15634" width="31.5703125" style="239" customWidth="1"/>
    <col min="15635" max="15635" width="31.5703125" style="239" bestFit="1" customWidth="1"/>
    <col min="15636" max="15636" width="23.5703125" style="239" bestFit="1" customWidth="1"/>
    <col min="15637" max="15637" width="11.85546875" style="239" customWidth="1"/>
    <col min="15638" max="15874" width="9.140625" style="239"/>
    <col min="15875" max="15875" width="9.42578125" style="239" customWidth="1"/>
    <col min="15876" max="15876" width="10.5703125" style="239" customWidth="1"/>
    <col min="15877" max="15877" width="8.85546875" style="239" customWidth="1"/>
    <col min="15878" max="15878" width="12.140625" style="239" bestFit="1" customWidth="1"/>
    <col min="15879" max="15879" width="12.28515625" style="239" customWidth="1"/>
    <col min="15880" max="15881" width="11.5703125" style="239" customWidth="1"/>
    <col min="15882" max="15882" width="10.5703125" style="239" customWidth="1"/>
    <col min="15883" max="15883" width="12.85546875" style="239" customWidth="1"/>
    <col min="15884" max="15885" width="14.28515625" style="239" customWidth="1"/>
    <col min="15886" max="15886" width="3.85546875" style="239" customWidth="1"/>
    <col min="15887" max="15887" width="9.5703125" style="239" bestFit="1" customWidth="1"/>
    <col min="15888" max="15888" width="12.140625" style="239" bestFit="1" customWidth="1"/>
    <col min="15889" max="15889" width="8.5703125" style="239" customWidth="1"/>
    <col min="15890" max="15890" width="31.5703125" style="239" customWidth="1"/>
    <col min="15891" max="15891" width="31.5703125" style="239" bestFit="1" customWidth="1"/>
    <col min="15892" max="15892" width="23.5703125" style="239" bestFit="1" customWidth="1"/>
    <col min="15893" max="15893" width="11.85546875" style="239" customWidth="1"/>
    <col min="15894" max="16130" width="9.140625" style="239"/>
    <col min="16131" max="16131" width="9.42578125" style="239" customWidth="1"/>
    <col min="16132" max="16132" width="10.5703125" style="239" customWidth="1"/>
    <col min="16133" max="16133" width="8.85546875" style="239" customWidth="1"/>
    <col min="16134" max="16134" width="12.140625" style="239" bestFit="1" customWidth="1"/>
    <col min="16135" max="16135" width="12.28515625" style="239" customWidth="1"/>
    <col min="16136" max="16137" width="11.5703125" style="239" customWidth="1"/>
    <col min="16138" max="16138" width="10.5703125" style="239" customWidth="1"/>
    <col min="16139" max="16139" width="12.85546875" style="239" customWidth="1"/>
    <col min="16140" max="16141" width="14.28515625" style="239" customWidth="1"/>
    <col min="16142" max="16142" width="3.85546875" style="239" customWidth="1"/>
    <col min="16143" max="16143" width="9.5703125" style="239" bestFit="1" customWidth="1"/>
    <col min="16144" max="16144" width="12.140625" style="239" bestFit="1" customWidth="1"/>
    <col min="16145" max="16145" width="8.5703125" style="239" customWidth="1"/>
    <col min="16146" max="16146" width="31.5703125" style="239" customWidth="1"/>
    <col min="16147" max="16147" width="31.5703125" style="239" bestFit="1" customWidth="1"/>
    <col min="16148" max="16148" width="23.5703125" style="239" bestFit="1" customWidth="1"/>
    <col min="16149" max="16149" width="11.85546875" style="239" customWidth="1"/>
    <col min="16150" max="16384" width="9.140625" style="239"/>
  </cols>
  <sheetData>
    <row r="1" spans="2:14" s="208" customFormat="1" ht="14.1" customHeight="1" x14ac:dyDescent="0.3">
      <c r="C1" s="209"/>
      <c r="D1" s="209"/>
      <c r="E1" s="209"/>
      <c r="F1" s="210"/>
      <c r="G1" s="210"/>
      <c r="I1" s="209"/>
      <c r="J1" s="209"/>
      <c r="K1" s="209"/>
      <c r="L1" s="209"/>
      <c r="M1" s="209"/>
      <c r="N1" s="209"/>
    </row>
    <row r="2" spans="2:14" s="208" customFormat="1" ht="14.1" customHeight="1" x14ac:dyDescent="0.3">
      <c r="C2" s="209"/>
      <c r="D2" s="209"/>
      <c r="E2" s="209"/>
      <c r="F2" s="210"/>
      <c r="G2" s="210"/>
      <c r="I2" s="209"/>
      <c r="J2" s="209"/>
      <c r="K2" s="209"/>
      <c r="L2" s="209"/>
      <c r="M2" s="209"/>
      <c r="N2" s="209"/>
    </row>
    <row r="3" spans="2:14" s="208" customFormat="1" ht="14.1" customHeight="1" thickBot="1" x14ac:dyDescent="0.35">
      <c r="C3" s="211" t="s">
        <v>75</v>
      </c>
      <c r="D3" s="209"/>
      <c r="E3" s="209"/>
      <c r="F3" s="210"/>
      <c r="G3" s="210"/>
      <c r="I3" s="209"/>
      <c r="J3" s="209"/>
      <c r="K3" s="209"/>
      <c r="L3" s="209"/>
      <c r="M3" s="209"/>
      <c r="N3" s="209"/>
    </row>
    <row r="4" spans="2:14" s="208" customFormat="1" ht="14.1" customHeight="1" thickTop="1" thickBot="1" x14ac:dyDescent="0.35">
      <c r="C4" s="936" t="s">
        <v>76</v>
      </c>
      <c r="D4" s="937"/>
      <c r="E4" s="937"/>
      <c r="F4" s="937"/>
      <c r="G4" s="938"/>
      <c r="H4" s="212">
        <v>100</v>
      </c>
      <c r="I4" s="209"/>
      <c r="J4" s="209"/>
      <c r="K4" s="213">
        <f>SUM(H5:H7)-H4</f>
        <v>0</v>
      </c>
      <c r="L4" s="209"/>
      <c r="M4" s="209"/>
      <c r="N4" s="209"/>
    </row>
    <row r="5" spans="2:14" s="208" customFormat="1" ht="14.1" customHeight="1" thickBot="1" x14ac:dyDescent="0.35">
      <c r="B5" s="214"/>
      <c r="C5" s="921" t="s">
        <v>77</v>
      </c>
      <c r="D5" s="922"/>
      <c r="E5" s="922"/>
      <c r="F5" s="922"/>
      <c r="G5" s="923"/>
      <c r="H5" s="215">
        <v>25</v>
      </c>
      <c r="I5" s="209"/>
      <c r="J5" s="209"/>
      <c r="K5" s="209"/>
      <c r="L5" s="209"/>
      <c r="M5" s="209"/>
      <c r="N5" s="209"/>
    </row>
    <row r="6" spans="2:14" s="208" customFormat="1" ht="14.1" customHeight="1" thickBot="1" x14ac:dyDescent="0.35">
      <c r="B6" s="214"/>
      <c r="C6" s="924" t="s">
        <v>78</v>
      </c>
      <c r="D6" s="925"/>
      <c r="E6" s="925"/>
      <c r="F6" s="925"/>
      <c r="G6" s="926"/>
      <c r="H6" s="216">
        <v>75</v>
      </c>
      <c r="I6" s="209"/>
      <c r="J6" s="209"/>
      <c r="K6" s="209"/>
      <c r="L6" s="217"/>
      <c r="M6" s="209"/>
      <c r="N6" s="209"/>
    </row>
    <row r="7" spans="2:14" s="208" customFormat="1" ht="14.1" customHeight="1" thickBot="1" x14ac:dyDescent="0.35">
      <c r="B7" s="214"/>
      <c r="C7" s="927" t="s">
        <v>79</v>
      </c>
      <c r="D7" s="928"/>
      <c r="E7" s="928"/>
      <c r="F7" s="928"/>
      <c r="G7" s="929"/>
      <c r="H7" s="218"/>
      <c r="I7" s="209"/>
      <c r="J7" s="209"/>
      <c r="K7" s="209"/>
      <c r="L7" s="217"/>
      <c r="N7" s="209"/>
    </row>
    <row r="8" spans="2:14" s="208" customFormat="1" ht="14.1" customHeight="1" x14ac:dyDescent="0.3">
      <c r="C8" s="209"/>
      <c r="D8" s="209"/>
      <c r="E8" s="209"/>
      <c r="F8" s="210"/>
      <c r="G8" s="210"/>
      <c r="I8" s="209"/>
      <c r="J8" s="209"/>
      <c r="K8" s="209"/>
      <c r="L8" s="209"/>
      <c r="M8" s="209"/>
      <c r="N8" s="209"/>
    </row>
    <row r="9" spans="2:14" s="208" customFormat="1" ht="14.1" customHeight="1" x14ac:dyDescent="0.3">
      <c r="C9" s="209"/>
      <c r="D9" s="209"/>
      <c r="E9" s="209"/>
      <c r="F9" s="210"/>
      <c r="G9" s="210"/>
      <c r="I9" s="209"/>
      <c r="J9" s="209"/>
      <c r="K9" s="209"/>
      <c r="L9" s="209"/>
      <c r="M9" s="209"/>
      <c r="N9" s="209"/>
    </row>
    <row r="10" spans="2:14" s="219" customFormat="1" ht="14.1" customHeight="1" x14ac:dyDescent="0.3">
      <c r="C10" s="220" t="s">
        <v>80</v>
      </c>
      <c r="D10" s="221"/>
      <c r="E10" s="221"/>
      <c r="F10" s="222"/>
      <c r="G10" s="222"/>
      <c r="I10" s="221"/>
      <c r="J10" s="221"/>
      <c r="K10" s="221"/>
      <c r="L10" s="221"/>
      <c r="M10" s="221"/>
      <c r="N10" s="221"/>
    </row>
    <row r="11" spans="2:14" s="219" customFormat="1" ht="14.1" customHeight="1" x14ac:dyDescent="0.3">
      <c r="C11" s="223" t="s">
        <v>81</v>
      </c>
      <c r="D11" s="223" t="s">
        <v>82</v>
      </c>
      <c r="E11" s="961" t="s">
        <v>83</v>
      </c>
      <c r="F11" s="986"/>
      <c r="G11" s="962"/>
      <c r="H11" s="223" t="s">
        <v>84</v>
      </c>
      <c r="I11" s="223" t="s">
        <v>85</v>
      </c>
      <c r="J11" s="221"/>
      <c r="K11" s="221"/>
      <c r="L11" s="221"/>
      <c r="M11" s="221"/>
      <c r="N11" s="221"/>
    </row>
    <row r="12" spans="2:14" s="219" customFormat="1" ht="14.1" customHeight="1" x14ac:dyDescent="0.3">
      <c r="C12" s="223">
        <v>1</v>
      </c>
      <c r="D12" s="223" t="s">
        <v>86</v>
      </c>
      <c r="E12" s="983" t="s">
        <v>87</v>
      </c>
      <c r="F12" s="984"/>
      <c r="G12" s="985"/>
      <c r="H12" s="224">
        <v>90</v>
      </c>
      <c r="I12" s="225" t="s">
        <v>88</v>
      </c>
      <c r="J12" s="221"/>
      <c r="K12" s="221"/>
      <c r="L12" s="221"/>
      <c r="M12" s="221"/>
      <c r="N12" s="221"/>
    </row>
    <row r="13" spans="2:14" s="219" customFormat="1" ht="14.1" customHeight="1" x14ac:dyDescent="0.3">
      <c r="C13" s="223">
        <v>1</v>
      </c>
      <c r="D13" s="223" t="s">
        <v>86</v>
      </c>
      <c r="E13" s="983" t="s">
        <v>89</v>
      </c>
      <c r="F13" s="984"/>
      <c r="G13" s="985"/>
      <c r="H13" s="224">
        <v>120</v>
      </c>
      <c r="I13" s="225" t="s">
        <v>88</v>
      </c>
      <c r="J13" s="221"/>
      <c r="K13" s="221"/>
      <c r="L13" s="221"/>
      <c r="M13" s="221"/>
      <c r="N13" s="221"/>
    </row>
    <row r="14" spans="2:14" s="219" customFormat="1" ht="14.1" customHeight="1" x14ac:dyDescent="0.3">
      <c r="C14" s="223">
        <v>2</v>
      </c>
      <c r="D14" s="223" t="s">
        <v>86</v>
      </c>
      <c r="E14" s="983" t="s">
        <v>90</v>
      </c>
      <c r="F14" s="984"/>
      <c r="G14" s="985"/>
      <c r="H14" s="224">
        <v>120</v>
      </c>
      <c r="I14" s="225" t="s">
        <v>88</v>
      </c>
      <c r="J14" s="221"/>
      <c r="K14" s="221"/>
      <c r="L14" s="221"/>
      <c r="M14" s="221"/>
      <c r="N14" s="221"/>
    </row>
    <row r="15" spans="2:14" s="219" customFormat="1" ht="14.1" customHeight="1" x14ac:dyDescent="0.3">
      <c r="C15" s="223">
        <v>3</v>
      </c>
      <c r="D15" s="223" t="s">
        <v>86</v>
      </c>
      <c r="E15" s="983" t="s">
        <v>91</v>
      </c>
      <c r="F15" s="984"/>
      <c r="G15" s="985"/>
      <c r="H15" s="224">
        <v>60</v>
      </c>
      <c r="I15" s="225" t="s">
        <v>88</v>
      </c>
      <c r="J15" s="221"/>
      <c r="K15" s="221"/>
      <c r="L15" s="221"/>
      <c r="M15" s="221"/>
      <c r="N15" s="221"/>
    </row>
    <row r="16" spans="2:14" s="219" customFormat="1" ht="14.1" customHeight="1" x14ac:dyDescent="0.3">
      <c r="C16" s="223">
        <v>3</v>
      </c>
      <c r="D16" s="223" t="s">
        <v>86</v>
      </c>
      <c r="E16" s="983" t="s">
        <v>92</v>
      </c>
      <c r="F16" s="984"/>
      <c r="G16" s="985"/>
      <c r="H16" s="224">
        <v>15</v>
      </c>
      <c r="I16" s="225" t="s">
        <v>88</v>
      </c>
      <c r="J16" s="221"/>
      <c r="K16" s="221"/>
      <c r="L16" s="221"/>
      <c r="M16" s="221"/>
      <c r="N16" s="221"/>
    </row>
    <row r="17" spans="2:14" s="219" customFormat="1" ht="14.1" customHeight="1" x14ac:dyDescent="0.3">
      <c r="C17" s="939" t="s">
        <v>93</v>
      </c>
      <c r="D17" s="939"/>
      <c r="E17" s="939"/>
      <c r="F17" s="939"/>
      <c r="G17" s="940"/>
      <c r="H17" s="226">
        <f>SUM(H12:H16)</f>
        <v>405</v>
      </c>
      <c r="I17" s="225" t="s">
        <v>88</v>
      </c>
      <c r="J17" s="221"/>
      <c r="K17" s="221"/>
      <c r="L17" s="221"/>
      <c r="M17" s="221"/>
      <c r="N17" s="221"/>
    </row>
    <row r="18" spans="2:14" s="208" customFormat="1" ht="14.1" customHeight="1" thickBot="1" x14ac:dyDescent="0.35">
      <c r="C18" s="209"/>
      <c r="D18" s="209"/>
      <c r="E18" s="209"/>
      <c r="F18" s="210"/>
      <c r="G18" s="210"/>
      <c r="I18" s="209"/>
      <c r="J18" s="209"/>
      <c r="K18" s="209"/>
      <c r="L18" s="209"/>
      <c r="M18" s="209"/>
      <c r="N18" s="209"/>
    </row>
    <row r="19" spans="2:14" s="208" customFormat="1" ht="14.1" customHeight="1" thickTop="1" thickBot="1" x14ac:dyDescent="0.35">
      <c r="C19" s="936" t="s">
        <v>76</v>
      </c>
      <c r="D19" s="937"/>
      <c r="E19" s="937"/>
      <c r="F19" s="937"/>
      <c r="G19" s="938"/>
      <c r="H19" s="212"/>
      <c r="I19" s="209"/>
      <c r="J19" s="209"/>
      <c r="K19" s="213">
        <f>SUM(H20:H22)-H19</f>
        <v>0</v>
      </c>
      <c r="L19" s="209"/>
      <c r="M19" s="209"/>
      <c r="N19" s="209"/>
    </row>
    <row r="20" spans="2:14" s="208" customFormat="1" ht="14.1" customHeight="1" thickBot="1" x14ac:dyDescent="0.35">
      <c r="B20" s="214"/>
      <c r="C20" s="921"/>
      <c r="D20" s="922"/>
      <c r="E20" s="922"/>
      <c r="F20" s="922"/>
      <c r="G20" s="923"/>
      <c r="H20" s="215"/>
      <c r="I20" s="209"/>
      <c r="J20" s="209"/>
      <c r="K20" s="209"/>
      <c r="L20" s="209"/>
      <c r="M20" s="209"/>
      <c r="N20" s="209"/>
    </row>
    <row r="21" spans="2:14" s="208" customFormat="1" ht="14.1" customHeight="1" thickBot="1" x14ac:dyDescent="0.35">
      <c r="B21" s="214"/>
      <c r="C21" s="924"/>
      <c r="D21" s="925"/>
      <c r="E21" s="925"/>
      <c r="F21" s="925"/>
      <c r="G21" s="926"/>
      <c r="H21" s="216"/>
      <c r="I21" s="209"/>
      <c r="J21" s="209"/>
      <c r="K21" s="209"/>
      <c r="L21" s="217"/>
      <c r="M21" s="209"/>
      <c r="N21" s="209"/>
    </row>
    <row r="22" spans="2:14" s="208" customFormat="1" ht="14.1" customHeight="1" thickBot="1" x14ac:dyDescent="0.35">
      <c r="B22" s="214"/>
      <c r="C22" s="927"/>
      <c r="D22" s="928"/>
      <c r="E22" s="928"/>
      <c r="F22" s="928"/>
      <c r="G22" s="929"/>
      <c r="H22" s="218"/>
      <c r="I22" s="209"/>
      <c r="J22" s="209"/>
      <c r="K22" s="209"/>
      <c r="L22" s="217"/>
      <c r="N22" s="209"/>
    </row>
    <row r="23" spans="2:14" s="208" customFormat="1" ht="14.1" customHeight="1" x14ac:dyDescent="0.3">
      <c r="C23" s="209"/>
      <c r="D23" s="209"/>
      <c r="E23" s="209"/>
      <c r="F23" s="210"/>
      <c r="G23" s="210"/>
      <c r="H23" s="208" t="e">
        <f>H29H29H12</f>
        <v>#NAME?</v>
      </c>
      <c r="I23" s="209"/>
      <c r="J23" s="209"/>
      <c r="K23" s="209"/>
      <c r="L23" s="209"/>
      <c r="M23" s="209"/>
      <c r="N23" s="209"/>
    </row>
    <row r="24" spans="2:14" s="208" customFormat="1" ht="14.1" customHeight="1" x14ac:dyDescent="0.3">
      <c r="C24" s="211" t="s">
        <v>94</v>
      </c>
      <c r="D24" s="209"/>
      <c r="E24" s="209"/>
      <c r="F24" s="210"/>
      <c r="G24" s="210"/>
      <c r="I24" s="209"/>
      <c r="J24" s="209"/>
      <c r="K24" s="209"/>
      <c r="L24" s="209"/>
      <c r="M24" s="209"/>
      <c r="N24" s="209"/>
    </row>
    <row r="25" spans="2:14" s="208" customFormat="1" ht="14.1" customHeight="1" x14ac:dyDescent="0.3">
      <c r="C25" s="227" t="s">
        <v>81</v>
      </c>
      <c r="D25" s="227" t="s">
        <v>82</v>
      </c>
      <c r="E25" s="228" t="s">
        <v>95</v>
      </c>
      <c r="F25" s="979" t="s">
        <v>83</v>
      </c>
      <c r="G25" s="980"/>
      <c r="H25" s="227" t="s">
        <v>84</v>
      </c>
      <c r="I25" s="227" t="s">
        <v>85</v>
      </c>
      <c r="J25" s="209"/>
      <c r="K25" s="209"/>
      <c r="L25" s="209"/>
      <c r="M25" s="209"/>
      <c r="N25" s="209"/>
    </row>
    <row r="26" spans="2:14" s="208" customFormat="1" ht="14.1" customHeight="1" x14ac:dyDescent="0.3">
      <c r="C26" s="229">
        <v>1</v>
      </c>
      <c r="D26" s="229" t="s">
        <v>96</v>
      </c>
      <c r="E26" s="230">
        <v>26.01</v>
      </c>
      <c r="F26" s="977" t="s">
        <v>97</v>
      </c>
      <c r="G26" s="978"/>
      <c r="H26" s="231">
        <v>1</v>
      </c>
      <c r="I26" s="232" t="s">
        <v>98</v>
      </c>
      <c r="J26" s="209"/>
      <c r="K26" s="209"/>
      <c r="L26" s="209"/>
      <c r="M26" s="209"/>
      <c r="N26" s="209"/>
    </row>
    <row r="27" spans="2:14" s="208" customFormat="1" ht="14.1" customHeight="1" x14ac:dyDescent="0.3">
      <c r="C27" s="981" t="s">
        <v>93</v>
      </c>
      <c r="D27" s="981"/>
      <c r="E27" s="981"/>
      <c r="F27" s="981"/>
      <c r="G27" s="982"/>
      <c r="H27" s="233">
        <f>SUM(H26:H26)</f>
        <v>1</v>
      </c>
      <c r="I27" s="232" t="s">
        <v>98</v>
      </c>
      <c r="J27" s="209"/>
      <c r="K27" s="209"/>
      <c r="L27" s="209"/>
      <c r="M27" s="209"/>
      <c r="N27" s="209"/>
    </row>
    <row r="28" spans="2:14" s="208" customFormat="1" ht="14.1" customHeight="1" thickBot="1" x14ac:dyDescent="0.35">
      <c r="C28" s="209"/>
      <c r="D28" s="209"/>
      <c r="E28" s="209"/>
      <c r="F28" s="210"/>
      <c r="G28" s="210"/>
      <c r="I28" s="209"/>
      <c r="J28" s="209"/>
      <c r="K28" s="209"/>
      <c r="L28" s="209"/>
      <c r="M28" s="209"/>
      <c r="N28" s="209"/>
    </row>
    <row r="29" spans="2:14" s="208" customFormat="1" ht="14.1" customHeight="1" thickTop="1" thickBot="1" x14ac:dyDescent="0.35">
      <c r="C29" s="936" t="s">
        <v>76</v>
      </c>
      <c r="D29" s="937"/>
      <c r="E29" s="937"/>
      <c r="F29" s="937"/>
      <c r="G29" s="938"/>
      <c r="H29" s="212">
        <f>H27</f>
        <v>1</v>
      </c>
      <c r="I29" s="209"/>
      <c r="J29" s="209"/>
      <c r="K29" s="213">
        <f>SUM(H30:H32)-H29</f>
        <v>0</v>
      </c>
      <c r="L29" s="209"/>
      <c r="M29" s="209"/>
      <c r="N29" s="209"/>
    </row>
    <row r="30" spans="2:14" s="208" customFormat="1" ht="14.1" customHeight="1" thickBot="1" x14ac:dyDescent="0.35">
      <c r="B30" s="214"/>
      <c r="C30" s="921" t="s">
        <v>77</v>
      </c>
      <c r="D30" s="922"/>
      <c r="E30" s="922"/>
      <c r="F30" s="922"/>
      <c r="G30" s="923"/>
      <c r="H30" s="215"/>
      <c r="I30" s="209"/>
      <c r="J30" s="209"/>
      <c r="K30" s="209"/>
      <c r="L30" s="209"/>
      <c r="M30" s="209"/>
      <c r="N30" s="209"/>
    </row>
    <row r="31" spans="2:14" s="208" customFormat="1" ht="14.1" customHeight="1" thickBot="1" x14ac:dyDescent="0.35">
      <c r="B31" s="214"/>
      <c r="C31" s="924" t="s">
        <v>78</v>
      </c>
      <c r="D31" s="925"/>
      <c r="E31" s="925"/>
      <c r="F31" s="925"/>
      <c r="G31" s="926"/>
      <c r="H31" s="216"/>
      <c r="I31" s="209"/>
      <c r="J31" s="209"/>
      <c r="K31" s="209"/>
      <c r="L31" s="217"/>
      <c r="M31" s="209"/>
      <c r="N31" s="209"/>
    </row>
    <row r="32" spans="2:14" s="208" customFormat="1" ht="14.1" customHeight="1" thickBot="1" x14ac:dyDescent="0.35">
      <c r="B32" s="214"/>
      <c r="C32" s="927" t="s">
        <v>79</v>
      </c>
      <c r="D32" s="928"/>
      <c r="E32" s="928"/>
      <c r="F32" s="928"/>
      <c r="G32" s="929"/>
      <c r="H32" s="218">
        <f>H29</f>
        <v>1</v>
      </c>
      <c r="I32" s="209"/>
      <c r="J32" s="209"/>
      <c r="K32" s="209"/>
      <c r="L32" s="217"/>
      <c r="N32" s="209"/>
    </row>
    <row r="33" spans="2:14" s="208" customFormat="1" ht="14.1" customHeight="1" x14ac:dyDescent="0.3">
      <c r="C33" s="209"/>
      <c r="D33" s="209"/>
      <c r="E33" s="209"/>
      <c r="F33" s="210"/>
      <c r="G33" s="210"/>
      <c r="I33" s="209"/>
      <c r="J33" s="209"/>
      <c r="K33" s="209"/>
      <c r="L33" s="209"/>
      <c r="M33" s="209"/>
      <c r="N33" s="209"/>
    </row>
    <row r="34" spans="2:14" s="208" customFormat="1" ht="14.1" customHeight="1" x14ac:dyDescent="0.3">
      <c r="C34" s="209"/>
      <c r="D34" s="209"/>
      <c r="E34" s="209"/>
      <c r="F34" s="210"/>
      <c r="G34" s="210"/>
      <c r="I34" s="209"/>
      <c r="J34" s="209"/>
      <c r="K34" s="209"/>
      <c r="L34" s="209"/>
      <c r="M34" s="209"/>
      <c r="N34" s="209"/>
    </row>
    <row r="35" spans="2:14" s="208" customFormat="1" ht="14.1" customHeight="1" thickBot="1" x14ac:dyDescent="0.35">
      <c r="C35" s="211" t="s">
        <v>99</v>
      </c>
      <c r="D35" s="209"/>
      <c r="E35" s="209"/>
      <c r="F35" s="210"/>
      <c r="G35" s="210"/>
      <c r="I35" s="209"/>
      <c r="J35" s="209"/>
      <c r="K35" s="209"/>
      <c r="L35" s="209"/>
      <c r="M35" s="209"/>
      <c r="N35" s="209"/>
    </row>
    <row r="36" spans="2:14" s="208" customFormat="1" ht="14.1" customHeight="1" thickTop="1" thickBot="1" x14ac:dyDescent="0.35">
      <c r="C36" s="936" t="s">
        <v>76</v>
      </c>
      <c r="D36" s="937"/>
      <c r="E36" s="937"/>
      <c r="F36" s="937"/>
      <c r="G36" s="938"/>
      <c r="H36" s="212">
        <v>4</v>
      </c>
      <c r="I36" s="209"/>
      <c r="J36" s="209"/>
      <c r="K36" s="213">
        <f>SUM(H37:H39)-H36</f>
        <v>0</v>
      </c>
      <c r="L36" s="209"/>
      <c r="M36" s="209"/>
      <c r="N36" s="209"/>
    </row>
    <row r="37" spans="2:14" s="208" customFormat="1" ht="14.1" customHeight="1" thickBot="1" x14ac:dyDescent="0.35">
      <c r="B37" s="214"/>
      <c r="C37" s="921" t="s">
        <v>77</v>
      </c>
      <c r="D37" s="922"/>
      <c r="E37" s="922"/>
      <c r="F37" s="922"/>
      <c r="G37" s="923"/>
      <c r="H37" s="215"/>
      <c r="I37" s="209"/>
      <c r="J37" s="209"/>
      <c r="K37" s="209"/>
      <c r="L37" s="209"/>
      <c r="M37" s="209"/>
      <c r="N37" s="209"/>
    </row>
    <row r="38" spans="2:14" s="208" customFormat="1" ht="14.1" customHeight="1" thickBot="1" x14ac:dyDescent="0.35">
      <c r="B38" s="214"/>
      <c r="C38" s="924" t="s">
        <v>78</v>
      </c>
      <c r="D38" s="925"/>
      <c r="E38" s="925"/>
      <c r="F38" s="925"/>
      <c r="G38" s="926"/>
      <c r="H38" s="216">
        <f>H36</f>
        <v>4</v>
      </c>
      <c r="I38" s="209"/>
      <c r="J38" s="209"/>
      <c r="K38" s="209"/>
      <c r="L38" s="217"/>
      <c r="M38" s="209"/>
      <c r="N38" s="209"/>
    </row>
    <row r="39" spans="2:14" s="208" customFormat="1" ht="14.1" customHeight="1" thickBot="1" x14ac:dyDescent="0.35">
      <c r="B39" s="214"/>
      <c r="C39" s="927" t="s">
        <v>79</v>
      </c>
      <c r="D39" s="928"/>
      <c r="E39" s="928"/>
      <c r="F39" s="928"/>
      <c r="G39" s="929"/>
      <c r="H39" s="218"/>
      <c r="I39" s="209"/>
      <c r="J39" s="209"/>
      <c r="K39" s="209"/>
      <c r="L39" s="217"/>
      <c r="N39" s="209"/>
    </row>
    <row r="40" spans="2:14" s="208" customFormat="1" ht="14.1" customHeight="1" x14ac:dyDescent="0.3">
      <c r="C40" s="209"/>
      <c r="D40" s="209"/>
      <c r="E40" s="209"/>
      <c r="F40" s="210"/>
      <c r="G40" s="210"/>
      <c r="I40" s="209"/>
      <c r="J40" s="209"/>
      <c r="K40" s="209"/>
      <c r="L40" s="209"/>
      <c r="M40" s="209"/>
      <c r="N40" s="209"/>
    </row>
    <row r="41" spans="2:14" s="208" customFormat="1" ht="14.1" customHeight="1" thickBot="1" x14ac:dyDescent="0.35">
      <c r="C41" s="211" t="s">
        <v>100</v>
      </c>
      <c r="D41" s="209"/>
      <c r="E41" s="209"/>
      <c r="F41" s="210"/>
      <c r="G41" s="210"/>
      <c r="I41" s="209"/>
      <c r="J41" s="209"/>
      <c r="K41" s="209"/>
      <c r="L41" s="209"/>
      <c r="M41" s="209"/>
      <c r="N41" s="209"/>
    </row>
    <row r="42" spans="2:14" s="208" customFormat="1" ht="14.1" customHeight="1" thickTop="1" thickBot="1" x14ac:dyDescent="0.35">
      <c r="C42" s="936" t="s">
        <v>76</v>
      </c>
      <c r="D42" s="937"/>
      <c r="E42" s="937"/>
      <c r="F42" s="937"/>
      <c r="G42" s="938"/>
      <c r="H42" s="212">
        <v>4</v>
      </c>
      <c r="I42" s="209"/>
      <c r="J42" s="209"/>
      <c r="K42" s="213">
        <f>SUM(H43:H45)-H42</f>
        <v>0</v>
      </c>
      <c r="L42" s="209"/>
      <c r="M42" s="209"/>
      <c r="N42" s="209"/>
    </row>
    <row r="43" spans="2:14" s="208" customFormat="1" ht="14.1" customHeight="1" thickBot="1" x14ac:dyDescent="0.35">
      <c r="B43" s="214"/>
      <c r="C43" s="921" t="s">
        <v>77</v>
      </c>
      <c r="D43" s="922"/>
      <c r="E43" s="922"/>
      <c r="F43" s="922"/>
      <c r="G43" s="923"/>
      <c r="H43" s="215"/>
      <c r="I43" s="209"/>
      <c r="J43" s="209"/>
      <c r="K43" s="209"/>
      <c r="L43" s="209"/>
      <c r="M43" s="209"/>
      <c r="N43" s="209"/>
    </row>
    <row r="44" spans="2:14" s="208" customFormat="1" ht="14.1" customHeight="1" thickBot="1" x14ac:dyDescent="0.35">
      <c r="B44" s="214"/>
      <c r="C44" s="924" t="s">
        <v>78</v>
      </c>
      <c r="D44" s="925"/>
      <c r="E44" s="925"/>
      <c r="F44" s="925"/>
      <c r="G44" s="926"/>
      <c r="H44" s="216">
        <f>H42</f>
        <v>4</v>
      </c>
      <c r="I44" s="209"/>
      <c r="J44" s="209"/>
      <c r="K44" s="209"/>
      <c r="L44" s="217"/>
      <c r="M44" s="209"/>
      <c r="N44" s="209"/>
    </row>
    <row r="45" spans="2:14" s="208" customFormat="1" ht="14.1" customHeight="1" thickBot="1" x14ac:dyDescent="0.35">
      <c r="B45" s="214"/>
      <c r="C45" s="927" t="s">
        <v>79</v>
      </c>
      <c r="D45" s="928"/>
      <c r="E45" s="928"/>
      <c r="F45" s="928"/>
      <c r="G45" s="929"/>
      <c r="H45" s="218"/>
      <c r="I45" s="209"/>
      <c r="J45" s="209"/>
      <c r="K45" s="209"/>
      <c r="L45" s="217"/>
      <c r="N45" s="209"/>
    </row>
    <row r="46" spans="2:14" s="208" customFormat="1" ht="14.1" customHeight="1" x14ac:dyDescent="0.3">
      <c r="C46" s="209"/>
      <c r="D46" s="209"/>
      <c r="E46" s="209"/>
      <c r="F46" s="210"/>
      <c r="G46" s="210"/>
      <c r="I46" s="209"/>
      <c r="J46" s="209"/>
      <c r="K46" s="209"/>
      <c r="L46" s="209"/>
      <c r="M46" s="209"/>
      <c r="N46" s="209"/>
    </row>
    <row r="47" spans="2:14" s="208" customFormat="1" ht="14.1" customHeight="1" thickBot="1" x14ac:dyDescent="0.35">
      <c r="C47" s="211" t="s">
        <v>101</v>
      </c>
      <c r="D47" s="209"/>
      <c r="E47" s="209"/>
      <c r="F47" s="210"/>
      <c r="G47" s="210"/>
      <c r="I47" s="209"/>
      <c r="J47" s="209"/>
      <c r="K47" s="209"/>
      <c r="L47" s="209"/>
      <c r="M47" s="209"/>
      <c r="N47" s="209"/>
    </row>
    <row r="48" spans="2:14" s="208" customFormat="1" ht="14.1" customHeight="1" thickTop="1" thickBot="1" x14ac:dyDescent="0.35">
      <c r="C48" s="936" t="s">
        <v>76</v>
      </c>
      <c r="D48" s="937"/>
      <c r="E48" s="937"/>
      <c r="F48" s="937"/>
      <c r="G48" s="938"/>
      <c r="H48" s="212">
        <v>4</v>
      </c>
      <c r="I48" s="209"/>
      <c r="J48" s="209"/>
      <c r="K48" s="213">
        <f>SUM(H49:H51)-H48</f>
        <v>0</v>
      </c>
      <c r="L48" s="209"/>
      <c r="M48" s="209"/>
      <c r="N48" s="209"/>
    </row>
    <row r="49" spans="2:15" s="208" customFormat="1" ht="14.1" customHeight="1" thickBot="1" x14ac:dyDescent="0.35">
      <c r="B49" s="214"/>
      <c r="C49" s="921" t="s">
        <v>77</v>
      </c>
      <c r="D49" s="922"/>
      <c r="E49" s="922"/>
      <c r="F49" s="922"/>
      <c r="G49" s="923"/>
      <c r="H49" s="215"/>
      <c r="I49" s="209"/>
      <c r="J49" s="209"/>
      <c r="K49" s="209"/>
      <c r="L49" s="209"/>
      <c r="M49" s="209"/>
      <c r="N49" s="209"/>
    </row>
    <row r="50" spans="2:15" s="208" customFormat="1" ht="14.1" customHeight="1" thickBot="1" x14ac:dyDescent="0.35">
      <c r="B50" s="214"/>
      <c r="C50" s="924" t="s">
        <v>78</v>
      </c>
      <c r="D50" s="925"/>
      <c r="E50" s="925"/>
      <c r="F50" s="925"/>
      <c r="G50" s="926"/>
      <c r="H50" s="216">
        <f>H48</f>
        <v>4</v>
      </c>
      <c r="I50" s="209"/>
      <c r="J50" s="209"/>
      <c r="K50" s="209"/>
      <c r="L50" s="217"/>
      <c r="M50" s="209"/>
      <c r="N50" s="209"/>
    </row>
    <row r="51" spans="2:15" s="208" customFormat="1" ht="14.1" customHeight="1" thickBot="1" x14ac:dyDescent="0.35">
      <c r="B51" s="214"/>
      <c r="C51" s="927" t="s">
        <v>79</v>
      </c>
      <c r="D51" s="928"/>
      <c r="E51" s="928"/>
      <c r="F51" s="928"/>
      <c r="G51" s="929"/>
      <c r="H51" s="218"/>
      <c r="I51" s="209"/>
      <c r="J51" s="209"/>
      <c r="K51" s="209"/>
      <c r="L51" s="217"/>
      <c r="N51" s="209"/>
    </row>
    <row r="52" spans="2:15" s="208" customFormat="1" ht="14.1" customHeight="1" x14ac:dyDescent="0.3">
      <c r="C52" s="209"/>
      <c r="D52" s="209"/>
      <c r="E52" s="209"/>
      <c r="F52" s="210"/>
      <c r="G52" s="210"/>
      <c r="I52" s="209"/>
      <c r="J52" s="209"/>
      <c r="K52" s="209"/>
      <c r="L52" s="209"/>
      <c r="M52" s="209"/>
      <c r="N52" s="209"/>
    </row>
    <row r="53" spans="2:15" s="208" customFormat="1" ht="14.1" customHeight="1" x14ac:dyDescent="0.3">
      <c r="C53" s="209"/>
      <c r="D53" s="209"/>
      <c r="E53" s="209"/>
      <c r="F53" s="210"/>
      <c r="G53" s="210"/>
      <c r="I53" s="209"/>
      <c r="J53" s="209"/>
      <c r="K53" s="209"/>
      <c r="L53" s="209"/>
      <c r="M53" s="209"/>
      <c r="N53" s="209"/>
    </row>
    <row r="54" spans="2:15" s="208" customFormat="1" ht="14.1" customHeight="1" x14ac:dyDescent="0.3">
      <c r="C54" s="209"/>
      <c r="D54" s="209"/>
      <c r="E54" s="209"/>
      <c r="F54" s="210"/>
      <c r="G54" s="210"/>
      <c r="I54" s="209"/>
      <c r="J54" s="209"/>
      <c r="K54" s="209"/>
      <c r="L54" s="209"/>
      <c r="M54" s="209"/>
      <c r="N54" s="209"/>
    </row>
    <row r="55" spans="2:15" s="219" customFormat="1" ht="14.1" customHeight="1" x14ac:dyDescent="0.3">
      <c r="C55" s="220" t="s">
        <v>102</v>
      </c>
      <c r="D55" s="221"/>
      <c r="E55" s="221"/>
      <c r="F55" s="222"/>
      <c r="G55" s="222"/>
      <c r="I55" s="221"/>
      <c r="J55" s="221"/>
      <c r="K55" s="221"/>
      <c r="L55" s="221"/>
      <c r="M55" s="221"/>
      <c r="N55" s="221"/>
    </row>
    <row r="56" spans="2:15" s="219" customFormat="1" ht="14.1" customHeight="1" x14ac:dyDescent="0.3">
      <c r="C56" s="223" t="s">
        <v>81</v>
      </c>
      <c r="D56" s="223" t="s">
        <v>103</v>
      </c>
      <c r="E56" s="223" t="s">
        <v>82</v>
      </c>
      <c r="F56" s="223" t="s">
        <v>104</v>
      </c>
      <c r="G56" s="223" t="s">
        <v>105</v>
      </c>
      <c r="H56" s="223" t="s">
        <v>84</v>
      </c>
      <c r="I56" s="223" t="s">
        <v>85</v>
      </c>
      <c r="J56" s="221"/>
      <c r="K56" s="221"/>
      <c r="L56" s="221"/>
      <c r="M56" s="221"/>
      <c r="N56" s="221"/>
    </row>
    <row r="57" spans="2:15" s="219" customFormat="1" ht="14.1" customHeight="1" x14ac:dyDescent="0.3">
      <c r="C57" s="223">
        <v>3</v>
      </c>
      <c r="D57" s="223" t="s">
        <v>106</v>
      </c>
      <c r="E57" s="223">
        <v>314</v>
      </c>
      <c r="F57" s="225">
        <v>4.0199999999999996</v>
      </c>
      <c r="G57" s="225">
        <v>9.73</v>
      </c>
      <c r="H57" s="224">
        <v>400</v>
      </c>
      <c r="I57" s="225" t="s">
        <v>44</v>
      </c>
      <c r="J57" s="221"/>
      <c r="K57" s="221"/>
      <c r="L57" s="221"/>
      <c r="M57" s="221"/>
      <c r="N57" s="221"/>
    </row>
    <row r="58" spans="2:15" s="219" customFormat="1" ht="14.1" customHeight="1" x14ac:dyDescent="0.3">
      <c r="C58" s="223">
        <v>3</v>
      </c>
      <c r="D58" s="223" t="s">
        <v>106</v>
      </c>
      <c r="E58" s="223">
        <v>314</v>
      </c>
      <c r="F58" s="225">
        <v>19.86</v>
      </c>
      <c r="G58" s="225">
        <v>26.02</v>
      </c>
      <c r="H58" s="224">
        <v>420</v>
      </c>
      <c r="I58" s="225" t="s">
        <v>44</v>
      </c>
      <c r="J58" s="221"/>
      <c r="K58" s="221"/>
      <c r="L58" s="221"/>
      <c r="M58" s="221"/>
      <c r="N58" s="221"/>
    </row>
    <row r="59" spans="2:15" s="219" customFormat="1" ht="14.1" customHeight="1" x14ac:dyDescent="0.3">
      <c r="C59" s="221"/>
      <c r="D59" s="221"/>
      <c r="E59" s="221"/>
      <c r="F59" s="222"/>
      <c r="G59" s="221" t="s">
        <v>93</v>
      </c>
      <c r="H59" s="226">
        <f>SUM(H57:H58)</f>
        <v>820</v>
      </c>
      <c r="I59" s="234" t="s">
        <v>44</v>
      </c>
      <c r="J59" s="235"/>
      <c r="K59" s="221"/>
      <c r="L59" s="221"/>
      <c r="M59" s="221"/>
      <c r="N59" s="221"/>
    </row>
    <row r="60" spans="2:15" s="208" customFormat="1" ht="14.1" customHeight="1" thickBot="1" x14ac:dyDescent="0.35">
      <c r="C60" s="209"/>
      <c r="D60" s="209"/>
      <c r="E60" s="209"/>
      <c r="F60" s="210"/>
      <c r="G60" s="210"/>
      <c r="I60" s="209"/>
      <c r="J60" s="209"/>
      <c r="K60" s="209"/>
      <c r="L60" s="209"/>
      <c r="M60" s="209"/>
      <c r="N60" s="209"/>
    </row>
    <row r="61" spans="2:15" s="208" customFormat="1" ht="14.1" customHeight="1" thickTop="1" thickBot="1" x14ac:dyDescent="0.35">
      <c r="C61" s="936" t="s">
        <v>76</v>
      </c>
      <c r="D61" s="937"/>
      <c r="E61" s="937"/>
      <c r="F61" s="937"/>
      <c r="G61" s="938"/>
      <c r="H61" s="212">
        <f>H59</f>
        <v>820</v>
      </c>
      <c r="I61" s="209"/>
      <c r="J61" s="209"/>
      <c r="K61" s="213">
        <f>SUM(H62:H64)-H61</f>
        <v>0</v>
      </c>
      <c r="L61" s="209"/>
      <c r="M61" s="209"/>
      <c r="N61" s="209"/>
    </row>
    <row r="62" spans="2:15" s="208" customFormat="1" ht="14.1" customHeight="1" thickBot="1" x14ac:dyDescent="0.35">
      <c r="B62" s="214"/>
      <c r="C62" s="921"/>
      <c r="D62" s="922"/>
      <c r="E62" s="922"/>
      <c r="F62" s="922"/>
      <c r="G62" s="923"/>
      <c r="H62" s="215">
        <f>H61</f>
        <v>820</v>
      </c>
      <c r="I62" s="209"/>
      <c r="J62" s="209"/>
      <c r="K62" s="209"/>
      <c r="L62" s="209"/>
      <c r="M62" s="209"/>
      <c r="N62" s="209"/>
    </row>
    <row r="63" spans="2:15" s="208" customFormat="1" ht="14.1" customHeight="1" thickBot="1" x14ac:dyDescent="0.35">
      <c r="B63" s="214"/>
      <c r="C63" s="924"/>
      <c r="D63" s="925"/>
      <c r="E63" s="925"/>
      <c r="F63" s="925"/>
      <c r="G63" s="926"/>
      <c r="H63" s="216"/>
      <c r="I63" s="209"/>
      <c r="J63" s="209"/>
      <c r="K63" s="209"/>
      <c r="L63" s="217"/>
      <c r="M63" s="209"/>
      <c r="N63" s="209"/>
      <c r="O63" s="236"/>
    </row>
    <row r="64" spans="2:15" s="208" customFormat="1" ht="14.1" customHeight="1" thickBot="1" x14ac:dyDescent="0.35">
      <c r="B64" s="214"/>
      <c r="C64" s="927"/>
      <c r="D64" s="928"/>
      <c r="E64" s="928"/>
      <c r="F64" s="928"/>
      <c r="G64" s="929"/>
      <c r="H64" s="218"/>
      <c r="I64" s="209"/>
      <c r="J64" s="209"/>
      <c r="K64" s="209"/>
      <c r="L64" s="217"/>
      <c r="N64" s="209"/>
    </row>
    <row r="65" spans="2:18" s="208" customFormat="1" ht="14.1" customHeight="1" x14ac:dyDescent="0.3">
      <c r="C65" s="209"/>
      <c r="D65" s="209"/>
      <c r="E65" s="209"/>
      <c r="F65" s="210"/>
      <c r="G65" s="210"/>
      <c r="I65" s="209"/>
      <c r="J65" s="209"/>
      <c r="K65" s="209"/>
      <c r="L65" s="209"/>
      <c r="M65" s="209"/>
      <c r="N65" s="209"/>
    </row>
    <row r="66" spans="2:18" s="208" customFormat="1" ht="14.1" customHeight="1" x14ac:dyDescent="0.3">
      <c r="C66" s="209"/>
      <c r="D66" s="209"/>
      <c r="E66" s="209"/>
      <c r="F66" s="210"/>
      <c r="G66" s="210"/>
      <c r="I66" s="209"/>
      <c r="J66" s="209"/>
      <c r="K66" s="209"/>
      <c r="L66" s="209"/>
      <c r="M66" s="209"/>
      <c r="N66" s="209"/>
    </row>
    <row r="67" spans="2:18" s="208" customFormat="1" ht="14.1" customHeight="1" x14ac:dyDescent="0.3">
      <c r="C67" s="209"/>
      <c r="D67" s="209"/>
      <c r="E67" s="209"/>
      <c r="F67" s="210"/>
      <c r="G67" s="210"/>
      <c r="I67" s="209"/>
      <c r="J67" s="209"/>
      <c r="K67" s="209"/>
      <c r="L67" s="209"/>
      <c r="M67" s="209"/>
      <c r="N67" s="209"/>
    </row>
    <row r="68" spans="2:18" s="208" customFormat="1" ht="14.1" customHeight="1" thickBot="1" x14ac:dyDescent="0.35">
      <c r="C68" s="237" t="s">
        <v>107</v>
      </c>
      <c r="D68" s="209"/>
      <c r="E68" s="209"/>
      <c r="F68" s="210"/>
      <c r="G68" s="210"/>
      <c r="H68" s="209"/>
      <c r="I68" s="209"/>
      <c r="J68" s="209"/>
      <c r="K68" s="209"/>
      <c r="L68" s="209"/>
      <c r="M68" s="209"/>
      <c r="N68" s="209"/>
      <c r="O68" s="229" t="s">
        <v>108</v>
      </c>
      <c r="P68" s="229" t="s">
        <v>84</v>
      </c>
      <c r="Q68" s="229" t="s">
        <v>85</v>
      </c>
      <c r="R68" s="229" t="s">
        <v>109</v>
      </c>
    </row>
    <row r="69" spans="2:18" s="208" customFormat="1" ht="14.1" customHeight="1" thickTop="1" thickBot="1" x14ac:dyDescent="0.35">
      <c r="C69" s="936" t="s">
        <v>76</v>
      </c>
      <c r="D69" s="937"/>
      <c r="E69" s="937"/>
      <c r="F69" s="937"/>
      <c r="G69" s="938"/>
      <c r="H69" s="212">
        <v>213</v>
      </c>
      <c r="I69" s="209"/>
      <c r="J69" s="209"/>
      <c r="K69" s="213">
        <f>SUM(H70:H72)-H69</f>
        <v>0</v>
      </c>
      <c r="L69" s="209"/>
      <c r="M69" s="209"/>
      <c r="N69" s="209"/>
      <c r="O69" s="229">
        <v>659</v>
      </c>
      <c r="P69" s="231">
        <f>H69</f>
        <v>213</v>
      </c>
      <c r="Q69" s="229" t="s">
        <v>110</v>
      </c>
      <c r="R69" s="238" t="s">
        <v>111</v>
      </c>
    </row>
    <row r="70" spans="2:18" s="208" customFormat="1" ht="14.1" customHeight="1" thickBot="1" x14ac:dyDescent="0.35">
      <c r="B70" s="214"/>
      <c r="C70" s="921" t="s">
        <v>77</v>
      </c>
      <c r="D70" s="922"/>
      <c r="E70" s="922"/>
      <c r="F70" s="922"/>
      <c r="G70" s="923"/>
      <c r="H70" s="215">
        <f>ROUND(H69*I70,0)</f>
        <v>11</v>
      </c>
      <c r="I70" s="209">
        <v>0.05</v>
      </c>
      <c r="J70" s="209"/>
      <c r="K70" s="209"/>
      <c r="L70" s="209"/>
      <c r="M70" s="209"/>
      <c r="N70" s="209"/>
      <c r="O70" s="229">
        <v>659</v>
      </c>
      <c r="P70" s="231">
        <f>H75</f>
        <v>1278</v>
      </c>
      <c r="Q70" s="229" t="s">
        <v>112</v>
      </c>
      <c r="R70" s="238" t="s">
        <v>113</v>
      </c>
    </row>
    <row r="71" spans="2:18" s="208" customFormat="1" ht="14.1" customHeight="1" thickBot="1" x14ac:dyDescent="0.35">
      <c r="B71" s="214"/>
      <c r="C71" s="924" t="s">
        <v>78</v>
      </c>
      <c r="D71" s="925"/>
      <c r="E71" s="925"/>
      <c r="F71" s="925"/>
      <c r="G71" s="926"/>
      <c r="H71" s="216">
        <f>ROUND(H69*I71,0)</f>
        <v>202</v>
      </c>
      <c r="I71" s="209">
        <v>0.95</v>
      </c>
      <c r="J71" s="209"/>
      <c r="K71" s="209"/>
      <c r="L71" s="217"/>
      <c r="M71" s="209"/>
      <c r="N71" s="209"/>
      <c r="O71" s="229">
        <v>659</v>
      </c>
      <c r="P71" s="232">
        <f>H81</f>
        <v>0.17</v>
      </c>
      <c r="Q71" s="229" t="s">
        <v>114</v>
      </c>
      <c r="R71" s="238" t="s">
        <v>115</v>
      </c>
    </row>
    <row r="72" spans="2:18" s="208" customFormat="1" ht="14.1" customHeight="1" thickBot="1" x14ac:dyDescent="0.35">
      <c r="B72" s="214"/>
      <c r="C72" s="927" t="s">
        <v>79</v>
      </c>
      <c r="D72" s="928"/>
      <c r="E72" s="928"/>
      <c r="F72" s="928"/>
      <c r="G72" s="929"/>
      <c r="H72" s="218"/>
      <c r="I72" s="209"/>
      <c r="J72" s="209"/>
      <c r="K72" s="209"/>
      <c r="L72" s="217"/>
      <c r="N72" s="209"/>
      <c r="O72" s="229">
        <v>659</v>
      </c>
      <c r="P72" s="232">
        <f>H87</f>
        <v>0.26</v>
      </c>
      <c r="Q72" s="229" t="s">
        <v>116</v>
      </c>
      <c r="R72" s="238" t="s">
        <v>117</v>
      </c>
    </row>
    <row r="73" spans="2:18" ht="14.1" customHeight="1" x14ac:dyDescent="0.3">
      <c r="C73" s="209"/>
      <c r="D73" s="209"/>
      <c r="E73" s="209"/>
      <c r="F73" s="210"/>
      <c r="G73" s="210"/>
      <c r="O73" s="229">
        <v>659</v>
      </c>
      <c r="P73" s="231">
        <f>H93</f>
        <v>7</v>
      </c>
      <c r="Q73" s="229" t="s">
        <v>118</v>
      </c>
      <c r="R73" s="238" t="s">
        <v>119</v>
      </c>
    </row>
    <row r="74" spans="2:18" s="208" customFormat="1" ht="14.1" customHeight="1" thickBot="1" x14ac:dyDescent="0.35">
      <c r="C74" s="237" t="s">
        <v>120</v>
      </c>
      <c r="D74" s="209"/>
      <c r="E74" s="209"/>
      <c r="F74" s="210"/>
      <c r="G74" s="210"/>
      <c r="H74" s="209"/>
      <c r="I74" s="209"/>
      <c r="J74" s="209"/>
      <c r="K74" s="209"/>
      <c r="L74" s="209"/>
      <c r="M74" s="209"/>
      <c r="N74" s="209"/>
    </row>
    <row r="75" spans="2:18" s="208" customFormat="1" ht="14.1" customHeight="1" thickTop="1" thickBot="1" x14ac:dyDescent="0.35">
      <c r="C75" s="936" t="s">
        <v>76</v>
      </c>
      <c r="D75" s="937"/>
      <c r="E75" s="937"/>
      <c r="F75" s="937"/>
      <c r="G75" s="938"/>
      <c r="H75" s="212">
        <v>1278</v>
      </c>
      <c r="I75" s="209"/>
      <c r="J75" s="209"/>
      <c r="K75" s="213">
        <f>SUM(H76:H78)-H75</f>
        <v>0</v>
      </c>
      <c r="L75" s="209"/>
      <c r="M75" s="209"/>
      <c r="N75" s="209"/>
    </row>
    <row r="76" spans="2:18" s="208" customFormat="1" ht="14.1" customHeight="1" thickBot="1" x14ac:dyDescent="0.35">
      <c r="B76" s="214"/>
      <c r="C76" s="921" t="s">
        <v>77</v>
      </c>
      <c r="D76" s="922"/>
      <c r="E76" s="922"/>
      <c r="F76" s="922"/>
      <c r="G76" s="923"/>
      <c r="H76" s="215">
        <f>ROUND(H75*I76,0)</f>
        <v>64</v>
      </c>
      <c r="I76" s="209">
        <v>0.05</v>
      </c>
      <c r="J76" s="209"/>
      <c r="K76" s="209"/>
      <c r="L76" s="209"/>
      <c r="M76" s="209"/>
      <c r="N76" s="209"/>
    </row>
    <row r="77" spans="2:18" s="208" customFormat="1" ht="14.1" customHeight="1" thickBot="1" x14ac:dyDescent="0.35">
      <c r="B77" s="214"/>
      <c r="C77" s="924" t="s">
        <v>78</v>
      </c>
      <c r="D77" s="925"/>
      <c r="E77" s="925"/>
      <c r="F77" s="925"/>
      <c r="G77" s="926"/>
      <c r="H77" s="216">
        <f>ROUND(H75*I77,0)</f>
        <v>1214</v>
      </c>
      <c r="I77" s="209">
        <v>0.95</v>
      </c>
      <c r="J77" s="209"/>
      <c r="K77" s="209"/>
      <c r="L77" s="217"/>
      <c r="M77" s="209"/>
      <c r="N77" s="209"/>
    </row>
    <row r="78" spans="2:18" s="208" customFormat="1" ht="14.1" customHeight="1" thickBot="1" x14ac:dyDescent="0.35">
      <c r="B78" s="214"/>
      <c r="C78" s="927" t="s">
        <v>79</v>
      </c>
      <c r="D78" s="928"/>
      <c r="E78" s="928"/>
      <c r="F78" s="928"/>
      <c r="G78" s="929"/>
      <c r="H78" s="218"/>
      <c r="I78" s="209"/>
      <c r="J78" s="209"/>
      <c r="K78" s="209"/>
      <c r="L78" s="217"/>
      <c r="N78" s="209"/>
    </row>
    <row r="79" spans="2:18" ht="14.1" customHeight="1" x14ac:dyDescent="0.3">
      <c r="C79" s="209"/>
      <c r="D79" s="209"/>
      <c r="E79" s="209"/>
      <c r="F79" s="210"/>
      <c r="G79" s="210"/>
    </row>
    <row r="80" spans="2:18" s="208" customFormat="1" ht="14.1" customHeight="1" thickBot="1" x14ac:dyDescent="0.35">
      <c r="C80" s="237" t="s">
        <v>121</v>
      </c>
      <c r="D80" s="209"/>
      <c r="E80" s="209"/>
      <c r="F80" s="210"/>
      <c r="G80" s="210"/>
      <c r="H80" s="209"/>
      <c r="I80" s="209"/>
      <c r="J80" s="209"/>
      <c r="K80" s="209"/>
      <c r="L80" s="209"/>
      <c r="M80" s="209"/>
      <c r="N80" s="209"/>
    </row>
    <row r="81" spans="2:14" s="208" customFormat="1" ht="14.1" customHeight="1" thickTop="1" thickBot="1" x14ac:dyDescent="0.35">
      <c r="C81" s="936" t="s">
        <v>76</v>
      </c>
      <c r="D81" s="937"/>
      <c r="E81" s="937"/>
      <c r="F81" s="937"/>
      <c r="G81" s="938"/>
      <c r="H81" s="240">
        <v>0.17</v>
      </c>
      <c r="I81" s="210"/>
      <c r="J81" s="210"/>
      <c r="K81" s="241">
        <f>SUM(H82:H84)-H81</f>
        <v>0</v>
      </c>
      <c r="L81" s="209"/>
      <c r="M81" s="209"/>
      <c r="N81" s="209"/>
    </row>
    <row r="82" spans="2:14" s="208" customFormat="1" ht="14.1" customHeight="1" thickBot="1" x14ac:dyDescent="0.35">
      <c r="B82" s="214"/>
      <c r="C82" s="921" t="s">
        <v>77</v>
      </c>
      <c r="D82" s="922"/>
      <c r="E82" s="922"/>
      <c r="F82" s="922"/>
      <c r="G82" s="923"/>
      <c r="H82" s="242">
        <f>ROUND(H81*I82,2)</f>
        <v>0.01</v>
      </c>
      <c r="I82" s="209">
        <v>0.05</v>
      </c>
      <c r="J82" s="210"/>
      <c r="K82" s="210"/>
      <c r="L82" s="209"/>
      <c r="M82" s="209"/>
      <c r="N82" s="209"/>
    </row>
    <row r="83" spans="2:14" s="208" customFormat="1" ht="14.1" customHeight="1" thickBot="1" x14ac:dyDescent="0.35">
      <c r="B83" s="214"/>
      <c r="C83" s="924" t="s">
        <v>78</v>
      </c>
      <c r="D83" s="925"/>
      <c r="E83" s="925"/>
      <c r="F83" s="925"/>
      <c r="G83" s="926"/>
      <c r="H83" s="243">
        <f>ROUND(H81*I83,2)</f>
        <v>0.16</v>
      </c>
      <c r="I83" s="209">
        <v>0.95</v>
      </c>
      <c r="J83" s="210"/>
      <c r="K83" s="210"/>
      <c r="L83" s="217"/>
      <c r="M83" s="209"/>
      <c r="N83" s="209"/>
    </row>
    <row r="84" spans="2:14" s="208" customFormat="1" ht="14.1" customHeight="1" thickBot="1" x14ac:dyDescent="0.35">
      <c r="B84" s="214"/>
      <c r="C84" s="927" t="s">
        <v>79</v>
      </c>
      <c r="D84" s="928"/>
      <c r="E84" s="928"/>
      <c r="F84" s="928"/>
      <c r="G84" s="929"/>
      <c r="H84" s="244"/>
      <c r="I84" s="210"/>
      <c r="J84" s="210"/>
      <c r="K84" s="210"/>
      <c r="L84" s="217"/>
      <c r="N84" s="209"/>
    </row>
    <row r="85" spans="2:14" ht="14.1" customHeight="1" x14ac:dyDescent="0.3">
      <c r="C85" s="209"/>
      <c r="D85" s="209"/>
      <c r="E85" s="209"/>
      <c r="F85" s="210"/>
      <c r="G85" s="210"/>
    </row>
    <row r="86" spans="2:14" s="208" customFormat="1" ht="14.1" customHeight="1" thickBot="1" x14ac:dyDescent="0.35">
      <c r="C86" s="237" t="s">
        <v>122</v>
      </c>
      <c r="D86" s="209"/>
      <c r="E86" s="209"/>
      <c r="F86" s="210"/>
      <c r="G86" s="210"/>
      <c r="H86" s="209"/>
      <c r="I86" s="209"/>
      <c r="J86" s="209"/>
      <c r="K86" s="209"/>
      <c r="L86" s="209"/>
      <c r="M86" s="209"/>
      <c r="N86" s="209"/>
    </row>
    <row r="87" spans="2:14" s="208" customFormat="1" ht="14.1" customHeight="1" thickTop="1" thickBot="1" x14ac:dyDescent="0.35">
      <c r="C87" s="936" t="s">
        <v>76</v>
      </c>
      <c r="D87" s="937"/>
      <c r="E87" s="937"/>
      <c r="F87" s="937"/>
      <c r="G87" s="938"/>
      <c r="H87" s="240">
        <v>0.26</v>
      </c>
      <c r="I87" s="209"/>
      <c r="J87" s="209"/>
      <c r="K87" s="245">
        <f>SUM(H88:H90)-H87</f>
        <v>0</v>
      </c>
      <c r="L87" s="209"/>
      <c r="M87" s="209"/>
      <c r="N87" s="209"/>
    </row>
    <row r="88" spans="2:14" s="208" customFormat="1" ht="14.1" customHeight="1" thickBot="1" x14ac:dyDescent="0.35">
      <c r="B88" s="214"/>
      <c r="C88" s="921" t="s">
        <v>77</v>
      </c>
      <c r="D88" s="922"/>
      <c r="E88" s="922"/>
      <c r="F88" s="922"/>
      <c r="G88" s="923"/>
      <c r="H88" s="242">
        <f>ROUND(H87*I88,2)</f>
        <v>0.01</v>
      </c>
      <c r="I88" s="209">
        <v>0.05</v>
      </c>
      <c r="J88" s="209"/>
      <c r="K88" s="209"/>
      <c r="L88" s="209"/>
      <c r="M88" s="209"/>
      <c r="N88" s="209"/>
    </row>
    <row r="89" spans="2:14" s="208" customFormat="1" ht="14.1" customHeight="1" thickBot="1" x14ac:dyDescent="0.35">
      <c r="B89" s="214"/>
      <c r="C89" s="924" t="s">
        <v>78</v>
      </c>
      <c r="D89" s="925"/>
      <c r="E89" s="925"/>
      <c r="F89" s="925"/>
      <c r="G89" s="926"/>
      <c r="H89" s="243">
        <f>ROUND(H87*I89,2)</f>
        <v>0.25</v>
      </c>
      <c r="I89" s="209">
        <v>0.95</v>
      </c>
      <c r="J89" s="209"/>
      <c r="K89" s="209"/>
      <c r="L89" s="217"/>
      <c r="M89" s="209"/>
      <c r="N89" s="209"/>
    </row>
    <row r="90" spans="2:14" s="208" customFormat="1" ht="14.1" customHeight="1" thickBot="1" x14ac:dyDescent="0.35">
      <c r="B90" s="214"/>
      <c r="C90" s="927" t="s">
        <v>79</v>
      </c>
      <c r="D90" s="928"/>
      <c r="E90" s="928"/>
      <c r="F90" s="928"/>
      <c r="G90" s="929"/>
      <c r="H90" s="244"/>
      <c r="I90" s="209"/>
      <c r="J90" s="209"/>
      <c r="K90" s="209"/>
      <c r="L90" s="217"/>
      <c r="N90" s="209"/>
    </row>
    <row r="91" spans="2:14" ht="14.1" customHeight="1" x14ac:dyDescent="0.3">
      <c r="C91" s="209"/>
      <c r="D91" s="209"/>
      <c r="E91" s="209"/>
      <c r="F91" s="210"/>
      <c r="G91" s="210"/>
    </row>
    <row r="92" spans="2:14" s="208" customFormat="1" ht="14.1" customHeight="1" thickBot="1" x14ac:dyDescent="0.35">
      <c r="C92" s="237" t="s">
        <v>123</v>
      </c>
      <c r="D92" s="209"/>
      <c r="E92" s="209"/>
      <c r="F92" s="210"/>
      <c r="G92" s="210"/>
      <c r="H92" s="209"/>
      <c r="I92" s="209"/>
      <c r="J92" s="209"/>
      <c r="K92" s="209"/>
      <c r="L92" s="209"/>
      <c r="M92" s="209"/>
      <c r="N92" s="209"/>
    </row>
    <row r="93" spans="2:14" s="208" customFormat="1" ht="14.1" customHeight="1" thickTop="1" thickBot="1" x14ac:dyDescent="0.35">
      <c r="C93" s="936" t="s">
        <v>76</v>
      </c>
      <c r="D93" s="937"/>
      <c r="E93" s="937"/>
      <c r="F93" s="937"/>
      <c r="G93" s="938"/>
      <c r="H93" s="212">
        <v>7</v>
      </c>
      <c r="I93" s="209"/>
      <c r="J93" s="209"/>
      <c r="K93" s="245">
        <f>SUM(H94:H96)-H93</f>
        <v>0</v>
      </c>
      <c r="L93" s="209"/>
      <c r="M93" s="209"/>
      <c r="N93" s="209"/>
    </row>
    <row r="94" spans="2:14" s="208" customFormat="1" ht="14.1" customHeight="1" thickBot="1" x14ac:dyDescent="0.35">
      <c r="B94" s="214"/>
      <c r="C94" s="921" t="s">
        <v>77</v>
      </c>
      <c r="D94" s="922"/>
      <c r="E94" s="922"/>
      <c r="F94" s="922"/>
      <c r="G94" s="923"/>
      <c r="H94" s="215">
        <v>1</v>
      </c>
      <c r="I94" s="209"/>
      <c r="J94" s="209"/>
      <c r="K94" s="209"/>
      <c r="L94" s="209"/>
      <c r="M94" s="209"/>
      <c r="N94" s="209"/>
    </row>
    <row r="95" spans="2:14" s="208" customFormat="1" ht="14.1" customHeight="1" thickBot="1" x14ac:dyDescent="0.35">
      <c r="B95" s="214"/>
      <c r="C95" s="924" t="s">
        <v>78</v>
      </c>
      <c r="D95" s="925"/>
      <c r="E95" s="925"/>
      <c r="F95" s="925"/>
      <c r="G95" s="926"/>
      <c r="H95" s="216">
        <v>6</v>
      </c>
      <c r="I95" s="209"/>
      <c r="J95" s="209"/>
      <c r="K95" s="209"/>
      <c r="L95" s="217"/>
      <c r="M95" s="209"/>
      <c r="N95" s="209"/>
    </row>
    <row r="96" spans="2:14" s="208" customFormat="1" ht="14.1" customHeight="1" thickBot="1" x14ac:dyDescent="0.35">
      <c r="B96" s="214"/>
      <c r="C96" s="927" t="s">
        <v>79</v>
      </c>
      <c r="D96" s="928"/>
      <c r="E96" s="928"/>
      <c r="F96" s="928"/>
      <c r="G96" s="929"/>
      <c r="H96" s="218"/>
      <c r="I96" s="209"/>
      <c r="J96" s="209"/>
      <c r="K96" s="209"/>
      <c r="L96" s="217"/>
      <c r="N96" s="209"/>
    </row>
    <row r="97" spans="2:14" s="208" customFormat="1" ht="14.1" customHeight="1" x14ac:dyDescent="0.3">
      <c r="C97" s="209"/>
      <c r="D97" s="209"/>
      <c r="E97" s="209"/>
      <c r="F97" s="210"/>
      <c r="G97" s="210"/>
      <c r="I97" s="209"/>
      <c r="J97" s="209"/>
      <c r="K97" s="209"/>
      <c r="L97" s="209"/>
      <c r="M97" s="209"/>
      <c r="N97" s="209"/>
    </row>
    <row r="98" spans="2:14" ht="14.1" customHeight="1" x14ac:dyDescent="0.3">
      <c r="C98" s="209"/>
      <c r="D98" s="209"/>
      <c r="E98" s="209"/>
      <c r="F98" s="210"/>
      <c r="G98" s="210"/>
    </row>
    <row r="99" spans="2:14" s="208" customFormat="1" ht="14.1" customHeight="1" x14ac:dyDescent="0.3">
      <c r="C99" s="237" t="s">
        <v>124</v>
      </c>
      <c r="D99" s="209"/>
      <c r="E99" s="209"/>
      <c r="F99" s="210"/>
      <c r="G99" s="210"/>
      <c r="I99" s="209"/>
      <c r="J99" s="209"/>
      <c r="K99" s="209"/>
      <c r="L99" s="209"/>
      <c r="M99" s="209"/>
      <c r="N99" s="209"/>
    </row>
    <row r="100" spans="2:14" s="208" customFormat="1" ht="14.1" customHeight="1" x14ac:dyDescent="0.3">
      <c r="C100" s="209"/>
      <c r="D100" s="209"/>
      <c r="E100" s="209"/>
      <c r="F100" s="977" t="s">
        <v>125</v>
      </c>
      <c r="G100" s="978"/>
      <c r="I100" s="209"/>
      <c r="J100" s="209"/>
      <c r="K100" s="209"/>
      <c r="L100" s="209"/>
      <c r="M100" s="209"/>
      <c r="N100" s="209"/>
    </row>
    <row r="101" spans="2:14" s="208" customFormat="1" ht="14.1" customHeight="1" x14ac:dyDescent="0.3">
      <c r="C101" s="227" t="s">
        <v>81</v>
      </c>
      <c r="D101" s="227" t="s">
        <v>103</v>
      </c>
      <c r="E101" s="227" t="s">
        <v>82</v>
      </c>
      <c r="F101" s="227" t="s">
        <v>104</v>
      </c>
      <c r="G101" s="227" t="s">
        <v>105</v>
      </c>
      <c r="H101" s="227" t="s">
        <v>84</v>
      </c>
      <c r="I101" s="227" t="s">
        <v>85</v>
      </c>
      <c r="J101" s="209"/>
      <c r="K101" s="209"/>
      <c r="L101" s="209"/>
      <c r="M101" s="209"/>
      <c r="N101" s="209"/>
    </row>
    <row r="102" spans="2:14" s="208" customFormat="1" ht="14.1" customHeight="1" x14ac:dyDescent="0.3">
      <c r="C102" s="229">
        <v>1</v>
      </c>
      <c r="D102" s="229" t="s">
        <v>126</v>
      </c>
      <c r="E102" s="229">
        <v>4</v>
      </c>
      <c r="F102" s="232">
        <v>13.61</v>
      </c>
      <c r="G102" s="232">
        <v>14.06</v>
      </c>
      <c r="H102" s="246">
        <v>95</v>
      </c>
      <c r="I102" s="232" t="s">
        <v>44</v>
      </c>
      <c r="J102" s="209"/>
      <c r="K102" s="209"/>
      <c r="L102" s="209"/>
      <c r="M102" s="209"/>
      <c r="N102" s="209"/>
    </row>
    <row r="103" spans="2:14" s="208" customFormat="1" ht="14.1" customHeight="1" x14ac:dyDescent="0.3">
      <c r="C103" s="229">
        <v>1</v>
      </c>
      <c r="D103" s="229" t="s">
        <v>126</v>
      </c>
      <c r="E103" s="229">
        <v>4</v>
      </c>
      <c r="F103" s="232">
        <v>14.06</v>
      </c>
      <c r="G103" s="232">
        <v>14.88</v>
      </c>
      <c r="H103" s="247">
        <v>135</v>
      </c>
      <c r="I103" s="232" t="s">
        <v>44</v>
      </c>
      <c r="J103" s="209"/>
      <c r="K103" s="209"/>
      <c r="L103" s="209"/>
      <c r="M103" s="209"/>
      <c r="N103" s="209"/>
    </row>
    <row r="104" spans="2:14" s="208" customFormat="1" ht="14.1" customHeight="1" x14ac:dyDescent="0.3">
      <c r="C104" s="229">
        <v>1</v>
      </c>
      <c r="D104" s="229" t="s">
        <v>126</v>
      </c>
      <c r="E104" s="229">
        <v>4</v>
      </c>
      <c r="F104" s="232">
        <v>14.88</v>
      </c>
      <c r="G104" s="232">
        <v>24.35</v>
      </c>
      <c r="H104" s="248">
        <v>1561</v>
      </c>
      <c r="I104" s="232" t="s">
        <v>44</v>
      </c>
      <c r="J104" s="209"/>
      <c r="K104" s="209"/>
      <c r="L104" s="209"/>
      <c r="M104" s="209"/>
      <c r="N104" s="209"/>
    </row>
    <row r="105" spans="2:14" s="208" customFormat="1" ht="14.1" customHeight="1" x14ac:dyDescent="0.3">
      <c r="C105" s="209"/>
      <c r="D105" s="209"/>
      <c r="E105" s="209"/>
      <c r="F105" s="210"/>
      <c r="G105" s="209" t="s">
        <v>93</v>
      </c>
      <c r="H105" s="233">
        <f>SUM(H102:H104)</f>
        <v>1791</v>
      </c>
      <c r="I105" s="232" t="s">
        <v>44</v>
      </c>
      <c r="J105" s="209"/>
      <c r="K105" s="209"/>
      <c r="L105" s="209"/>
      <c r="M105" s="209"/>
      <c r="N105" s="209"/>
    </row>
    <row r="106" spans="2:14" s="208" customFormat="1" ht="14.1" customHeight="1" thickBot="1" x14ac:dyDescent="0.35">
      <c r="C106" s="237"/>
      <c r="D106" s="209"/>
      <c r="E106" s="209"/>
      <c r="F106" s="210"/>
      <c r="G106" s="210"/>
      <c r="H106" s="209"/>
      <c r="I106" s="209"/>
      <c r="J106" s="209"/>
      <c r="K106" s="209"/>
      <c r="L106" s="209"/>
      <c r="M106" s="209"/>
      <c r="N106" s="209"/>
    </row>
    <row r="107" spans="2:14" s="208" customFormat="1" ht="14.1" customHeight="1" thickTop="1" thickBot="1" x14ac:dyDescent="0.35">
      <c r="C107" s="936" t="s">
        <v>76</v>
      </c>
      <c r="D107" s="937"/>
      <c r="E107" s="937"/>
      <c r="F107" s="937"/>
      <c r="G107" s="938"/>
      <c r="H107" s="212">
        <f>H105</f>
        <v>1791</v>
      </c>
      <c r="I107" s="209"/>
      <c r="J107" s="209"/>
      <c r="K107" s="213">
        <f>SUM(H108:H110)-H107</f>
        <v>0</v>
      </c>
      <c r="L107" s="209"/>
      <c r="M107" s="209"/>
      <c r="N107" s="209"/>
    </row>
    <row r="108" spans="2:14" s="208" customFormat="1" ht="14.1" customHeight="1" thickBot="1" x14ac:dyDescent="0.35">
      <c r="B108" s="214"/>
      <c r="C108" s="921" t="s">
        <v>77</v>
      </c>
      <c r="D108" s="922"/>
      <c r="E108" s="922"/>
      <c r="F108" s="922"/>
      <c r="G108" s="923"/>
      <c r="H108" s="215">
        <f>H103</f>
        <v>135</v>
      </c>
      <c r="I108" s="209"/>
      <c r="J108" s="209"/>
      <c r="K108" s="209"/>
      <c r="L108" s="209"/>
      <c r="M108" s="209"/>
      <c r="N108" s="209"/>
    </row>
    <row r="109" spans="2:14" s="208" customFormat="1" ht="14.1" customHeight="1" thickBot="1" x14ac:dyDescent="0.35">
      <c r="B109" s="214"/>
      <c r="C109" s="924" t="s">
        <v>78</v>
      </c>
      <c r="D109" s="925"/>
      <c r="E109" s="925"/>
      <c r="F109" s="925"/>
      <c r="G109" s="926"/>
      <c r="H109" s="216">
        <f>H104</f>
        <v>1561</v>
      </c>
      <c r="I109" s="209"/>
      <c r="J109" s="209"/>
      <c r="K109" s="209"/>
      <c r="L109" s="217"/>
      <c r="M109" s="209"/>
      <c r="N109" s="209"/>
    </row>
    <row r="110" spans="2:14" s="208" customFormat="1" ht="14.1" customHeight="1" thickBot="1" x14ac:dyDescent="0.35">
      <c r="B110" s="214"/>
      <c r="C110" s="927" t="s">
        <v>79</v>
      </c>
      <c r="D110" s="928"/>
      <c r="E110" s="928"/>
      <c r="F110" s="928"/>
      <c r="G110" s="929"/>
      <c r="H110" s="218">
        <f>H102</f>
        <v>95</v>
      </c>
      <c r="I110" s="209"/>
      <c r="J110" s="209"/>
      <c r="K110" s="209"/>
      <c r="L110" s="217"/>
      <c r="N110" s="209"/>
    </row>
    <row r="111" spans="2:14" s="208" customFormat="1" ht="14.1" customHeight="1" x14ac:dyDescent="0.3">
      <c r="C111" s="209"/>
      <c r="D111" s="209"/>
      <c r="E111" s="209"/>
      <c r="F111" s="210"/>
      <c r="G111" s="210"/>
      <c r="I111" s="209"/>
      <c r="J111" s="209"/>
      <c r="K111" s="209"/>
      <c r="L111" s="209"/>
      <c r="M111" s="209"/>
      <c r="N111" s="209"/>
    </row>
    <row r="112" spans="2:14" s="208" customFormat="1" ht="14.1" customHeight="1" x14ac:dyDescent="0.3">
      <c r="C112" s="209"/>
      <c r="D112" s="209"/>
      <c r="E112" s="209"/>
      <c r="F112" s="210"/>
      <c r="G112" s="210"/>
      <c r="I112" s="209"/>
      <c r="J112" s="209"/>
      <c r="K112" s="209"/>
      <c r="L112" s="209"/>
      <c r="M112" s="209"/>
      <c r="N112" s="209"/>
    </row>
    <row r="113" spans="2:14" s="208" customFormat="1" ht="14.1" customHeight="1" x14ac:dyDescent="0.3">
      <c r="C113" s="237" t="s">
        <v>127</v>
      </c>
      <c r="D113" s="209"/>
      <c r="E113" s="209"/>
      <c r="F113" s="210"/>
      <c r="G113" s="210"/>
      <c r="I113" s="209"/>
      <c r="J113" s="209"/>
      <c r="K113" s="209"/>
      <c r="L113" s="209"/>
      <c r="M113" s="209"/>
      <c r="N113" s="209"/>
    </row>
    <row r="114" spans="2:14" s="208" customFormat="1" ht="14.1" customHeight="1" x14ac:dyDescent="0.3">
      <c r="C114" s="209"/>
      <c r="D114" s="209"/>
      <c r="E114" s="209"/>
      <c r="F114" s="977" t="s">
        <v>125</v>
      </c>
      <c r="G114" s="978"/>
      <c r="I114" s="209"/>
      <c r="J114" s="209"/>
      <c r="K114" s="209"/>
      <c r="L114" s="209"/>
      <c r="M114" s="209"/>
      <c r="N114" s="209"/>
    </row>
    <row r="115" spans="2:14" s="208" customFormat="1" ht="14.1" customHeight="1" x14ac:dyDescent="0.3">
      <c r="C115" s="227" t="s">
        <v>81</v>
      </c>
      <c r="D115" s="227" t="s">
        <v>103</v>
      </c>
      <c r="E115" s="227" t="s">
        <v>82</v>
      </c>
      <c r="F115" s="227" t="s">
        <v>104</v>
      </c>
      <c r="G115" s="227" t="s">
        <v>105</v>
      </c>
      <c r="H115" s="227" t="s">
        <v>84</v>
      </c>
      <c r="I115" s="227" t="s">
        <v>85</v>
      </c>
      <c r="J115" s="975" t="s">
        <v>128</v>
      </c>
      <c r="K115" s="976"/>
      <c r="L115" s="209"/>
      <c r="M115" s="209"/>
      <c r="N115" s="209"/>
    </row>
    <row r="116" spans="2:14" s="208" customFormat="1" ht="14.1" customHeight="1" x14ac:dyDescent="0.3">
      <c r="C116" s="229">
        <v>1</v>
      </c>
      <c r="D116" s="229" t="s">
        <v>129</v>
      </c>
      <c r="E116" s="229">
        <v>36</v>
      </c>
      <c r="F116" s="232">
        <v>25.61</v>
      </c>
      <c r="G116" s="232">
        <v>26.53</v>
      </c>
      <c r="H116" s="248">
        <v>30</v>
      </c>
      <c r="I116" s="232" t="s">
        <v>44</v>
      </c>
      <c r="J116" s="975" t="s">
        <v>130</v>
      </c>
      <c r="K116" s="976"/>
      <c r="L116" s="209"/>
      <c r="M116" s="209"/>
      <c r="N116" s="209"/>
    </row>
    <row r="117" spans="2:14" s="208" customFormat="1" ht="14.1" customHeight="1" x14ac:dyDescent="0.3">
      <c r="C117" s="209"/>
      <c r="D117" s="209"/>
      <c r="E117" s="209"/>
      <c r="F117" s="210"/>
      <c r="G117" s="209" t="s">
        <v>93</v>
      </c>
      <c r="H117" s="233">
        <f>SUM(H116:H116)</f>
        <v>30</v>
      </c>
      <c r="I117" s="232" t="s">
        <v>44</v>
      </c>
      <c r="J117" s="975"/>
      <c r="K117" s="976"/>
      <c r="L117" s="209"/>
      <c r="M117" s="209"/>
      <c r="N117" s="209"/>
    </row>
    <row r="118" spans="2:14" s="208" customFormat="1" ht="14.1" customHeight="1" thickBot="1" x14ac:dyDescent="0.35">
      <c r="C118" s="237"/>
      <c r="D118" s="209"/>
      <c r="E118" s="209"/>
      <c r="F118" s="210"/>
      <c r="G118" s="210"/>
      <c r="H118" s="209"/>
      <c r="I118" s="209"/>
      <c r="J118" s="209"/>
      <c r="K118" s="209"/>
      <c r="L118" s="209"/>
      <c r="M118" s="209"/>
      <c r="N118" s="209"/>
    </row>
    <row r="119" spans="2:14" s="208" customFormat="1" ht="14.1" customHeight="1" thickTop="1" thickBot="1" x14ac:dyDescent="0.35">
      <c r="C119" s="936" t="s">
        <v>76</v>
      </c>
      <c r="D119" s="937"/>
      <c r="E119" s="937"/>
      <c r="F119" s="937"/>
      <c r="G119" s="938"/>
      <c r="H119" s="212" t="s">
        <v>131</v>
      </c>
      <c r="I119" s="209"/>
      <c r="J119" s="209"/>
      <c r="K119" s="213" t="e">
        <f>SUM(H120:H122)-H119</f>
        <v>#VALUE!</v>
      </c>
      <c r="L119" s="209"/>
      <c r="M119" s="209"/>
      <c r="N119" s="209"/>
    </row>
    <row r="120" spans="2:14" s="208" customFormat="1" ht="14.1" customHeight="1" thickBot="1" x14ac:dyDescent="0.35">
      <c r="B120" s="214"/>
      <c r="C120" s="921" t="s">
        <v>77</v>
      </c>
      <c r="D120" s="922"/>
      <c r="E120" s="922"/>
      <c r="F120" s="922"/>
      <c r="G120" s="923"/>
      <c r="H120" s="215"/>
      <c r="I120" s="209"/>
      <c r="J120" s="209"/>
      <c r="K120" s="209"/>
      <c r="L120" s="209"/>
      <c r="M120" s="209"/>
      <c r="N120" s="209"/>
    </row>
    <row r="121" spans="2:14" s="208" customFormat="1" ht="14.1" customHeight="1" thickBot="1" x14ac:dyDescent="0.35">
      <c r="B121" s="214"/>
      <c r="C121" s="924" t="s">
        <v>78</v>
      </c>
      <c r="D121" s="925"/>
      <c r="E121" s="925"/>
      <c r="F121" s="925"/>
      <c r="G121" s="926"/>
      <c r="H121" s="216" t="s">
        <v>131</v>
      </c>
      <c r="I121" s="209"/>
      <c r="J121" s="209"/>
      <c r="K121" s="209"/>
      <c r="L121" s="217"/>
      <c r="M121" s="209"/>
      <c r="N121" s="209"/>
    </row>
    <row r="122" spans="2:14" s="208" customFormat="1" ht="14.1" customHeight="1" thickBot="1" x14ac:dyDescent="0.35">
      <c r="B122" s="214"/>
      <c r="C122" s="927" t="s">
        <v>79</v>
      </c>
      <c r="D122" s="928"/>
      <c r="E122" s="928"/>
      <c r="F122" s="928"/>
      <c r="G122" s="929"/>
      <c r="H122" s="218"/>
      <c r="I122" s="209"/>
      <c r="J122" s="209"/>
      <c r="K122" s="209"/>
      <c r="L122" s="217"/>
      <c r="N122" s="209"/>
    </row>
    <row r="123" spans="2:14" ht="14.1" customHeight="1" x14ac:dyDescent="0.3">
      <c r="C123" s="209"/>
      <c r="D123" s="209"/>
      <c r="E123" s="209"/>
      <c r="F123" s="210"/>
      <c r="G123" s="210"/>
    </row>
    <row r="124" spans="2:14" s="208" customFormat="1" ht="14.1" customHeight="1" x14ac:dyDescent="0.3">
      <c r="C124" s="237" t="s">
        <v>132</v>
      </c>
      <c r="D124" s="209"/>
      <c r="E124" s="209"/>
      <c r="F124" s="210"/>
      <c r="G124" s="210"/>
      <c r="H124" s="209"/>
      <c r="I124" s="209"/>
      <c r="J124" s="209"/>
      <c r="K124" s="209"/>
      <c r="L124" s="209"/>
      <c r="M124" s="209"/>
      <c r="N124" s="209"/>
    </row>
    <row r="125" spans="2:14" s="208" customFormat="1" ht="14.1" customHeight="1" x14ac:dyDescent="0.3">
      <c r="C125" s="227" t="s">
        <v>81</v>
      </c>
      <c r="D125" s="227" t="s">
        <v>103</v>
      </c>
      <c r="E125" s="227" t="s">
        <v>82</v>
      </c>
      <c r="F125" s="227" t="s">
        <v>104</v>
      </c>
      <c r="G125" s="227" t="s">
        <v>105</v>
      </c>
      <c r="H125" s="227" t="s">
        <v>84</v>
      </c>
      <c r="I125" s="227" t="s">
        <v>85</v>
      </c>
      <c r="J125" s="209"/>
      <c r="K125" s="209"/>
      <c r="L125" s="209"/>
      <c r="M125" s="209"/>
      <c r="N125" s="209"/>
    </row>
    <row r="126" spans="2:14" s="208" customFormat="1" ht="14.1" customHeight="1" x14ac:dyDescent="0.3">
      <c r="C126" s="229">
        <v>1</v>
      </c>
      <c r="D126" s="229" t="s">
        <v>126</v>
      </c>
      <c r="E126" s="229">
        <v>4</v>
      </c>
      <c r="F126" s="232">
        <v>13.61</v>
      </c>
      <c r="G126" s="232">
        <v>14.06</v>
      </c>
      <c r="H126" s="246">
        <v>1</v>
      </c>
      <c r="I126" s="232" t="s">
        <v>118</v>
      </c>
      <c r="J126" s="210">
        <f>G126-F126</f>
        <v>0.45000000000000107</v>
      </c>
      <c r="K126" s="209"/>
      <c r="L126" s="209"/>
      <c r="M126" s="209"/>
      <c r="N126" s="209"/>
    </row>
    <row r="127" spans="2:14" s="208" customFormat="1" ht="14.1" customHeight="1" x14ac:dyDescent="0.3">
      <c r="C127" s="229">
        <v>1</v>
      </c>
      <c r="D127" s="229" t="s">
        <v>126</v>
      </c>
      <c r="E127" s="229">
        <v>4</v>
      </c>
      <c r="F127" s="232">
        <v>14.06</v>
      </c>
      <c r="G127" s="232">
        <v>14.88</v>
      </c>
      <c r="H127" s="247">
        <v>1</v>
      </c>
      <c r="I127" s="232" t="s">
        <v>118</v>
      </c>
      <c r="J127" s="210">
        <f>G127-F127</f>
        <v>0.82000000000000028</v>
      </c>
      <c r="K127" s="209"/>
      <c r="L127" s="209"/>
      <c r="M127" s="209"/>
      <c r="N127" s="209"/>
    </row>
    <row r="128" spans="2:14" s="208" customFormat="1" ht="14.1" customHeight="1" x14ac:dyDescent="0.3">
      <c r="C128" s="229">
        <v>1</v>
      </c>
      <c r="D128" s="229" t="s">
        <v>126</v>
      </c>
      <c r="E128" s="229">
        <v>4</v>
      </c>
      <c r="F128" s="232">
        <v>14.88</v>
      </c>
      <c r="G128" s="232">
        <v>24.35</v>
      </c>
      <c r="H128" s="248">
        <v>9</v>
      </c>
      <c r="I128" s="232" t="s">
        <v>118</v>
      </c>
      <c r="J128" s="210">
        <f>G128-F128</f>
        <v>9.4700000000000006</v>
      </c>
      <c r="K128" s="209"/>
      <c r="L128" s="209"/>
      <c r="M128" s="209"/>
      <c r="N128" s="209"/>
    </row>
    <row r="129" spans="2:16" s="208" customFormat="1" ht="14.1" customHeight="1" x14ac:dyDescent="0.3">
      <c r="C129" s="229">
        <v>2</v>
      </c>
      <c r="D129" s="229" t="s">
        <v>126</v>
      </c>
      <c r="E129" s="229">
        <v>37</v>
      </c>
      <c r="F129" s="232">
        <v>5.3</v>
      </c>
      <c r="G129" s="232">
        <v>5.84</v>
      </c>
      <c r="H129" s="248">
        <v>1</v>
      </c>
      <c r="I129" s="232" t="s">
        <v>118</v>
      </c>
      <c r="J129" s="210">
        <f>G129-F129</f>
        <v>0.54</v>
      </c>
      <c r="K129" s="209"/>
      <c r="L129" s="209"/>
      <c r="M129" s="209"/>
      <c r="N129" s="209"/>
    </row>
    <row r="130" spans="2:16" s="208" customFormat="1" ht="14.1" customHeight="1" x14ac:dyDescent="0.3">
      <c r="C130" s="209"/>
      <c r="D130" s="209"/>
      <c r="E130" s="209"/>
      <c r="F130" s="210"/>
      <c r="G130" s="209" t="s">
        <v>93</v>
      </c>
      <c r="H130" s="233">
        <f>SUM(H126:H129)</f>
        <v>12</v>
      </c>
      <c r="I130" s="232" t="s">
        <v>118</v>
      </c>
      <c r="J130" s="209"/>
      <c r="K130" s="209"/>
      <c r="L130" s="209"/>
      <c r="M130" s="209"/>
      <c r="N130" s="209"/>
    </row>
    <row r="131" spans="2:16" s="208" customFormat="1" ht="14.1" customHeight="1" thickBot="1" x14ac:dyDescent="0.35">
      <c r="C131" s="237"/>
      <c r="D131" s="209"/>
      <c r="E131" s="209"/>
      <c r="F131" s="210"/>
      <c r="G131" s="210"/>
      <c r="H131" s="209"/>
      <c r="I131" s="209"/>
      <c r="J131" s="209"/>
      <c r="K131" s="209"/>
      <c r="L131" s="209"/>
      <c r="M131" s="209"/>
      <c r="N131" s="209"/>
    </row>
    <row r="132" spans="2:16" s="208" customFormat="1" ht="14.1" customHeight="1" thickTop="1" thickBot="1" x14ac:dyDescent="0.35">
      <c r="C132" s="936" t="s">
        <v>76</v>
      </c>
      <c r="D132" s="937"/>
      <c r="E132" s="937"/>
      <c r="F132" s="937"/>
      <c r="G132" s="938"/>
      <c r="H132" s="212">
        <f>H130</f>
        <v>12</v>
      </c>
      <c r="I132" s="209"/>
      <c r="J132" s="209"/>
      <c r="K132" s="245">
        <f>SUM(H133:H135)-H132</f>
        <v>0</v>
      </c>
      <c r="L132" s="209"/>
      <c r="M132" s="209"/>
      <c r="N132" s="209"/>
    </row>
    <row r="133" spans="2:16" s="208" customFormat="1" ht="14.1" customHeight="1" thickBot="1" x14ac:dyDescent="0.35">
      <c r="B133" s="214"/>
      <c r="C133" s="921" t="s">
        <v>77</v>
      </c>
      <c r="D133" s="922"/>
      <c r="E133" s="922"/>
      <c r="F133" s="922"/>
      <c r="G133" s="923"/>
      <c r="H133" s="215">
        <f>H127</f>
        <v>1</v>
      </c>
      <c r="I133" s="209"/>
      <c r="J133" s="209"/>
      <c r="K133" s="209"/>
      <c r="L133" s="209"/>
      <c r="M133" s="209"/>
      <c r="N133" s="209"/>
    </row>
    <row r="134" spans="2:16" s="208" customFormat="1" ht="14.1" customHeight="1" thickBot="1" x14ac:dyDescent="0.35">
      <c r="B134" s="214"/>
      <c r="C134" s="924" t="s">
        <v>78</v>
      </c>
      <c r="D134" s="925"/>
      <c r="E134" s="925"/>
      <c r="F134" s="925"/>
      <c r="G134" s="926"/>
      <c r="H134" s="216">
        <f>SUM(H128:H129)</f>
        <v>10</v>
      </c>
      <c r="I134" s="209"/>
      <c r="J134" s="209"/>
      <c r="K134" s="209"/>
      <c r="L134" s="217"/>
      <c r="M134" s="209"/>
      <c r="N134" s="209"/>
    </row>
    <row r="135" spans="2:16" s="208" customFormat="1" ht="14.1" customHeight="1" thickBot="1" x14ac:dyDescent="0.35">
      <c r="B135" s="214"/>
      <c r="C135" s="927" t="s">
        <v>79</v>
      </c>
      <c r="D135" s="928"/>
      <c r="E135" s="928"/>
      <c r="F135" s="928"/>
      <c r="G135" s="929"/>
      <c r="H135" s="218">
        <f>H126</f>
        <v>1</v>
      </c>
      <c r="I135" s="209"/>
      <c r="J135" s="209"/>
      <c r="K135" s="209"/>
      <c r="L135" s="217"/>
      <c r="N135" s="209"/>
    </row>
    <row r="136" spans="2:16" s="208" customFormat="1" ht="14.1" customHeight="1" x14ac:dyDescent="0.3">
      <c r="C136" s="237"/>
      <c r="D136" s="209"/>
      <c r="E136" s="209"/>
      <c r="F136" s="210"/>
      <c r="G136" s="210"/>
      <c r="H136" s="209"/>
      <c r="I136" s="209"/>
      <c r="J136" s="209"/>
      <c r="K136" s="209"/>
      <c r="L136" s="209"/>
      <c r="M136" s="209"/>
      <c r="N136" s="209"/>
    </row>
    <row r="137" spans="2:16" s="208" customFormat="1" ht="14.1" customHeight="1" x14ac:dyDescent="0.3">
      <c r="C137" s="237"/>
      <c r="D137" s="209"/>
      <c r="E137" s="209"/>
      <c r="F137" s="210"/>
      <c r="G137" s="210"/>
      <c r="H137" s="209"/>
      <c r="I137" s="209"/>
      <c r="J137" s="209"/>
      <c r="K137" s="209"/>
      <c r="L137" s="209"/>
      <c r="M137" s="209"/>
      <c r="N137" s="209"/>
      <c r="P137" s="249">
        <v>18.7</v>
      </c>
    </row>
    <row r="138" spans="2:16" ht="14.1" customHeight="1" x14ac:dyDescent="0.3">
      <c r="C138" s="209"/>
      <c r="D138" s="209"/>
      <c r="E138" s="209"/>
      <c r="F138" s="210"/>
      <c r="G138" s="210"/>
      <c r="P138" s="250">
        <f>P137+0.25</f>
        <v>18.95</v>
      </c>
    </row>
    <row r="139" spans="2:16" ht="14.1" customHeight="1" x14ac:dyDescent="0.3">
      <c r="C139" s="209"/>
      <c r="D139" s="209"/>
      <c r="E139" s="209"/>
      <c r="F139" s="210"/>
      <c r="G139" s="210"/>
      <c r="P139" s="250">
        <f>P138+0.25</f>
        <v>19.2</v>
      </c>
    </row>
    <row r="140" spans="2:16" s="219" customFormat="1" ht="14.1" customHeight="1" x14ac:dyDescent="0.3">
      <c r="C140" s="251" t="s">
        <v>133</v>
      </c>
      <c r="D140" s="221"/>
      <c r="E140" s="221"/>
      <c r="F140" s="222"/>
      <c r="G140" s="222"/>
      <c r="H140" s="221"/>
      <c r="I140" s="221"/>
      <c r="J140" s="221"/>
      <c r="K140" s="221"/>
      <c r="L140" s="221"/>
      <c r="M140" s="221"/>
      <c r="N140" s="221"/>
      <c r="P140" s="252">
        <f>P139+0.25</f>
        <v>19.45</v>
      </c>
    </row>
    <row r="141" spans="2:16" s="219" customFormat="1" ht="14.1" customHeight="1" thickBot="1" x14ac:dyDescent="0.35">
      <c r="C141" s="221"/>
      <c r="D141" s="221"/>
      <c r="E141" s="221"/>
      <c r="F141" s="222"/>
      <c r="H141" s="235"/>
      <c r="I141" s="221"/>
      <c r="J141" s="221"/>
      <c r="K141" s="221" t="s">
        <v>29</v>
      </c>
      <c r="L141" s="221"/>
      <c r="M141" s="221"/>
      <c r="N141" s="221"/>
      <c r="P141" s="252">
        <f>P140+0.25</f>
        <v>19.7</v>
      </c>
    </row>
    <row r="142" spans="2:16" s="219" customFormat="1" ht="14.1" customHeight="1" thickTop="1" thickBot="1" x14ac:dyDescent="0.35">
      <c r="C142" s="967" t="s">
        <v>76</v>
      </c>
      <c r="D142" s="968"/>
      <c r="E142" s="968"/>
      <c r="F142" s="968"/>
      <c r="G142" s="969"/>
      <c r="H142" s="253"/>
      <c r="I142" s="221"/>
      <c r="J142" s="221"/>
      <c r="K142" s="254">
        <f>SUM(H143:H145)-H142</f>
        <v>0</v>
      </c>
      <c r="L142" s="221"/>
      <c r="M142" s="221"/>
      <c r="N142" s="221"/>
      <c r="P142" s="252"/>
    </row>
    <row r="143" spans="2:16" s="219" customFormat="1" ht="14.1" customHeight="1" thickBot="1" x14ac:dyDescent="0.35">
      <c r="B143" s="255"/>
      <c r="C143" s="970"/>
      <c r="D143" s="971"/>
      <c r="E143" s="971"/>
      <c r="F143" s="971"/>
      <c r="G143" s="972"/>
      <c r="H143" s="256"/>
      <c r="I143" s="221">
        <v>0.78</v>
      </c>
      <c r="J143" s="221"/>
      <c r="K143" s="221"/>
      <c r="L143" s="221"/>
      <c r="M143" s="221"/>
      <c r="N143" s="221"/>
      <c r="P143" s="257"/>
    </row>
    <row r="144" spans="2:16" s="219" customFormat="1" ht="14.1" customHeight="1" thickBot="1" x14ac:dyDescent="0.35">
      <c r="B144" s="255"/>
      <c r="C144" s="954"/>
      <c r="D144" s="955"/>
      <c r="E144" s="955"/>
      <c r="F144" s="955"/>
      <c r="G144" s="956"/>
      <c r="H144" s="258"/>
      <c r="I144" s="221">
        <v>0.17</v>
      </c>
      <c r="J144" s="221"/>
      <c r="K144" s="221"/>
      <c r="L144" s="259"/>
      <c r="M144" s="221"/>
      <c r="N144" s="221"/>
      <c r="P144" s="257"/>
    </row>
    <row r="145" spans="2:16" s="260" customFormat="1" ht="14.1" customHeight="1" thickBot="1" x14ac:dyDescent="0.35">
      <c r="C145" s="957"/>
      <c r="D145" s="958"/>
      <c r="E145" s="958"/>
      <c r="F145" s="958"/>
      <c r="G145" s="959"/>
      <c r="H145" s="261"/>
      <c r="I145" s="222">
        <f>SUM(I143:I144)</f>
        <v>0.95000000000000007</v>
      </c>
      <c r="J145" s="221"/>
      <c r="K145" s="221"/>
      <c r="L145" s="221"/>
      <c r="M145" s="221"/>
      <c r="N145" s="221"/>
      <c r="P145" s="252"/>
    </row>
    <row r="146" spans="2:16" s="260" customFormat="1" ht="14.1" customHeight="1" x14ac:dyDescent="0.3">
      <c r="C146" s="221"/>
      <c r="D146" s="221"/>
      <c r="E146" s="221"/>
      <c r="F146" s="222"/>
      <c r="G146" s="222"/>
      <c r="I146" s="221"/>
      <c r="J146" s="221"/>
      <c r="K146" s="221"/>
      <c r="L146" s="221"/>
      <c r="M146" s="221"/>
      <c r="N146" s="221"/>
      <c r="P146" s="252"/>
    </row>
    <row r="147" spans="2:16" s="219" customFormat="1" ht="14.1" customHeight="1" x14ac:dyDescent="0.3">
      <c r="C147" s="251" t="s">
        <v>134</v>
      </c>
      <c r="D147" s="221"/>
      <c r="E147" s="221"/>
      <c r="F147" s="222"/>
      <c r="G147" s="222"/>
      <c r="H147" s="221"/>
      <c r="I147" s="221"/>
      <c r="J147" s="221"/>
      <c r="K147" s="221"/>
      <c r="L147" s="221"/>
      <c r="M147" s="221"/>
      <c r="N147" s="221"/>
      <c r="P147" s="257"/>
    </row>
    <row r="148" spans="2:16" s="219" customFormat="1" ht="14.1" customHeight="1" thickBot="1" x14ac:dyDescent="0.35">
      <c r="C148" s="221"/>
      <c r="D148" s="221"/>
      <c r="E148" s="221"/>
      <c r="F148" s="222"/>
      <c r="H148" s="235"/>
      <c r="I148" s="221"/>
      <c r="J148" s="221"/>
      <c r="K148" s="221" t="s">
        <v>29</v>
      </c>
      <c r="L148" s="221"/>
      <c r="M148" s="221"/>
      <c r="N148" s="221"/>
      <c r="P148" s="257"/>
    </row>
    <row r="149" spans="2:16" s="219" customFormat="1" ht="14.1" customHeight="1" thickTop="1" thickBot="1" x14ac:dyDescent="0.35">
      <c r="C149" s="967" t="s">
        <v>76</v>
      </c>
      <c r="D149" s="968"/>
      <c r="E149" s="968"/>
      <c r="F149" s="968"/>
      <c r="G149" s="969"/>
      <c r="H149" s="253"/>
      <c r="I149" s="221"/>
      <c r="J149" s="221"/>
      <c r="K149" s="254">
        <f>SUM(H150:H152)-H149</f>
        <v>0</v>
      </c>
      <c r="L149" s="221"/>
      <c r="M149" s="221"/>
      <c r="N149" s="221"/>
    </row>
    <row r="150" spans="2:16" s="219" customFormat="1" ht="14.1" customHeight="1" thickBot="1" x14ac:dyDescent="0.35">
      <c r="B150" s="255"/>
      <c r="C150" s="970"/>
      <c r="D150" s="971"/>
      <c r="E150" s="971"/>
      <c r="F150" s="971"/>
      <c r="G150" s="972"/>
      <c r="H150" s="256"/>
      <c r="I150" s="221">
        <v>0.78</v>
      </c>
      <c r="J150" s="221"/>
      <c r="K150" s="221"/>
      <c r="L150" s="221"/>
      <c r="M150" s="221"/>
      <c r="N150" s="221"/>
    </row>
    <row r="151" spans="2:16" s="219" customFormat="1" ht="14.1" customHeight="1" thickBot="1" x14ac:dyDescent="0.35">
      <c r="B151" s="255"/>
      <c r="C151" s="954"/>
      <c r="D151" s="955"/>
      <c r="E151" s="955"/>
      <c r="F151" s="955"/>
      <c r="G151" s="956"/>
      <c r="H151" s="258"/>
      <c r="I151" s="221">
        <v>0.17</v>
      </c>
      <c r="J151" s="221"/>
      <c r="K151" s="221"/>
      <c r="L151" s="259"/>
      <c r="M151" s="221"/>
      <c r="N151" s="221"/>
    </row>
    <row r="152" spans="2:16" s="260" customFormat="1" ht="14.1" customHeight="1" thickBot="1" x14ac:dyDescent="0.35">
      <c r="C152" s="957"/>
      <c r="D152" s="958"/>
      <c r="E152" s="958"/>
      <c r="F152" s="958"/>
      <c r="G152" s="959"/>
      <c r="H152" s="261"/>
      <c r="I152" s="222">
        <f>SUM(I150:I151)</f>
        <v>0.95000000000000007</v>
      </c>
      <c r="J152" s="221"/>
      <c r="K152" s="221"/>
      <c r="L152" s="221"/>
      <c r="M152" s="221"/>
      <c r="N152" s="221"/>
    </row>
    <row r="153" spans="2:16" ht="14.1" customHeight="1" x14ac:dyDescent="0.3">
      <c r="C153" s="209"/>
      <c r="D153" s="209"/>
      <c r="E153" s="209"/>
      <c r="F153" s="210"/>
      <c r="G153" s="210"/>
    </row>
    <row r="154" spans="2:16" ht="14.1" customHeight="1" x14ac:dyDescent="0.3">
      <c r="C154" s="209"/>
      <c r="D154" s="209"/>
      <c r="E154" s="209"/>
      <c r="F154" s="210"/>
      <c r="G154" s="210"/>
    </row>
    <row r="155" spans="2:16" s="208" customFormat="1" ht="14.1" customHeight="1" x14ac:dyDescent="0.3">
      <c r="C155" s="237"/>
      <c r="D155" s="209"/>
      <c r="E155" s="209"/>
      <c r="F155" s="210"/>
      <c r="G155" s="210"/>
      <c r="I155" s="209"/>
      <c r="J155" s="209"/>
      <c r="K155" s="209"/>
      <c r="L155" s="209"/>
      <c r="M155" s="209"/>
      <c r="N155" s="209"/>
    </row>
    <row r="156" spans="2:16" s="208" customFormat="1" ht="14.1" customHeight="1" x14ac:dyDescent="0.3">
      <c r="C156" s="227"/>
      <c r="D156" s="227"/>
      <c r="E156" s="227"/>
      <c r="F156" s="227"/>
      <c r="G156" s="227"/>
      <c r="H156" s="227"/>
      <c r="I156" s="227"/>
      <c r="J156" s="209"/>
      <c r="K156" s="209"/>
      <c r="L156" s="209"/>
      <c r="M156" s="209"/>
      <c r="N156" s="209"/>
    </row>
    <row r="157" spans="2:16" s="208" customFormat="1" ht="14.1" customHeight="1" x14ac:dyDescent="0.3">
      <c r="C157" s="229"/>
      <c r="D157" s="229"/>
      <c r="E157" s="229"/>
      <c r="F157" s="232"/>
      <c r="G157" s="232"/>
      <c r="H157" s="248"/>
      <c r="I157" s="232"/>
      <c r="J157" s="209"/>
      <c r="K157" s="209"/>
      <c r="L157" s="209"/>
      <c r="M157" s="209"/>
      <c r="N157" s="209"/>
    </row>
    <row r="158" spans="2:16" s="208" customFormat="1" ht="14.1" customHeight="1" x14ac:dyDescent="0.3">
      <c r="C158" s="209"/>
      <c r="D158" s="209"/>
      <c r="E158" s="209"/>
      <c r="F158" s="210"/>
      <c r="G158" s="209"/>
      <c r="H158" s="233"/>
      <c r="I158" s="232"/>
      <c r="J158" s="209"/>
      <c r="K158" s="209"/>
      <c r="L158" s="209"/>
      <c r="M158" s="209"/>
      <c r="N158" s="209"/>
    </row>
    <row r="159" spans="2:16" s="208" customFormat="1" ht="14.1" customHeight="1" thickBot="1" x14ac:dyDescent="0.35">
      <c r="C159" s="237"/>
      <c r="D159" s="209"/>
      <c r="E159" s="209"/>
      <c r="F159" s="210"/>
      <c r="G159" s="210"/>
      <c r="H159" s="209"/>
      <c r="I159" s="209"/>
      <c r="J159" s="209"/>
      <c r="K159" s="209"/>
      <c r="L159" s="209"/>
      <c r="M159" s="209"/>
      <c r="N159" s="209"/>
    </row>
    <row r="160" spans="2:16" s="208" customFormat="1" ht="14.1" customHeight="1" thickTop="1" thickBot="1" x14ac:dyDescent="0.35">
      <c r="C160" s="936"/>
      <c r="D160" s="937"/>
      <c r="E160" s="937"/>
      <c r="F160" s="937"/>
      <c r="G160" s="938"/>
      <c r="H160" s="212"/>
      <c r="I160" s="209"/>
      <c r="J160" s="209"/>
      <c r="K160" s="213"/>
      <c r="L160" s="209"/>
      <c r="M160" s="209"/>
      <c r="N160" s="209"/>
    </row>
    <row r="161" spans="2:14" s="208" customFormat="1" ht="14.1" customHeight="1" thickBot="1" x14ac:dyDescent="0.35">
      <c r="B161" s="214"/>
      <c r="C161" s="921"/>
      <c r="D161" s="922"/>
      <c r="E161" s="922"/>
      <c r="F161" s="922"/>
      <c r="G161" s="923"/>
      <c r="H161" s="215"/>
      <c r="I161" s="209"/>
      <c r="J161" s="209"/>
      <c r="K161" s="209"/>
      <c r="L161" s="209"/>
      <c r="M161" s="209"/>
      <c r="N161" s="209"/>
    </row>
    <row r="162" spans="2:14" s="208" customFormat="1" ht="14.1" customHeight="1" thickBot="1" x14ac:dyDescent="0.35">
      <c r="B162" s="214"/>
      <c r="C162" s="924"/>
      <c r="D162" s="925"/>
      <c r="E162" s="925"/>
      <c r="F162" s="925"/>
      <c r="G162" s="926"/>
      <c r="H162" s="216"/>
      <c r="I162" s="209"/>
      <c r="J162" s="209"/>
      <c r="K162" s="209"/>
      <c r="L162" s="217"/>
      <c r="M162" s="209"/>
      <c r="N162" s="209"/>
    </row>
    <row r="163" spans="2:14" s="208" customFormat="1" ht="14.1" customHeight="1" thickBot="1" x14ac:dyDescent="0.35">
      <c r="B163" s="214"/>
      <c r="C163" s="927"/>
      <c r="D163" s="928"/>
      <c r="E163" s="928"/>
      <c r="F163" s="928"/>
      <c r="G163" s="929"/>
      <c r="H163" s="218"/>
      <c r="I163" s="209"/>
      <c r="J163" s="209"/>
      <c r="K163" s="209"/>
      <c r="L163" s="217"/>
      <c r="N163" s="209"/>
    </row>
    <row r="164" spans="2:14" ht="14.1" customHeight="1" x14ac:dyDescent="0.3">
      <c r="C164" s="209"/>
      <c r="D164" s="209"/>
      <c r="E164" s="209"/>
      <c r="F164" s="210"/>
      <c r="G164" s="210"/>
    </row>
    <row r="165" spans="2:14" ht="14.1" customHeight="1" x14ac:dyDescent="0.3">
      <c r="C165" s="209"/>
      <c r="D165" s="209"/>
      <c r="E165" s="209"/>
      <c r="F165" s="210"/>
      <c r="G165" s="210"/>
    </row>
    <row r="166" spans="2:14" ht="14.1" customHeight="1" x14ac:dyDescent="0.3">
      <c r="C166" s="209"/>
      <c r="D166" s="209"/>
      <c r="E166" s="209"/>
      <c r="F166" s="210"/>
      <c r="G166" s="210"/>
    </row>
    <row r="167" spans="2:14" ht="14.1" customHeight="1" x14ac:dyDescent="0.3">
      <c r="C167" s="209"/>
      <c r="D167" s="209"/>
      <c r="E167" s="209"/>
      <c r="F167" s="210"/>
      <c r="G167" s="210"/>
    </row>
    <row r="168" spans="2:14" ht="14.1" customHeight="1" x14ac:dyDescent="0.3">
      <c r="C168" s="209"/>
      <c r="D168" s="209"/>
      <c r="E168" s="209"/>
      <c r="F168" s="210"/>
      <c r="G168" s="210"/>
    </row>
    <row r="169" spans="2:14" ht="14.1" customHeight="1" x14ac:dyDescent="0.3">
      <c r="C169" s="209"/>
      <c r="D169" s="209"/>
      <c r="E169" s="209"/>
      <c r="F169" s="210"/>
      <c r="G169" s="210"/>
    </row>
    <row r="170" spans="2:14" ht="14.1" customHeight="1" x14ac:dyDescent="0.3">
      <c r="C170" s="209"/>
      <c r="D170" s="209"/>
      <c r="E170" s="209"/>
      <c r="F170" s="210"/>
      <c r="G170" s="210"/>
    </row>
    <row r="171" spans="2:14" ht="14.1" customHeight="1" x14ac:dyDescent="0.3">
      <c r="C171" s="209"/>
      <c r="D171" s="209"/>
      <c r="E171" s="209"/>
      <c r="F171" s="210"/>
      <c r="G171" s="210"/>
    </row>
    <row r="172" spans="2:14" ht="14.1" customHeight="1" x14ac:dyDescent="0.3">
      <c r="C172" s="209"/>
      <c r="D172" s="209"/>
      <c r="E172" s="209"/>
      <c r="F172" s="210"/>
      <c r="G172" s="210"/>
    </row>
    <row r="173" spans="2:14" ht="14.1" customHeight="1" x14ac:dyDescent="0.3">
      <c r="C173" s="209"/>
      <c r="D173" s="209"/>
      <c r="E173" s="209"/>
      <c r="F173" s="210"/>
      <c r="G173" s="210"/>
    </row>
    <row r="174" spans="2:14" s="219" customFormat="1" ht="14.1" customHeight="1" x14ac:dyDescent="0.3">
      <c r="C174" s="973" t="s">
        <v>135</v>
      </c>
      <c r="D174" s="973"/>
      <c r="E174" s="973"/>
      <c r="F174" s="973"/>
      <c r="G174" s="973"/>
      <c r="H174" s="973"/>
      <c r="I174" s="973"/>
      <c r="J174" s="221"/>
      <c r="K174" s="221"/>
      <c r="L174" s="221"/>
      <c r="M174" s="221"/>
      <c r="N174" s="221"/>
    </row>
    <row r="175" spans="2:14" s="219" customFormat="1" ht="14.1" customHeight="1" x14ac:dyDescent="0.3">
      <c r="C175" s="223" t="s">
        <v>103</v>
      </c>
      <c r="D175" s="223" t="s">
        <v>82</v>
      </c>
      <c r="E175" s="223" t="s">
        <v>95</v>
      </c>
      <c r="F175" s="974" t="s">
        <v>83</v>
      </c>
      <c r="G175" s="974"/>
      <c r="H175" s="223" t="s">
        <v>84</v>
      </c>
      <c r="I175" s="223" t="s">
        <v>85</v>
      </c>
      <c r="J175" s="221"/>
      <c r="K175" s="221"/>
      <c r="L175" s="221"/>
      <c r="M175" s="221"/>
    </row>
    <row r="176" spans="2:14" s="219" customFormat="1" ht="14.1" customHeight="1" x14ac:dyDescent="0.3">
      <c r="C176" s="223" t="s">
        <v>106</v>
      </c>
      <c r="D176" s="262" t="s">
        <v>136</v>
      </c>
      <c r="E176" s="263">
        <v>13.31</v>
      </c>
      <c r="F176" s="963" t="s">
        <v>137</v>
      </c>
      <c r="G176" s="964"/>
      <c r="H176" s="223">
        <v>16</v>
      </c>
      <c r="I176" s="223" t="s">
        <v>138</v>
      </c>
      <c r="J176" s="221"/>
      <c r="K176" s="221"/>
      <c r="L176" s="221"/>
      <c r="M176" s="221"/>
    </row>
    <row r="177" spans="1:20" s="219" customFormat="1" ht="14.1" customHeight="1" x14ac:dyDescent="0.3">
      <c r="C177" s="223" t="s">
        <v>106</v>
      </c>
      <c r="D177" s="262" t="s">
        <v>136</v>
      </c>
      <c r="E177" s="263">
        <v>13.43</v>
      </c>
      <c r="F177" s="963" t="s">
        <v>139</v>
      </c>
      <c r="G177" s="964"/>
      <c r="H177" s="223">
        <v>16</v>
      </c>
      <c r="I177" s="223" t="s">
        <v>138</v>
      </c>
      <c r="J177" s="221"/>
      <c r="K177" s="221"/>
      <c r="L177" s="221"/>
      <c r="M177" s="221"/>
    </row>
    <row r="178" spans="1:20" s="219" customFormat="1" ht="14.1" customHeight="1" x14ac:dyDescent="0.3">
      <c r="C178" s="223" t="s">
        <v>106</v>
      </c>
      <c r="D178" s="262" t="s">
        <v>136</v>
      </c>
      <c r="E178" s="263">
        <v>13.66</v>
      </c>
      <c r="F178" s="963" t="s">
        <v>140</v>
      </c>
      <c r="G178" s="964"/>
      <c r="H178" s="223">
        <v>16</v>
      </c>
      <c r="I178" s="223" t="s">
        <v>138</v>
      </c>
      <c r="J178" s="221"/>
      <c r="K178" s="221"/>
      <c r="L178" s="221"/>
      <c r="M178" s="221"/>
    </row>
    <row r="179" spans="1:20" s="219" customFormat="1" ht="14.1" customHeight="1" x14ac:dyDescent="0.3">
      <c r="C179" s="223" t="s">
        <v>106</v>
      </c>
      <c r="D179" s="262" t="s">
        <v>141</v>
      </c>
      <c r="E179" s="263">
        <v>4.0199999999999996</v>
      </c>
      <c r="F179" s="963" t="s">
        <v>142</v>
      </c>
      <c r="G179" s="964"/>
      <c r="H179" s="223">
        <v>16</v>
      </c>
      <c r="I179" s="223" t="s">
        <v>138</v>
      </c>
      <c r="J179" s="221"/>
      <c r="K179" s="221"/>
      <c r="L179" s="221"/>
      <c r="M179" s="221"/>
    </row>
    <row r="180" spans="1:20" s="219" customFormat="1" ht="14.1" customHeight="1" x14ac:dyDescent="0.3">
      <c r="C180" s="221"/>
      <c r="D180" s="221"/>
      <c r="E180" s="221"/>
      <c r="F180" s="965" t="s">
        <v>93</v>
      </c>
      <c r="G180" s="966"/>
      <c r="H180" s="226">
        <f>SUM(H176:H179)</f>
        <v>64</v>
      </c>
      <c r="I180" s="223" t="s">
        <v>138</v>
      </c>
      <c r="J180" s="221"/>
      <c r="K180" s="221"/>
      <c r="L180" s="222"/>
      <c r="M180" s="221"/>
    </row>
    <row r="181" spans="1:20" s="219" customFormat="1" ht="14.1" customHeight="1" thickBot="1" x14ac:dyDescent="0.35">
      <c r="C181" s="221"/>
      <c r="D181" s="221"/>
      <c r="E181" s="221"/>
      <c r="F181" s="222"/>
      <c r="H181" s="235"/>
      <c r="I181" s="221"/>
      <c r="J181" s="221"/>
      <c r="K181" s="221" t="s">
        <v>29</v>
      </c>
      <c r="L181" s="221"/>
      <c r="M181" s="221"/>
      <c r="N181" s="221"/>
    </row>
    <row r="182" spans="1:20" s="219" customFormat="1" ht="14.1" customHeight="1" thickTop="1" thickBot="1" x14ac:dyDescent="0.35">
      <c r="C182" s="967" t="s">
        <v>76</v>
      </c>
      <c r="D182" s="968"/>
      <c r="E182" s="968"/>
      <c r="F182" s="968"/>
      <c r="G182" s="969"/>
      <c r="H182" s="253">
        <f>H180</f>
        <v>64</v>
      </c>
      <c r="I182" s="221"/>
      <c r="J182" s="221"/>
      <c r="K182" s="254">
        <f>SUM(H183:H185)-H182</f>
        <v>0</v>
      </c>
      <c r="L182" s="221"/>
      <c r="M182" s="221"/>
      <c r="N182" s="221"/>
    </row>
    <row r="183" spans="1:20" s="219" customFormat="1" ht="14.1" customHeight="1" thickBot="1" x14ac:dyDescent="0.35">
      <c r="B183" s="255"/>
      <c r="C183" s="970"/>
      <c r="D183" s="971"/>
      <c r="E183" s="971"/>
      <c r="F183" s="971"/>
      <c r="G183" s="972"/>
      <c r="H183" s="256">
        <f>H182</f>
        <v>64</v>
      </c>
      <c r="I183" s="221"/>
      <c r="J183" s="221"/>
      <c r="K183" s="221"/>
      <c r="M183" s="221"/>
      <c r="N183" s="221"/>
    </row>
    <row r="184" spans="1:20" s="219" customFormat="1" ht="14.1" customHeight="1" thickBot="1" x14ac:dyDescent="0.35">
      <c r="B184" s="255"/>
      <c r="C184" s="954"/>
      <c r="D184" s="955"/>
      <c r="E184" s="955"/>
      <c r="F184" s="955"/>
      <c r="G184" s="956"/>
      <c r="H184" s="258"/>
      <c r="I184" s="235"/>
      <c r="J184" s="221"/>
      <c r="K184" s="221"/>
      <c r="L184" s="259"/>
      <c r="M184" s="221"/>
      <c r="N184" s="221"/>
    </row>
    <row r="185" spans="1:20" s="219" customFormat="1" ht="14.1" customHeight="1" thickBot="1" x14ac:dyDescent="0.35">
      <c r="B185" s="255"/>
      <c r="C185" s="957"/>
      <c r="D185" s="958"/>
      <c r="E185" s="958"/>
      <c r="F185" s="958"/>
      <c r="G185" s="959"/>
      <c r="H185" s="261"/>
      <c r="I185" s="235"/>
      <c r="J185" s="221"/>
      <c r="K185" s="221"/>
      <c r="L185" s="259"/>
      <c r="N185" s="221"/>
      <c r="P185" s="219" t="s">
        <v>143</v>
      </c>
      <c r="Q185" s="219" t="s">
        <v>144</v>
      </c>
    </row>
    <row r="186" spans="1:20" s="208" customFormat="1" ht="14.1" customHeight="1" x14ac:dyDescent="0.3">
      <c r="C186" s="209"/>
      <c r="D186" s="209"/>
      <c r="E186" s="209"/>
      <c r="F186" s="264"/>
      <c r="G186" s="264"/>
      <c r="I186" s="209"/>
      <c r="J186" s="209"/>
      <c r="K186" s="209"/>
      <c r="L186" s="209"/>
      <c r="M186" s="209"/>
      <c r="N186" s="209"/>
    </row>
    <row r="187" spans="1:20" ht="14.1" customHeight="1" x14ac:dyDescent="0.3">
      <c r="C187" s="269"/>
      <c r="D187" s="269"/>
      <c r="E187" s="269"/>
      <c r="F187" s="270"/>
      <c r="G187" s="271"/>
      <c r="H187" s="271"/>
      <c r="I187" s="271"/>
      <c r="M187" s="208"/>
      <c r="N187" s="239"/>
    </row>
    <row r="188" spans="1:20" ht="14.1" customHeight="1" x14ac:dyDescent="0.3">
      <c r="C188" s="269"/>
      <c r="D188" s="269"/>
      <c r="E188" s="269"/>
      <c r="F188" s="270"/>
      <c r="G188" s="271"/>
      <c r="H188" s="271"/>
      <c r="I188" s="271"/>
      <c r="M188" s="208"/>
      <c r="N188" s="239"/>
    </row>
    <row r="189" spans="1:20" s="208" customFormat="1" ht="14.1" customHeight="1" x14ac:dyDescent="0.3">
      <c r="C189" s="209"/>
      <c r="D189" s="209"/>
      <c r="E189" s="209"/>
      <c r="F189" s="210"/>
      <c r="H189" s="266"/>
      <c r="I189" s="209"/>
      <c r="J189" s="209"/>
      <c r="K189" s="272" t="s">
        <v>29</v>
      </c>
      <c r="L189" s="209"/>
      <c r="M189" s="209"/>
      <c r="N189" s="209"/>
      <c r="Q189" s="273"/>
      <c r="R189" s="274"/>
      <c r="S189" s="273"/>
      <c r="T189" s="273"/>
    </row>
    <row r="190" spans="1:20" ht="13.5" customHeight="1" x14ac:dyDescent="0.3">
      <c r="C190" s="209"/>
      <c r="D190" s="209"/>
      <c r="E190" s="209"/>
      <c r="F190" s="210"/>
      <c r="G190" s="210"/>
      <c r="O190" s="208"/>
      <c r="P190" s="208"/>
      <c r="Q190" s="273"/>
      <c r="R190" s="273"/>
      <c r="S190" s="273"/>
      <c r="T190" s="273"/>
    </row>
    <row r="191" spans="1:20" s="221" customFormat="1" ht="14.1" customHeight="1" x14ac:dyDescent="0.3">
      <c r="A191" s="260"/>
      <c r="B191" s="260"/>
      <c r="C191" s="251" t="s">
        <v>148</v>
      </c>
      <c r="D191" s="275"/>
      <c r="E191" s="275"/>
      <c r="F191" s="275"/>
      <c r="G191" s="275"/>
      <c r="H191" s="275"/>
      <c r="O191" s="219"/>
      <c r="Q191" s="276"/>
      <c r="R191" s="960"/>
      <c r="S191" s="276"/>
      <c r="T191" s="276"/>
    </row>
    <row r="192" spans="1:20" s="219" customFormat="1" ht="14.1" customHeight="1" x14ac:dyDescent="0.3">
      <c r="B192" s="221"/>
      <c r="C192" s="223" t="s">
        <v>81</v>
      </c>
      <c r="D192" s="223" t="s">
        <v>82</v>
      </c>
      <c r="E192" s="961" t="s">
        <v>149</v>
      </c>
      <c r="F192" s="962"/>
      <c r="G192" s="223" t="s">
        <v>150</v>
      </c>
      <c r="H192" s="223" t="s">
        <v>84</v>
      </c>
      <c r="I192" s="223" t="s">
        <v>85</v>
      </c>
      <c r="J192" s="221"/>
      <c r="K192" s="221"/>
      <c r="L192" s="221"/>
      <c r="M192" s="221"/>
      <c r="N192" s="221"/>
      <c r="Q192" s="276"/>
      <c r="R192" s="960"/>
      <c r="S192" s="276"/>
      <c r="T192" s="276"/>
    </row>
    <row r="193" spans="1:20" s="219" customFormat="1" ht="14.1" customHeight="1" x14ac:dyDescent="0.3">
      <c r="B193" s="221"/>
      <c r="C193" s="223"/>
      <c r="D193" s="277"/>
      <c r="E193" s="961"/>
      <c r="F193" s="962"/>
      <c r="G193" s="234"/>
      <c r="H193" s="224"/>
      <c r="I193" s="223" t="s">
        <v>151</v>
      </c>
      <c r="J193" s="221"/>
      <c r="K193" s="221"/>
      <c r="L193" s="221"/>
      <c r="M193" s="221"/>
      <c r="N193" s="221"/>
      <c r="Q193" s="276"/>
      <c r="R193" s="960"/>
      <c r="S193" s="276"/>
      <c r="T193" s="276"/>
    </row>
    <row r="194" spans="1:20" s="219" customFormat="1" ht="14.1" customHeight="1" x14ac:dyDescent="0.3">
      <c r="B194" s="221"/>
      <c r="C194" s="223"/>
      <c r="D194" s="277"/>
      <c r="E194" s="961"/>
      <c r="F194" s="962"/>
      <c r="G194" s="234"/>
      <c r="H194" s="224"/>
      <c r="I194" s="223" t="s">
        <v>151</v>
      </c>
      <c r="J194" s="221"/>
      <c r="K194" s="221"/>
      <c r="L194" s="221"/>
      <c r="M194" s="221"/>
      <c r="N194" s="221"/>
      <c r="Q194" s="276"/>
      <c r="R194" s="960"/>
      <c r="S194" s="276"/>
      <c r="T194" s="276"/>
    </row>
    <row r="195" spans="1:20" s="219" customFormat="1" ht="14.1" customHeight="1" x14ac:dyDescent="0.3">
      <c r="B195" s="221"/>
      <c r="C195" s="223"/>
      <c r="D195" s="223"/>
      <c r="E195" s="961"/>
      <c r="F195" s="962"/>
      <c r="G195" s="234"/>
      <c r="H195" s="224"/>
      <c r="I195" s="223" t="s">
        <v>151</v>
      </c>
      <c r="J195" s="221"/>
      <c r="K195" s="221"/>
      <c r="L195" s="221"/>
      <c r="M195" s="221"/>
      <c r="N195" s="221"/>
      <c r="Q195" s="276"/>
      <c r="R195" s="960"/>
      <c r="S195" s="276"/>
      <c r="T195" s="276"/>
    </row>
    <row r="196" spans="1:20" s="219" customFormat="1" ht="14.1" customHeight="1" x14ac:dyDescent="0.3">
      <c r="C196" s="939" t="s">
        <v>93</v>
      </c>
      <c r="D196" s="939"/>
      <c r="E196" s="939"/>
      <c r="F196" s="939"/>
      <c r="G196" s="940"/>
      <c r="H196" s="226">
        <f>SUM(H193:H195)</f>
        <v>0</v>
      </c>
      <c r="I196" s="223" t="s">
        <v>151</v>
      </c>
      <c r="J196" s="221"/>
      <c r="K196" s="221"/>
      <c r="L196" s="221"/>
      <c r="M196" s="222"/>
      <c r="N196" s="221"/>
      <c r="Q196" s="276"/>
      <c r="R196" s="276"/>
      <c r="S196" s="276"/>
      <c r="T196" s="276"/>
    </row>
    <row r="197" spans="1:20" s="278" customFormat="1" ht="14.1" customHeight="1" thickBot="1" x14ac:dyDescent="0.35">
      <c r="C197" s="279"/>
      <c r="D197" s="279"/>
      <c r="E197" s="279"/>
      <c r="F197" s="280"/>
      <c r="H197" s="281"/>
      <c r="I197" s="279"/>
      <c r="J197" s="279"/>
      <c r="K197" s="279" t="s">
        <v>29</v>
      </c>
      <c r="L197" s="279"/>
      <c r="M197" s="279"/>
      <c r="N197" s="279"/>
      <c r="Q197" s="282"/>
      <c r="R197" s="282"/>
      <c r="S197" s="282"/>
      <c r="T197" s="282"/>
    </row>
    <row r="198" spans="1:20" s="278" customFormat="1" ht="14.1" customHeight="1" thickTop="1" thickBot="1" x14ac:dyDescent="0.35">
      <c r="C198" s="941" t="s">
        <v>76</v>
      </c>
      <c r="D198" s="942"/>
      <c r="E198" s="942"/>
      <c r="F198" s="942"/>
      <c r="G198" s="943"/>
      <c r="H198" s="283">
        <f>H196</f>
        <v>0</v>
      </c>
      <c r="I198" s="279"/>
      <c r="J198" s="279"/>
      <c r="K198" s="284">
        <f>SUM(H199:H201)-H198</f>
        <v>0</v>
      </c>
      <c r="L198" s="279"/>
      <c r="M198" s="279"/>
      <c r="N198" s="279"/>
      <c r="Q198" s="282"/>
      <c r="R198" s="944"/>
      <c r="S198" s="282"/>
      <c r="T198" s="282"/>
    </row>
    <row r="199" spans="1:20" s="278" customFormat="1" ht="14.1" customHeight="1" thickBot="1" x14ac:dyDescent="0.35">
      <c r="B199" s="285"/>
      <c r="C199" s="945"/>
      <c r="D199" s="946"/>
      <c r="E199" s="946"/>
      <c r="F199" s="946"/>
      <c r="G199" s="947"/>
      <c r="H199" s="286"/>
      <c r="I199" s="279"/>
      <c r="J199" s="279"/>
      <c r="K199" s="279"/>
      <c r="L199" s="279"/>
      <c r="M199" s="279"/>
      <c r="N199" s="279"/>
      <c r="Q199" s="282"/>
      <c r="R199" s="944"/>
      <c r="S199" s="282"/>
      <c r="T199" s="282"/>
    </row>
    <row r="200" spans="1:20" s="278" customFormat="1" ht="14.1" customHeight="1" thickBot="1" x14ac:dyDescent="0.35">
      <c r="B200" s="285"/>
      <c r="C200" s="948"/>
      <c r="D200" s="949"/>
      <c r="E200" s="949"/>
      <c r="F200" s="949"/>
      <c r="G200" s="950"/>
      <c r="H200" s="287"/>
      <c r="I200" s="279"/>
      <c r="J200" s="279"/>
      <c r="K200" s="279"/>
      <c r="L200" s="279"/>
      <c r="M200" s="279"/>
      <c r="N200" s="279"/>
      <c r="Q200" s="282"/>
      <c r="R200" s="282"/>
      <c r="S200" s="282"/>
      <c r="T200" s="282"/>
    </row>
    <row r="201" spans="1:20" s="278" customFormat="1" ht="14.1" customHeight="1" thickBot="1" x14ac:dyDescent="0.35">
      <c r="B201" s="285"/>
      <c r="C201" s="951"/>
      <c r="D201" s="952"/>
      <c r="E201" s="952"/>
      <c r="F201" s="952"/>
      <c r="G201" s="953"/>
      <c r="H201" s="288"/>
      <c r="I201" s="279"/>
      <c r="J201" s="279"/>
      <c r="K201" s="279"/>
      <c r="L201" s="279"/>
      <c r="N201" s="279"/>
    </row>
    <row r="202" spans="1:20" ht="14.1" customHeight="1" x14ac:dyDescent="0.3">
      <c r="C202" s="209"/>
      <c r="D202" s="209"/>
      <c r="E202" s="209"/>
      <c r="F202" s="210"/>
      <c r="G202" s="210"/>
    </row>
    <row r="203" spans="1:20" s="279" customFormat="1" ht="14.1" customHeight="1" x14ac:dyDescent="0.3">
      <c r="A203" s="289"/>
      <c r="B203" s="289"/>
      <c r="C203" s="237"/>
      <c r="D203" s="290"/>
      <c r="E203" s="290"/>
      <c r="F203" s="290"/>
      <c r="G203" s="290"/>
      <c r="H203" s="290"/>
      <c r="O203" s="289"/>
    </row>
    <row r="204" spans="1:20" s="209" customFormat="1" ht="14.1" customHeight="1" x14ac:dyDescent="0.3">
      <c r="A204" s="239"/>
      <c r="B204" s="239"/>
      <c r="C204" s="237" t="s">
        <v>225</v>
      </c>
      <c r="D204" s="265"/>
      <c r="E204" s="265"/>
      <c r="F204" s="265"/>
      <c r="G204" s="265"/>
      <c r="H204" s="265"/>
      <c r="L204" s="795"/>
      <c r="O204" s="239"/>
    </row>
    <row r="205" spans="1:20" s="208" customFormat="1" ht="14.1" customHeight="1" x14ac:dyDescent="0.3">
      <c r="B205" s="291"/>
      <c r="C205" s="227" t="s">
        <v>81</v>
      </c>
      <c r="D205" s="227" t="s">
        <v>82</v>
      </c>
      <c r="E205" s="227" t="s">
        <v>152</v>
      </c>
      <c r="F205" s="227" t="s">
        <v>153</v>
      </c>
      <c r="G205" s="227" t="s">
        <v>154</v>
      </c>
      <c r="H205" s="227" t="s">
        <v>84</v>
      </c>
      <c r="I205" s="227" t="s">
        <v>85</v>
      </c>
      <c r="J205" s="209"/>
      <c r="K205" s="209"/>
      <c r="L205" s="795"/>
      <c r="M205" s="209"/>
      <c r="N205" s="209"/>
    </row>
    <row r="206" spans="1:20" s="208" customFormat="1" ht="14.1" customHeight="1" x14ac:dyDescent="0.3">
      <c r="B206" s="291"/>
      <c r="C206" s="229">
        <v>1</v>
      </c>
      <c r="D206" s="229" t="s">
        <v>58</v>
      </c>
      <c r="E206" s="267">
        <v>15.27</v>
      </c>
      <c r="F206" s="268">
        <v>15.7</v>
      </c>
      <c r="G206" s="292">
        <v>2</v>
      </c>
      <c r="H206" s="293">
        <f>('TS101 BROAD'!G71+'TS101 BROAD'!Q71)*2</f>
        <v>1.78</v>
      </c>
      <c r="I206" s="229" t="s">
        <v>43</v>
      </c>
      <c r="J206" s="209"/>
      <c r="K206" s="209"/>
      <c r="L206" s="795"/>
      <c r="M206" s="209"/>
      <c r="N206" s="209"/>
    </row>
    <row r="207" spans="1:20" s="208" customFormat="1" ht="14.1" customHeight="1" x14ac:dyDescent="0.3">
      <c r="B207" s="291"/>
      <c r="C207" s="339"/>
      <c r="D207" s="339"/>
      <c r="E207" s="339"/>
      <c r="F207" s="294"/>
      <c r="G207" s="295"/>
      <c r="H207" s="294"/>
      <c r="I207" s="229"/>
      <c r="J207" s="209"/>
      <c r="K207" s="209"/>
      <c r="L207" s="795"/>
      <c r="M207" s="209"/>
      <c r="N207" s="209"/>
    </row>
    <row r="208" spans="1:20" s="208" customFormat="1" ht="14.1" customHeight="1" x14ac:dyDescent="0.3">
      <c r="C208" s="209"/>
      <c r="D208" s="209"/>
      <c r="E208" s="209"/>
      <c r="F208" s="210"/>
      <c r="G208" s="209" t="s">
        <v>93</v>
      </c>
      <c r="H208" s="296">
        <f>SUM(H206:H207)</f>
        <v>1.78</v>
      </c>
      <c r="I208" s="229" t="s">
        <v>43</v>
      </c>
      <c r="J208" s="209"/>
      <c r="K208" s="209"/>
      <c r="L208" s="795"/>
      <c r="M208" s="210"/>
      <c r="N208" s="209"/>
    </row>
    <row r="209" spans="1:15" s="208" customFormat="1" ht="14.1" customHeight="1" x14ac:dyDescent="0.3">
      <c r="C209" s="209"/>
      <c r="D209" s="209"/>
      <c r="E209" s="209"/>
      <c r="F209" s="210"/>
      <c r="H209" s="210"/>
      <c r="I209" s="209"/>
      <c r="J209" s="209"/>
      <c r="K209" s="272" t="s">
        <v>29</v>
      </c>
      <c r="L209" s="795"/>
      <c r="M209" s="209"/>
      <c r="N209" s="209"/>
    </row>
    <row r="210" spans="1:15" s="208" customFormat="1" ht="14.1" customHeight="1" x14ac:dyDescent="0.3">
      <c r="C210" s="209"/>
      <c r="D210" s="209"/>
      <c r="E210" s="209"/>
      <c r="F210" s="210"/>
      <c r="H210" s="210"/>
      <c r="I210" s="209"/>
      <c r="J210" s="209"/>
      <c r="K210" s="272"/>
      <c r="L210" s="209"/>
      <c r="M210" s="209"/>
      <c r="N210" s="209"/>
    </row>
    <row r="211" spans="1:15" s="208" customFormat="1" ht="14.1" customHeight="1" x14ac:dyDescent="0.3">
      <c r="C211" s="237" t="s">
        <v>227</v>
      </c>
      <c r="D211" s="265"/>
      <c r="E211" s="265"/>
      <c r="F211" s="265"/>
      <c r="G211" s="265"/>
      <c r="H211" s="239"/>
      <c r="I211" s="209"/>
      <c r="J211" s="209"/>
      <c r="K211" s="272"/>
      <c r="L211" s="795"/>
      <c r="M211" s="209"/>
      <c r="N211" s="209"/>
    </row>
    <row r="212" spans="1:15" s="208" customFormat="1" ht="14.1" customHeight="1" x14ac:dyDescent="0.3">
      <c r="C212" s="227" t="s">
        <v>81</v>
      </c>
      <c r="D212" s="227" t="s">
        <v>82</v>
      </c>
      <c r="E212" s="227" t="s">
        <v>152</v>
      </c>
      <c r="F212" s="227" t="s">
        <v>153</v>
      </c>
      <c r="G212" s="227" t="s">
        <v>154</v>
      </c>
      <c r="H212" s="227" t="s">
        <v>84</v>
      </c>
      <c r="I212" s="227" t="s">
        <v>85</v>
      </c>
      <c r="J212" s="209"/>
      <c r="K212" s="272"/>
      <c r="L212" s="795"/>
      <c r="M212" s="209"/>
      <c r="N212" s="209"/>
    </row>
    <row r="213" spans="1:15" s="208" customFormat="1" ht="14.1" customHeight="1" x14ac:dyDescent="0.3">
      <c r="C213" s="297">
        <v>1</v>
      </c>
      <c r="D213" s="297" t="s">
        <v>58</v>
      </c>
      <c r="E213" s="267">
        <v>15.27</v>
      </c>
      <c r="F213" s="268">
        <v>15.7</v>
      </c>
      <c r="G213" s="292">
        <v>1</v>
      </c>
      <c r="H213" s="293">
        <f>'TS101 BROAD'!H71+'TS101 BROAD'!R71</f>
        <v>0.34</v>
      </c>
      <c r="I213" s="297" t="s">
        <v>43</v>
      </c>
      <c r="J213" s="209"/>
      <c r="K213" s="272"/>
      <c r="L213" s="795"/>
      <c r="M213" s="209"/>
      <c r="N213" s="209"/>
    </row>
    <row r="214" spans="1:15" s="208" customFormat="1" ht="14.1" customHeight="1" x14ac:dyDescent="0.3">
      <c r="C214" s="229">
        <v>2</v>
      </c>
      <c r="D214" s="229" t="s">
        <v>58</v>
      </c>
      <c r="E214" s="294">
        <v>16</v>
      </c>
      <c r="F214" s="304">
        <v>16.82</v>
      </c>
      <c r="G214" s="292">
        <v>1</v>
      </c>
      <c r="H214" s="293">
        <f>'TS102 DREXEL'!G66</f>
        <v>0.17</v>
      </c>
      <c r="I214" s="297" t="s">
        <v>43</v>
      </c>
      <c r="J214" s="209"/>
      <c r="K214" s="272"/>
      <c r="L214" s="795"/>
      <c r="M214" s="209"/>
      <c r="N214" s="209"/>
    </row>
    <row r="215" spans="1:15" s="208" customFormat="1" ht="14.1" customHeight="1" x14ac:dyDescent="0.3">
      <c r="C215" s="209"/>
      <c r="D215" s="209"/>
      <c r="E215" s="209"/>
      <c r="F215" s="210"/>
      <c r="G215" s="209" t="s">
        <v>93</v>
      </c>
      <c r="H215" s="296">
        <f>SUM(H213:H214)</f>
        <v>0.51</v>
      </c>
      <c r="I215" s="229" t="s">
        <v>43</v>
      </c>
      <c r="J215" s="209"/>
      <c r="K215" s="272"/>
      <c r="L215" s="795"/>
      <c r="M215" s="209"/>
      <c r="N215" s="209"/>
    </row>
    <row r="216" spans="1:15" s="208" customFormat="1" ht="14.1" customHeight="1" x14ac:dyDescent="0.3">
      <c r="C216" s="209"/>
      <c r="D216" s="209"/>
      <c r="E216" s="209"/>
      <c r="F216" s="210"/>
      <c r="H216" s="210"/>
      <c r="I216" s="209"/>
      <c r="J216" s="209"/>
      <c r="K216" s="272"/>
      <c r="L216" s="209"/>
      <c r="M216" s="209"/>
      <c r="N216" s="209"/>
    </row>
    <row r="217" spans="1:15" s="208" customFormat="1" ht="14.1" customHeight="1" thickBot="1" x14ac:dyDescent="0.35">
      <c r="C217" s="209"/>
      <c r="D217" s="209"/>
      <c r="E217" s="209"/>
      <c r="F217" s="210"/>
      <c r="H217" s="210"/>
      <c r="I217" s="209"/>
      <c r="J217" s="209"/>
      <c r="K217" s="272"/>
      <c r="L217" s="209"/>
      <c r="M217" s="209"/>
      <c r="N217" s="209"/>
    </row>
    <row r="218" spans="1:15" s="208" customFormat="1" ht="14.1" customHeight="1" thickTop="1" thickBot="1" x14ac:dyDescent="0.35">
      <c r="C218" s="936" t="s">
        <v>76</v>
      </c>
      <c r="D218" s="937"/>
      <c r="E218" s="937"/>
      <c r="F218" s="937"/>
      <c r="G218" s="938"/>
      <c r="H218" s="240">
        <f>SUM(G208:I208)</f>
        <v>1.78</v>
      </c>
      <c r="I218" s="209"/>
      <c r="J218" s="209"/>
      <c r="K218" s="213" t="e">
        <f>SUM(H219:H221)-H218</f>
        <v>#REF!</v>
      </c>
      <c r="L218" s="209"/>
      <c r="M218" s="209"/>
      <c r="N218" s="209"/>
    </row>
    <row r="219" spans="1:15" s="208" customFormat="1" ht="16.5" thickBot="1" x14ac:dyDescent="0.35">
      <c r="B219" s="214"/>
      <c r="C219" s="921" t="s">
        <v>77</v>
      </c>
      <c r="D219" s="922"/>
      <c r="E219" s="922"/>
      <c r="F219" s="922"/>
      <c r="G219" s="923"/>
      <c r="H219" s="242" t="e">
        <f>#REF!</f>
        <v>#REF!</v>
      </c>
      <c r="I219" s="209"/>
      <c r="J219" s="209"/>
      <c r="K219" s="209"/>
      <c r="L219" s="209"/>
      <c r="M219" s="209"/>
      <c r="N219" s="209"/>
    </row>
    <row r="220" spans="1:15" s="208" customFormat="1" ht="16.5" thickBot="1" x14ac:dyDescent="0.35">
      <c r="B220" s="214"/>
      <c r="C220" s="924" t="s">
        <v>78</v>
      </c>
      <c r="D220" s="925"/>
      <c r="E220" s="925"/>
      <c r="F220" s="925"/>
      <c r="G220" s="926"/>
      <c r="H220" s="243">
        <f>SUM(H207:H207)</f>
        <v>0</v>
      </c>
      <c r="I220" s="209"/>
      <c r="J220" s="209"/>
      <c r="K220" s="209"/>
      <c r="L220" s="209"/>
      <c r="M220" s="209"/>
      <c r="N220" s="209"/>
    </row>
    <row r="221" spans="1:15" s="208" customFormat="1" ht="14.1" customHeight="1" thickBot="1" x14ac:dyDescent="0.35">
      <c r="B221" s="214"/>
      <c r="C221" s="927" t="s">
        <v>79</v>
      </c>
      <c r="D221" s="928"/>
      <c r="E221" s="928"/>
      <c r="F221" s="928"/>
      <c r="G221" s="929"/>
      <c r="H221" s="244">
        <f>H206</f>
        <v>1.78</v>
      </c>
      <c r="I221" s="209"/>
      <c r="J221" s="209"/>
      <c r="K221" s="209"/>
      <c r="L221" s="209"/>
      <c r="M221" s="209"/>
    </row>
    <row r="222" spans="1:15" s="209" customFormat="1" ht="14.1" customHeight="1" x14ac:dyDescent="0.3">
      <c r="A222" s="239"/>
      <c r="B222" s="239"/>
      <c r="C222" s="237"/>
      <c r="D222" s="265"/>
      <c r="E222" s="265"/>
      <c r="F222" s="265"/>
      <c r="G222" s="265"/>
      <c r="H222" s="265"/>
      <c r="O222" s="239"/>
    </row>
    <row r="223" spans="1:15" s="209" customFormat="1" ht="14.1" customHeight="1" x14ac:dyDescent="0.3">
      <c r="A223" s="239"/>
      <c r="B223" s="239"/>
      <c r="C223" s="237" t="s">
        <v>226</v>
      </c>
      <c r="D223" s="265"/>
      <c r="E223" s="265"/>
      <c r="F223" s="265"/>
      <c r="G223" s="265"/>
      <c r="H223" s="265"/>
      <c r="L223" s="795"/>
      <c r="O223" s="239"/>
    </row>
    <row r="224" spans="1:15" s="208" customFormat="1" ht="14.1" customHeight="1" x14ac:dyDescent="0.3">
      <c r="B224" s="291"/>
      <c r="C224" s="227" t="s">
        <v>81</v>
      </c>
      <c r="D224" s="227" t="s">
        <v>82</v>
      </c>
      <c r="E224" s="227" t="s">
        <v>152</v>
      </c>
      <c r="F224" s="227" t="s">
        <v>153</v>
      </c>
      <c r="G224" s="227" t="s">
        <v>154</v>
      </c>
      <c r="H224" s="227" t="s">
        <v>84</v>
      </c>
      <c r="I224" s="227" t="s">
        <v>85</v>
      </c>
      <c r="J224" s="209"/>
      <c r="K224" s="209"/>
      <c r="L224" s="795"/>
      <c r="M224" s="209"/>
      <c r="N224" s="209"/>
    </row>
    <row r="225" spans="1:15" s="208" customFormat="1" ht="14.1" customHeight="1" x14ac:dyDescent="0.3">
      <c r="B225" s="291"/>
      <c r="C225" s="297">
        <v>1</v>
      </c>
      <c r="D225" s="297" t="s">
        <v>58</v>
      </c>
      <c r="E225" s="267">
        <v>15.27</v>
      </c>
      <c r="F225" s="268">
        <v>15.7</v>
      </c>
      <c r="G225" s="297">
        <v>1</v>
      </c>
      <c r="H225" s="298">
        <f>'TS101 BROAD'!I71+'TS101 BROAD'!S71</f>
        <v>1031.2299999999996</v>
      </c>
      <c r="I225" s="297" t="s">
        <v>25</v>
      </c>
      <c r="J225" s="209"/>
      <c r="K225" s="209"/>
      <c r="L225" s="795"/>
      <c r="M225" s="209"/>
      <c r="N225" s="209"/>
    </row>
    <row r="226" spans="1:15" s="208" customFormat="1" ht="14.1" customHeight="1" x14ac:dyDescent="0.3">
      <c r="B226" s="291"/>
      <c r="C226" s="297">
        <v>2</v>
      </c>
      <c r="D226" s="229" t="s">
        <v>58</v>
      </c>
      <c r="E226" s="294">
        <v>16</v>
      </c>
      <c r="F226" s="304">
        <v>16.82</v>
      </c>
      <c r="G226" s="297">
        <v>1</v>
      </c>
      <c r="H226" s="298">
        <f>'TS102 DREXEL'!H66</f>
        <v>173</v>
      </c>
      <c r="I226" s="297" t="s">
        <v>25</v>
      </c>
      <c r="J226" s="209"/>
      <c r="K226" s="209"/>
      <c r="L226" s="795"/>
      <c r="M226" s="209"/>
      <c r="N226" s="209"/>
    </row>
    <row r="227" spans="1:15" s="208" customFormat="1" ht="14.1" customHeight="1" x14ac:dyDescent="0.3">
      <c r="C227" s="209"/>
      <c r="D227" s="209"/>
      <c r="E227" s="209"/>
      <c r="F227" s="210"/>
      <c r="G227" s="209" t="s">
        <v>93</v>
      </c>
      <c r="H227" s="299">
        <f>SUM(H225:H226)</f>
        <v>1204.2299999999996</v>
      </c>
      <c r="I227" s="227" t="s">
        <v>25</v>
      </c>
      <c r="J227" s="209"/>
      <c r="K227" s="209"/>
      <c r="L227" s="795"/>
      <c r="M227" s="210"/>
      <c r="N227" s="209"/>
    </row>
    <row r="228" spans="1:15" s="208" customFormat="1" ht="14.1" customHeight="1" thickBot="1" x14ac:dyDescent="0.35">
      <c r="C228" s="209"/>
      <c r="D228" s="209"/>
      <c r="E228" s="209"/>
      <c r="F228" s="210"/>
      <c r="H228" s="266"/>
      <c r="I228" s="209"/>
      <c r="J228" s="209"/>
      <c r="K228" s="272" t="s">
        <v>29</v>
      </c>
      <c r="L228" s="209"/>
      <c r="M228" s="209"/>
      <c r="N228" s="209"/>
    </row>
    <row r="229" spans="1:15" s="208" customFormat="1" ht="14.1" customHeight="1" thickTop="1" thickBot="1" x14ac:dyDescent="0.35">
      <c r="C229" s="936" t="s">
        <v>76</v>
      </c>
      <c r="D229" s="937"/>
      <c r="E229" s="937"/>
      <c r="F229" s="937"/>
      <c r="G229" s="938"/>
      <c r="H229" s="212">
        <f>SUM(G227:I227)</f>
        <v>1204.2299999999996</v>
      </c>
      <c r="I229" s="209"/>
      <c r="J229" s="209"/>
      <c r="K229" s="213" t="e">
        <f>SUM(H230:H232)-H229</f>
        <v>#REF!</v>
      </c>
      <c r="L229" s="209"/>
      <c r="M229" s="209"/>
      <c r="N229" s="209"/>
    </row>
    <row r="230" spans="1:15" s="208" customFormat="1" ht="16.5" thickBot="1" x14ac:dyDescent="0.35">
      <c r="B230" s="214"/>
      <c r="C230" s="921" t="s">
        <v>77</v>
      </c>
      <c r="D230" s="922"/>
      <c r="E230" s="922"/>
      <c r="F230" s="922"/>
      <c r="G230" s="923"/>
      <c r="H230" s="215"/>
      <c r="I230" s="209"/>
      <c r="J230" s="209"/>
      <c r="K230" s="209"/>
      <c r="L230" s="209"/>
      <c r="M230" s="209"/>
      <c r="N230" s="209"/>
    </row>
    <row r="231" spans="1:15" s="208" customFormat="1" ht="16.5" thickBot="1" x14ac:dyDescent="0.35">
      <c r="B231" s="214"/>
      <c r="C231" s="924" t="s">
        <v>78</v>
      </c>
      <c r="D231" s="925"/>
      <c r="E231" s="925"/>
      <c r="F231" s="925"/>
      <c r="G231" s="926"/>
      <c r="H231" s="216" t="e">
        <f>SUM(#REF!)</f>
        <v>#REF!</v>
      </c>
      <c r="I231" s="209"/>
      <c r="J231" s="209"/>
      <c r="K231" s="209"/>
      <c r="L231" s="209"/>
      <c r="M231" s="209"/>
      <c r="N231" s="209"/>
    </row>
    <row r="232" spans="1:15" s="208" customFormat="1" ht="16.5" thickBot="1" x14ac:dyDescent="0.35">
      <c r="B232" s="214"/>
      <c r="C232" s="927" t="s">
        <v>79</v>
      </c>
      <c r="D232" s="928"/>
      <c r="E232" s="928"/>
      <c r="F232" s="928"/>
      <c r="G232" s="929"/>
      <c r="H232" s="218">
        <f>H226</f>
        <v>173</v>
      </c>
      <c r="I232" s="209"/>
      <c r="J232" s="209"/>
      <c r="K232" s="209"/>
      <c r="L232" s="209"/>
      <c r="N232" s="209"/>
    </row>
    <row r="233" spans="1:15" s="209" customFormat="1" ht="14.1" customHeight="1" x14ac:dyDescent="0.3">
      <c r="A233" s="239"/>
      <c r="B233" s="239"/>
      <c r="C233" s="237"/>
      <c r="D233" s="265"/>
      <c r="E233" s="265"/>
      <c r="F233" s="265"/>
      <c r="G233" s="265"/>
      <c r="H233" s="265"/>
      <c r="O233" s="239"/>
    </row>
    <row r="234" spans="1:15" ht="14.1" customHeight="1" x14ac:dyDescent="0.3">
      <c r="F234" s="300"/>
      <c r="G234" s="300"/>
      <c r="H234" s="300"/>
      <c r="I234" s="301"/>
      <c r="L234" s="302"/>
    </row>
    <row r="235" spans="1:15" ht="14.1" customHeight="1" x14ac:dyDescent="0.3">
      <c r="C235" s="237" t="s">
        <v>155</v>
      </c>
      <c r="L235" s="796"/>
    </row>
    <row r="236" spans="1:15" s="208" customFormat="1" ht="14.1" customHeight="1" x14ac:dyDescent="0.3">
      <c r="B236" s="291"/>
      <c r="C236" s="227" t="s">
        <v>81</v>
      </c>
      <c r="D236" s="227" t="s">
        <v>82</v>
      </c>
      <c r="E236" s="227" t="s">
        <v>152</v>
      </c>
      <c r="F236" s="227" t="s">
        <v>153</v>
      </c>
      <c r="G236" s="227" t="s">
        <v>154</v>
      </c>
      <c r="H236" s="227" t="s">
        <v>84</v>
      </c>
      <c r="I236" s="227" t="s">
        <v>85</v>
      </c>
      <c r="J236" s="209"/>
      <c r="K236" s="209"/>
      <c r="L236" s="795"/>
      <c r="M236" s="209"/>
      <c r="N236" s="209"/>
    </row>
    <row r="237" spans="1:15" s="208" customFormat="1" ht="14.1" customHeight="1" x14ac:dyDescent="0.3">
      <c r="B237" s="303"/>
      <c r="C237" s="297">
        <v>1</v>
      </c>
      <c r="D237" s="297" t="s">
        <v>58</v>
      </c>
      <c r="E237" s="267">
        <v>15.27</v>
      </c>
      <c r="F237" s="268">
        <v>15.7</v>
      </c>
      <c r="G237" s="297">
        <v>1</v>
      </c>
      <c r="H237" s="246">
        <f>'TS101 BROAD'!T71</f>
        <v>39</v>
      </c>
      <c r="I237" s="297" t="s">
        <v>25</v>
      </c>
      <c r="J237" s="209"/>
      <c r="K237" s="209"/>
      <c r="L237" s="795"/>
      <c r="M237" s="209"/>
      <c r="N237" s="209"/>
    </row>
    <row r="238" spans="1:15" s="208" customFormat="1" ht="14.1" customHeight="1" x14ac:dyDescent="0.3">
      <c r="C238" s="297">
        <v>2</v>
      </c>
      <c r="D238" s="229" t="s">
        <v>58</v>
      </c>
      <c r="E238" s="294">
        <v>16</v>
      </c>
      <c r="F238" s="304">
        <v>16.82</v>
      </c>
      <c r="G238" s="297">
        <v>1</v>
      </c>
      <c r="H238" s="246">
        <f>'TS103 DREXEL'!I59</f>
        <v>0</v>
      </c>
      <c r="I238" s="297" t="s">
        <v>25</v>
      </c>
      <c r="J238" s="209"/>
      <c r="K238" s="209"/>
      <c r="L238" s="795"/>
      <c r="M238" s="210"/>
      <c r="N238" s="209"/>
    </row>
    <row r="239" spans="1:15" s="208" customFormat="1" ht="14.1" customHeight="1" thickBot="1" x14ac:dyDescent="0.35">
      <c r="C239" s="209"/>
      <c r="D239" s="209"/>
      <c r="E239" s="209"/>
      <c r="F239" s="210"/>
      <c r="G239" s="209" t="s">
        <v>93</v>
      </c>
      <c r="H239" s="233">
        <f>SUM(H237:H238)</f>
        <v>39</v>
      </c>
      <c r="I239" s="229" t="s">
        <v>25</v>
      </c>
      <c r="J239" s="209"/>
      <c r="K239" s="272" t="s">
        <v>29</v>
      </c>
      <c r="L239" s="795"/>
      <c r="M239" s="209"/>
      <c r="N239" s="209"/>
    </row>
    <row r="240" spans="1:15" s="208" customFormat="1" ht="14.1" customHeight="1" thickTop="1" thickBot="1" x14ac:dyDescent="0.35">
      <c r="C240" s="209"/>
      <c r="D240" s="209"/>
      <c r="E240" s="209"/>
      <c r="F240" s="210"/>
      <c r="H240" s="266"/>
      <c r="I240" s="209"/>
      <c r="J240" s="209"/>
      <c r="K240" s="213" t="e">
        <f>SUM(H242:H244)-H241</f>
        <v>#REF!</v>
      </c>
      <c r="L240" s="209"/>
      <c r="M240" s="209"/>
      <c r="N240" s="209"/>
    </row>
    <row r="241" spans="2:17" s="208" customFormat="1" ht="17.25" thickTop="1" thickBot="1" x14ac:dyDescent="0.35">
      <c r="B241" s="214">
        <v>270</v>
      </c>
      <c r="C241" s="936" t="s">
        <v>76</v>
      </c>
      <c r="D241" s="937"/>
      <c r="E241" s="937"/>
      <c r="F241" s="937"/>
      <c r="G241" s="938"/>
      <c r="H241" s="212">
        <f>H239</f>
        <v>39</v>
      </c>
      <c r="I241" s="209"/>
      <c r="J241" s="209"/>
      <c r="K241" s="209"/>
      <c r="L241" s="209"/>
      <c r="M241" s="209"/>
      <c r="N241" s="209"/>
    </row>
    <row r="242" spans="2:17" s="208" customFormat="1" ht="16.5" thickBot="1" x14ac:dyDescent="0.35">
      <c r="B242" s="214" t="s">
        <v>156</v>
      </c>
      <c r="C242" s="921" t="s">
        <v>77</v>
      </c>
      <c r="D242" s="922"/>
      <c r="E242" s="922"/>
      <c r="F242" s="922"/>
      <c r="G242" s="923"/>
      <c r="H242" s="215"/>
      <c r="I242" s="209"/>
      <c r="J242" s="209"/>
      <c r="K242" s="209"/>
      <c r="L242" s="209"/>
      <c r="N242" s="209"/>
    </row>
    <row r="243" spans="2:17" s="208" customFormat="1" ht="14.1" customHeight="1" thickBot="1" x14ac:dyDescent="0.35">
      <c r="B243" s="214" t="s">
        <v>157</v>
      </c>
      <c r="C243" s="924" t="s">
        <v>78</v>
      </c>
      <c r="D243" s="925"/>
      <c r="E243" s="925"/>
      <c r="F243" s="925"/>
      <c r="G243" s="926"/>
      <c r="H243" s="216" t="e">
        <f>SUM(#REF!)</f>
        <v>#REF!</v>
      </c>
      <c r="I243" s="209"/>
      <c r="J243" s="209"/>
      <c r="K243" s="209"/>
      <c r="L243" s="209"/>
      <c r="M243" s="209"/>
    </row>
    <row r="244" spans="2:17" ht="14.1" customHeight="1" thickBot="1" x14ac:dyDescent="0.35">
      <c r="C244" s="927" t="s">
        <v>79</v>
      </c>
      <c r="D244" s="928"/>
      <c r="E244" s="928"/>
      <c r="F244" s="928"/>
      <c r="G244" s="929"/>
      <c r="H244" s="218">
        <f>H237</f>
        <v>39</v>
      </c>
      <c r="L244" s="302"/>
    </row>
    <row r="245" spans="2:17" ht="14.1" customHeight="1" x14ac:dyDescent="0.3">
      <c r="C245" s="237"/>
    </row>
    <row r="246" spans="2:17" s="305" customFormat="1" ht="14.1" customHeight="1" x14ac:dyDescent="0.3">
      <c r="C246" s="265"/>
      <c r="D246" s="265"/>
      <c r="E246" s="265"/>
      <c r="F246" s="265"/>
      <c r="G246" s="265"/>
      <c r="H246" s="239"/>
      <c r="I246" s="209"/>
      <c r="J246" s="306"/>
      <c r="K246" s="306"/>
      <c r="L246" s="306"/>
      <c r="M246" s="306"/>
      <c r="N246" s="306"/>
    </row>
    <row r="247" spans="2:17" s="305" customFormat="1" ht="14.1" customHeight="1" x14ac:dyDescent="0.3">
      <c r="C247" s="930" t="s">
        <v>135</v>
      </c>
      <c r="D247" s="930"/>
      <c r="E247" s="930"/>
      <c r="F247" s="930"/>
      <c r="G247" s="930"/>
      <c r="H247" s="930"/>
      <c r="I247" s="930"/>
      <c r="J247" s="306"/>
      <c r="K247" s="306"/>
      <c r="L247" s="306"/>
      <c r="M247" s="306"/>
    </row>
    <row r="248" spans="2:17" s="305" customFormat="1" ht="14.1" customHeight="1" x14ac:dyDescent="0.3">
      <c r="C248" s="227" t="s">
        <v>81</v>
      </c>
      <c r="D248" s="227" t="s">
        <v>82</v>
      </c>
      <c r="E248" s="307" t="s">
        <v>95</v>
      </c>
      <c r="F248" s="931" t="s">
        <v>83</v>
      </c>
      <c r="G248" s="931"/>
      <c r="H248" s="307" t="s">
        <v>84</v>
      </c>
      <c r="I248" s="307" t="s">
        <v>85</v>
      </c>
      <c r="J248" s="306"/>
      <c r="K248" s="306"/>
      <c r="L248" s="306"/>
      <c r="M248" s="306"/>
    </row>
    <row r="249" spans="2:17" s="305" customFormat="1" ht="14.1" customHeight="1" x14ac:dyDescent="0.3">
      <c r="C249" s="297">
        <v>1</v>
      </c>
      <c r="D249" s="308" t="s">
        <v>96</v>
      </c>
      <c r="E249" s="309">
        <v>13.85</v>
      </c>
      <c r="F249" s="932" t="s">
        <v>158</v>
      </c>
      <c r="G249" s="933"/>
      <c r="H249" s="297">
        <v>24</v>
      </c>
      <c r="I249" s="297" t="s">
        <v>138</v>
      </c>
      <c r="J249" s="306"/>
      <c r="K249" s="306"/>
      <c r="L249" s="310"/>
      <c r="M249" s="306"/>
    </row>
    <row r="250" spans="2:17" s="219" customFormat="1" ht="14.1" customHeight="1" thickBot="1" x14ac:dyDescent="0.35">
      <c r="C250" s="306"/>
      <c r="D250" s="306"/>
      <c r="E250" s="306"/>
      <c r="F250" s="934" t="s">
        <v>93</v>
      </c>
      <c r="G250" s="935"/>
      <c r="H250" s="311">
        <f>SUM(H249:H249)</f>
        <v>24</v>
      </c>
      <c r="I250" s="307" t="s">
        <v>138</v>
      </c>
      <c r="J250" s="221"/>
      <c r="K250" s="221" t="s">
        <v>29</v>
      </c>
      <c r="L250" s="221"/>
      <c r="M250" s="221"/>
      <c r="N250" s="221"/>
    </row>
    <row r="251" spans="2:17" s="219" customFormat="1" ht="14.1" customHeight="1" thickTop="1" thickBot="1" x14ac:dyDescent="0.35">
      <c r="C251" s="221"/>
      <c r="D251" s="221"/>
      <c r="E251" s="221"/>
      <c r="F251" s="222"/>
      <c r="H251" s="235"/>
      <c r="I251" s="221"/>
      <c r="J251" s="221"/>
      <c r="K251" s="254">
        <f>SUM(H253:H255)-H252</f>
        <v>0</v>
      </c>
      <c r="L251" s="221"/>
      <c r="M251" s="221"/>
      <c r="N251" s="221"/>
    </row>
    <row r="252" spans="2:17" s="219" customFormat="1" ht="14.1" customHeight="1" thickTop="1" thickBot="1" x14ac:dyDescent="0.35">
      <c r="B252" s="255"/>
      <c r="C252" s="936" t="s">
        <v>76</v>
      </c>
      <c r="D252" s="937"/>
      <c r="E252" s="937"/>
      <c r="F252" s="937"/>
      <c r="G252" s="938"/>
      <c r="H252" s="212">
        <f>H250</f>
        <v>24</v>
      </c>
      <c r="I252" s="221"/>
      <c r="J252" s="221"/>
      <c r="K252" s="221"/>
      <c r="M252" s="221"/>
      <c r="N252" s="221"/>
    </row>
    <row r="253" spans="2:17" s="219" customFormat="1" ht="14.1" customHeight="1" thickBot="1" x14ac:dyDescent="0.35">
      <c r="B253" s="255"/>
      <c r="C253" s="921" t="s">
        <v>77</v>
      </c>
      <c r="D253" s="922"/>
      <c r="E253" s="922"/>
      <c r="F253" s="922"/>
      <c r="G253" s="923"/>
      <c r="H253" s="215"/>
      <c r="I253" s="221"/>
      <c r="J253" s="221"/>
      <c r="K253" s="221"/>
      <c r="L253" s="259"/>
      <c r="M253" s="221"/>
      <c r="N253" s="221"/>
    </row>
    <row r="254" spans="2:17" s="219" customFormat="1" ht="14.1" customHeight="1" thickBot="1" x14ac:dyDescent="0.35">
      <c r="B254" s="255"/>
      <c r="C254" s="924" t="s">
        <v>78</v>
      </c>
      <c r="D254" s="925"/>
      <c r="E254" s="925"/>
      <c r="F254" s="925"/>
      <c r="G254" s="926"/>
      <c r="H254" s="216"/>
      <c r="I254" s="235"/>
      <c r="J254" s="221"/>
      <c r="K254" s="221"/>
      <c r="L254" s="259"/>
      <c r="N254" s="221"/>
      <c r="P254" s="219" t="s">
        <v>143</v>
      </c>
      <c r="Q254" s="219" t="s">
        <v>144</v>
      </c>
    </row>
    <row r="255" spans="2:17" ht="14.1" customHeight="1" thickBot="1" x14ac:dyDescent="0.35">
      <c r="C255" s="927" t="s">
        <v>79</v>
      </c>
      <c r="D255" s="928"/>
      <c r="E255" s="928"/>
      <c r="F255" s="928"/>
      <c r="G255" s="929"/>
      <c r="H255" s="218">
        <f>H250</f>
        <v>24</v>
      </c>
      <c r="I255" s="235"/>
    </row>
    <row r="257" spans="3:14" s="208" customFormat="1" ht="14.1" customHeight="1" x14ac:dyDescent="0.3">
      <c r="C257" s="265"/>
      <c r="D257" s="265"/>
      <c r="E257" s="265"/>
      <c r="F257" s="265"/>
      <c r="G257" s="265"/>
      <c r="H257" s="239"/>
      <c r="I257" s="209"/>
      <c r="J257" s="209"/>
      <c r="K257" s="209"/>
      <c r="L257" s="209"/>
      <c r="M257" s="209"/>
      <c r="N257" s="209"/>
    </row>
    <row r="259" spans="3:14" s="208" customFormat="1" ht="14.1" customHeight="1" x14ac:dyDescent="0.3">
      <c r="C259" s="265"/>
      <c r="D259" s="265"/>
      <c r="E259" s="265"/>
      <c r="F259" s="265"/>
      <c r="G259" s="265"/>
      <c r="H259" s="239"/>
      <c r="I259" s="209"/>
      <c r="J259" s="209"/>
      <c r="K259" s="209"/>
      <c r="L259" s="209"/>
      <c r="M259" s="209"/>
      <c r="N259" s="209"/>
    </row>
    <row r="260" spans="3:14" ht="14.1" customHeight="1" x14ac:dyDescent="0.3">
      <c r="G260" s="312"/>
    </row>
  </sheetData>
  <mergeCells count="130">
    <mergeCell ref="E13:G13"/>
    <mergeCell ref="E14:G14"/>
    <mergeCell ref="E15:G15"/>
    <mergeCell ref="E16:G16"/>
    <mergeCell ref="C17:G17"/>
    <mergeCell ref="C19:G19"/>
    <mergeCell ref="C4:G4"/>
    <mergeCell ref="C5:G5"/>
    <mergeCell ref="C6:G6"/>
    <mergeCell ref="C7:G7"/>
    <mergeCell ref="E11:G11"/>
    <mergeCell ref="E12:G12"/>
    <mergeCell ref="C29:G29"/>
    <mergeCell ref="C30:G30"/>
    <mergeCell ref="C31:G31"/>
    <mergeCell ref="C32:G32"/>
    <mergeCell ref="C36:G36"/>
    <mergeCell ref="C37:G37"/>
    <mergeCell ref="C20:G20"/>
    <mergeCell ref="C21:G21"/>
    <mergeCell ref="C22:G22"/>
    <mergeCell ref="F25:G25"/>
    <mergeCell ref="F26:G26"/>
    <mergeCell ref="C27:G27"/>
    <mergeCell ref="C48:G48"/>
    <mergeCell ref="C49:G49"/>
    <mergeCell ref="C50:G50"/>
    <mergeCell ref="C51:G51"/>
    <mergeCell ref="C61:G61"/>
    <mergeCell ref="C62:G62"/>
    <mergeCell ref="C38:G38"/>
    <mergeCell ref="C39:G39"/>
    <mergeCell ref="C42:G42"/>
    <mergeCell ref="C43:G43"/>
    <mergeCell ref="C44:G44"/>
    <mergeCell ref="C45:G45"/>
    <mergeCell ref="C75:G75"/>
    <mergeCell ref="C76:G76"/>
    <mergeCell ref="C77:G77"/>
    <mergeCell ref="C78:G78"/>
    <mergeCell ref="C81:G81"/>
    <mergeCell ref="C82:G82"/>
    <mergeCell ref="C63:G63"/>
    <mergeCell ref="C64:G64"/>
    <mergeCell ref="C69:G69"/>
    <mergeCell ref="C70:G70"/>
    <mergeCell ref="C71:G71"/>
    <mergeCell ref="C72:G72"/>
    <mergeCell ref="C93:G93"/>
    <mergeCell ref="C94:G94"/>
    <mergeCell ref="C95:G95"/>
    <mergeCell ref="C96:G96"/>
    <mergeCell ref="F100:G100"/>
    <mergeCell ref="C107:G107"/>
    <mergeCell ref="C83:G83"/>
    <mergeCell ref="C84:G84"/>
    <mergeCell ref="C87:G87"/>
    <mergeCell ref="C88:G88"/>
    <mergeCell ref="C89:G89"/>
    <mergeCell ref="C90:G90"/>
    <mergeCell ref="J117:K117"/>
    <mergeCell ref="C119:G119"/>
    <mergeCell ref="C120:G120"/>
    <mergeCell ref="C121:G121"/>
    <mergeCell ref="C122:G122"/>
    <mergeCell ref="C132:G132"/>
    <mergeCell ref="C108:G108"/>
    <mergeCell ref="C109:G109"/>
    <mergeCell ref="C110:G110"/>
    <mergeCell ref="F114:G114"/>
    <mergeCell ref="J115:K115"/>
    <mergeCell ref="J116:K116"/>
    <mergeCell ref="C145:G145"/>
    <mergeCell ref="C149:G149"/>
    <mergeCell ref="C150:G150"/>
    <mergeCell ref="C151:G151"/>
    <mergeCell ref="C152:G152"/>
    <mergeCell ref="C160:G160"/>
    <mergeCell ref="C133:G133"/>
    <mergeCell ref="C134:G134"/>
    <mergeCell ref="C135:G135"/>
    <mergeCell ref="C142:G142"/>
    <mergeCell ref="C143:G143"/>
    <mergeCell ref="C144:G144"/>
    <mergeCell ref="F177:G177"/>
    <mergeCell ref="F178:G178"/>
    <mergeCell ref="F179:G179"/>
    <mergeCell ref="F180:G180"/>
    <mergeCell ref="C182:G182"/>
    <mergeCell ref="C183:G183"/>
    <mergeCell ref="C161:G161"/>
    <mergeCell ref="C162:G162"/>
    <mergeCell ref="C163:G163"/>
    <mergeCell ref="C174:I174"/>
    <mergeCell ref="F175:G175"/>
    <mergeCell ref="F176:G176"/>
    <mergeCell ref="C196:G196"/>
    <mergeCell ref="C198:G198"/>
    <mergeCell ref="R198:R199"/>
    <mergeCell ref="C199:G199"/>
    <mergeCell ref="C200:G200"/>
    <mergeCell ref="C201:G201"/>
    <mergeCell ref="C184:G184"/>
    <mergeCell ref="C185:G185"/>
    <mergeCell ref="R191:R192"/>
    <mergeCell ref="E192:F192"/>
    <mergeCell ref="E193:F193"/>
    <mergeCell ref="R193:R195"/>
    <mergeCell ref="E194:F194"/>
    <mergeCell ref="E195:F195"/>
    <mergeCell ref="C231:G231"/>
    <mergeCell ref="C232:G232"/>
    <mergeCell ref="C241:G241"/>
    <mergeCell ref="C242:G242"/>
    <mergeCell ref="C243:G243"/>
    <mergeCell ref="C218:G218"/>
    <mergeCell ref="C219:G219"/>
    <mergeCell ref="C220:G220"/>
    <mergeCell ref="C221:G221"/>
    <mergeCell ref="C229:G229"/>
    <mergeCell ref="C230:G230"/>
    <mergeCell ref="C253:G253"/>
    <mergeCell ref="C254:G254"/>
    <mergeCell ref="C255:G255"/>
    <mergeCell ref="C244:G244"/>
    <mergeCell ref="C247:I247"/>
    <mergeCell ref="F248:G248"/>
    <mergeCell ref="F249:G249"/>
    <mergeCell ref="F250:G250"/>
    <mergeCell ref="C252:G252"/>
  </mergeCells>
  <pageMargins left="0.75" right="0.75" top="1" bottom="1" header="0.5" footer="0.5"/>
  <pageSetup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1FF38-3FBA-4FC1-BA87-CD74F56DF0B1}">
  <dimension ref="B1:AD243"/>
  <sheetViews>
    <sheetView workbookViewId="0">
      <selection activeCell="L19" sqref="L19"/>
    </sheetView>
  </sheetViews>
  <sheetFormatPr defaultRowHeight="12.75" x14ac:dyDescent="0.2"/>
  <cols>
    <col min="1" max="1" width="9.140625" style="466"/>
    <col min="2" max="11" width="8.7109375" style="467" customWidth="1"/>
    <col min="12" max="15" width="8.28515625" style="562" customWidth="1"/>
    <col min="16" max="17" width="8.28515625" style="571" customWidth="1"/>
    <col min="18" max="18" width="9.28515625" style="467" customWidth="1"/>
    <col min="19" max="19" width="9.28515625" style="563" customWidth="1"/>
    <col min="20" max="21" width="9.28515625" style="467" customWidth="1"/>
    <col min="22" max="22" width="82.42578125" style="564" customWidth="1"/>
    <col min="23" max="23" width="8.28515625" style="562" customWidth="1"/>
    <col min="24" max="24" width="15.5703125" style="465" bestFit="1" customWidth="1"/>
    <col min="25" max="26" width="9.140625" style="466"/>
    <col min="27" max="27" width="11.28515625" style="466" bestFit="1" customWidth="1"/>
    <col min="28" max="28" width="40.5703125" style="466" bestFit="1" customWidth="1"/>
    <col min="29" max="29" width="9.140625" style="466"/>
    <col min="30" max="30" width="13.42578125" style="466" customWidth="1"/>
    <col min="31" max="257" width="9.140625" style="466"/>
    <col min="258" max="267" width="8.28515625" style="466" customWidth="1"/>
    <col min="268" max="268" width="8.7109375" style="466" customWidth="1"/>
    <col min="269" max="269" width="10.7109375" style="466" customWidth="1"/>
    <col min="270" max="270" width="12.7109375" style="466" customWidth="1"/>
    <col min="271" max="271" width="11.140625" style="466" customWidth="1"/>
    <col min="272" max="272" width="114.85546875" style="466" customWidth="1"/>
    <col min="273" max="273" width="8.85546875" style="466" customWidth="1"/>
    <col min="274" max="513" width="9.140625" style="466"/>
    <col min="514" max="523" width="8.28515625" style="466" customWidth="1"/>
    <col min="524" max="524" width="8.7109375" style="466" customWidth="1"/>
    <col min="525" max="525" width="10.7109375" style="466" customWidth="1"/>
    <col min="526" max="526" width="12.7109375" style="466" customWidth="1"/>
    <col min="527" max="527" width="11.140625" style="466" customWidth="1"/>
    <col min="528" max="528" width="114.85546875" style="466" customWidth="1"/>
    <col min="529" max="529" width="8.85546875" style="466" customWidth="1"/>
    <col min="530" max="769" width="9.140625" style="466"/>
    <col min="770" max="779" width="8.28515625" style="466" customWidth="1"/>
    <col min="780" max="780" width="8.7109375" style="466" customWidth="1"/>
    <col min="781" max="781" width="10.7109375" style="466" customWidth="1"/>
    <col min="782" max="782" width="12.7109375" style="466" customWidth="1"/>
    <col min="783" max="783" width="11.140625" style="466" customWidth="1"/>
    <col min="784" max="784" width="114.85546875" style="466" customWidth="1"/>
    <col min="785" max="785" width="8.85546875" style="466" customWidth="1"/>
    <col min="786" max="1025" width="9.140625" style="466"/>
    <col min="1026" max="1035" width="8.28515625" style="466" customWidth="1"/>
    <col min="1036" max="1036" width="8.7109375" style="466" customWidth="1"/>
    <col min="1037" max="1037" width="10.7109375" style="466" customWidth="1"/>
    <col min="1038" max="1038" width="12.7109375" style="466" customWidth="1"/>
    <col min="1039" max="1039" width="11.140625" style="466" customWidth="1"/>
    <col min="1040" max="1040" width="114.85546875" style="466" customWidth="1"/>
    <col min="1041" max="1041" width="8.85546875" style="466" customWidth="1"/>
    <col min="1042" max="1281" width="9.140625" style="466"/>
    <col min="1282" max="1291" width="8.28515625" style="466" customWidth="1"/>
    <col min="1292" max="1292" width="8.7109375" style="466" customWidth="1"/>
    <col min="1293" max="1293" width="10.7109375" style="466" customWidth="1"/>
    <col min="1294" max="1294" width="12.7109375" style="466" customWidth="1"/>
    <col min="1295" max="1295" width="11.140625" style="466" customWidth="1"/>
    <col min="1296" max="1296" width="114.85546875" style="466" customWidth="1"/>
    <col min="1297" max="1297" width="8.85546875" style="466" customWidth="1"/>
    <col min="1298" max="1537" width="9.140625" style="466"/>
    <col min="1538" max="1547" width="8.28515625" style="466" customWidth="1"/>
    <col min="1548" max="1548" width="8.7109375" style="466" customWidth="1"/>
    <col min="1549" max="1549" width="10.7109375" style="466" customWidth="1"/>
    <col min="1550" max="1550" width="12.7109375" style="466" customWidth="1"/>
    <col min="1551" max="1551" width="11.140625" style="466" customWidth="1"/>
    <col min="1552" max="1552" width="114.85546875" style="466" customWidth="1"/>
    <col min="1553" max="1553" width="8.85546875" style="466" customWidth="1"/>
    <col min="1554" max="1793" width="9.140625" style="466"/>
    <col min="1794" max="1803" width="8.28515625" style="466" customWidth="1"/>
    <col min="1804" max="1804" width="8.7109375" style="466" customWidth="1"/>
    <col min="1805" max="1805" width="10.7109375" style="466" customWidth="1"/>
    <col min="1806" max="1806" width="12.7109375" style="466" customWidth="1"/>
    <col min="1807" max="1807" width="11.140625" style="466" customWidth="1"/>
    <col min="1808" max="1808" width="114.85546875" style="466" customWidth="1"/>
    <col min="1809" max="1809" width="8.85546875" style="466" customWidth="1"/>
    <col min="1810" max="2049" width="9.140625" style="466"/>
    <col min="2050" max="2059" width="8.28515625" style="466" customWidth="1"/>
    <col min="2060" max="2060" width="8.7109375" style="466" customWidth="1"/>
    <col min="2061" max="2061" width="10.7109375" style="466" customWidth="1"/>
    <col min="2062" max="2062" width="12.7109375" style="466" customWidth="1"/>
    <col min="2063" max="2063" width="11.140625" style="466" customWidth="1"/>
    <col min="2064" max="2064" width="114.85546875" style="466" customWidth="1"/>
    <col min="2065" max="2065" width="8.85546875" style="466" customWidth="1"/>
    <col min="2066" max="2305" width="9.140625" style="466"/>
    <col min="2306" max="2315" width="8.28515625" style="466" customWidth="1"/>
    <col min="2316" max="2316" width="8.7109375" style="466" customWidth="1"/>
    <col min="2317" max="2317" width="10.7109375" style="466" customWidth="1"/>
    <col min="2318" max="2318" width="12.7109375" style="466" customWidth="1"/>
    <col min="2319" max="2319" width="11.140625" style="466" customWidth="1"/>
    <col min="2320" max="2320" width="114.85546875" style="466" customWidth="1"/>
    <col min="2321" max="2321" width="8.85546875" style="466" customWidth="1"/>
    <col min="2322" max="2561" width="9.140625" style="466"/>
    <col min="2562" max="2571" width="8.28515625" style="466" customWidth="1"/>
    <col min="2572" max="2572" width="8.7109375" style="466" customWidth="1"/>
    <col min="2573" max="2573" width="10.7109375" style="466" customWidth="1"/>
    <col min="2574" max="2574" width="12.7109375" style="466" customWidth="1"/>
    <col min="2575" max="2575" width="11.140625" style="466" customWidth="1"/>
    <col min="2576" max="2576" width="114.85546875" style="466" customWidth="1"/>
    <col min="2577" max="2577" width="8.85546875" style="466" customWidth="1"/>
    <col min="2578" max="2817" width="9.140625" style="466"/>
    <col min="2818" max="2827" width="8.28515625" style="466" customWidth="1"/>
    <col min="2828" max="2828" width="8.7109375" style="466" customWidth="1"/>
    <col min="2829" max="2829" width="10.7109375" style="466" customWidth="1"/>
    <col min="2830" max="2830" width="12.7109375" style="466" customWidth="1"/>
    <col min="2831" max="2831" width="11.140625" style="466" customWidth="1"/>
    <col min="2832" max="2832" width="114.85546875" style="466" customWidth="1"/>
    <col min="2833" max="2833" width="8.85546875" style="466" customWidth="1"/>
    <col min="2834" max="3073" width="9.140625" style="466"/>
    <col min="3074" max="3083" width="8.28515625" style="466" customWidth="1"/>
    <col min="3084" max="3084" width="8.7109375" style="466" customWidth="1"/>
    <col min="3085" max="3085" width="10.7109375" style="466" customWidth="1"/>
    <col min="3086" max="3086" width="12.7109375" style="466" customWidth="1"/>
    <col min="3087" max="3087" width="11.140625" style="466" customWidth="1"/>
    <col min="3088" max="3088" width="114.85546875" style="466" customWidth="1"/>
    <col min="3089" max="3089" width="8.85546875" style="466" customWidth="1"/>
    <col min="3090" max="3329" width="9.140625" style="466"/>
    <col min="3330" max="3339" width="8.28515625" style="466" customWidth="1"/>
    <col min="3340" max="3340" width="8.7109375" style="466" customWidth="1"/>
    <col min="3341" max="3341" width="10.7109375" style="466" customWidth="1"/>
    <col min="3342" max="3342" width="12.7109375" style="466" customWidth="1"/>
    <col min="3343" max="3343" width="11.140625" style="466" customWidth="1"/>
    <col min="3344" max="3344" width="114.85546875" style="466" customWidth="1"/>
    <col min="3345" max="3345" width="8.85546875" style="466" customWidth="1"/>
    <col min="3346" max="3585" width="9.140625" style="466"/>
    <col min="3586" max="3595" width="8.28515625" style="466" customWidth="1"/>
    <col min="3596" max="3596" width="8.7109375" style="466" customWidth="1"/>
    <col min="3597" max="3597" width="10.7109375" style="466" customWidth="1"/>
    <col min="3598" max="3598" width="12.7109375" style="466" customWidth="1"/>
    <col min="3599" max="3599" width="11.140625" style="466" customWidth="1"/>
    <col min="3600" max="3600" width="114.85546875" style="466" customWidth="1"/>
    <col min="3601" max="3601" width="8.85546875" style="466" customWidth="1"/>
    <col min="3602" max="3841" width="9.140625" style="466"/>
    <col min="3842" max="3851" width="8.28515625" style="466" customWidth="1"/>
    <col min="3852" max="3852" width="8.7109375" style="466" customWidth="1"/>
    <col min="3853" max="3853" width="10.7109375" style="466" customWidth="1"/>
    <col min="3854" max="3854" width="12.7109375" style="466" customWidth="1"/>
    <col min="3855" max="3855" width="11.140625" style="466" customWidth="1"/>
    <col min="3856" max="3856" width="114.85546875" style="466" customWidth="1"/>
    <col min="3857" max="3857" width="8.85546875" style="466" customWidth="1"/>
    <col min="3858" max="4097" width="9.140625" style="466"/>
    <col min="4098" max="4107" width="8.28515625" style="466" customWidth="1"/>
    <col min="4108" max="4108" width="8.7109375" style="466" customWidth="1"/>
    <col min="4109" max="4109" width="10.7109375" style="466" customWidth="1"/>
    <col min="4110" max="4110" width="12.7109375" style="466" customWidth="1"/>
    <col min="4111" max="4111" width="11.140625" style="466" customWidth="1"/>
    <col min="4112" max="4112" width="114.85546875" style="466" customWidth="1"/>
    <col min="4113" max="4113" width="8.85546875" style="466" customWidth="1"/>
    <col min="4114" max="4353" width="9.140625" style="466"/>
    <col min="4354" max="4363" width="8.28515625" style="466" customWidth="1"/>
    <col min="4364" max="4364" width="8.7109375" style="466" customWidth="1"/>
    <col min="4365" max="4365" width="10.7109375" style="466" customWidth="1"/>
    <col min="4366" max="4366" width="12.7109375" style="466" customWidth="1"/>
    <col min="4367" max="4367" width="11.140625" style="466" customWidth="1"/>
    <col min="4368" max="4368" width="114.85546875" style="466" customWidth="1"/>
    <col min="4369" max="4369" width="8.85546875" style="466" customWidth="1"/>
    <col min="4370" max="4609" width="9.140625" style="466"/>
    <col min="4610" max="4619" width="8.28515625" style="466" customWidth="1"/>
    <col min="4620" max="4620" width="8.7109375" style="466" customWidth="1"/>
    <col min="4621" max="4621" width="10.7109375" style="466" customWidth="1"/>
    <col min="4622" max="4622" width="12.7109375" style="466" customWidth="1"/>
    <col min="4623" max="4623" width="11.140625" style="466" customWidth="1"/>
    <col min="4624" max="4624" width="114.85546875" style="466" customWidth="1"/>
    <col min="4625" max="4625" width="8.85546875" style="466" customWidth="1"/>
    <col min="4626" max="4865" width="9.140625" style="466"/>
    <col min="4866" max="4875" width="8.28515625" style="466" customWidth="1"/>
    <col min="4876" max="4876" width="8.7109375" style="466" customWidth="1"/>
    <col min="4877" max="4877" width="10.7109375" style="466" customWidth="1"/>
    <col min="4878" max="4878" width="12.7109375" style="466" customWidth="1"/>
    <col min="4879" max="4879" width="11.140625" style="466" customWidth="1"/>
    <col min="4880" max="4880" width="114.85546875" style="466" customWidth="1"/>
    <col min="4881" max="4881" width="8.85546875" style="466" customWidth="1"/>
    <col min="4882" max="5121" width="9.140625" style="466"/>
    <col min="5122" max="5131" width="8.28515625" style="466" customWidth="1"/>
    <col min="5132" max="5132" width="8.7109375" style="466" customWidth="1"/>
    <col min="5133" max="5133" width="10.7109375" style="466" customWidth="1"/>
    <col min="5134" max="5134" width="12.7109375" style="466" customWidth="1"/>
    <col min="5135" max="5135" width="11.140625" style="466" customWidth="1"/>
    <col min="5136" max="5136" width="114.85546875" style="466" customWidth="1"/>
    <col min="5137" max="5137" width="8.85546875" style="466" customWidth="1"/>
    <col min="5138" max="5377" width="9.140625" style="466"/>
    <col min="5378" max="5387" width="8.28515625" style="466" customWidth="1"/>
    <col min="5388" max="5388" width="8.7109375" style="466" customWidth="1"/>
    <col min="5389" max="5389" width="10.7109375" style="466" customWidth="1"/>
    <col min="5390" max="5390" width="12.7109375" style="466" customWidth="1"/>
    <col min="5391" max="5391" width="11.140625" style="466" customWidth="1"/>
    <col min="5392" max="5392" width="114.85546875" style="466" customWidth="1"/>
    <col min="5393" max="5393" width="8.85546875" style="466" customWidth="1"/>
    <col min="5394" max="5633" width="9.140625" style="466"/>
    <col min="5634" max="5643" width="8.28515625" style="466" customWidth="1"/>
    <col min="5644" max="5644" width="8.7109375" style="466" customWidth="1"/>
    <col min="5645" max="5645" width="10.7109375" style="466" customWidth="1"/>
    <col min="5646" max="5646" width="12.7109375" style="466" customWidth="1"/>
    <col min="5647" max="5647" width="11.140625" style="466" customWidth="1"/>
    <col min="5648" max="5648" width="114.85546875" style="466" customWidth="1"/>
    <col min="5649" max="5649" width="8.85546875" style="466" customWidth="1"/>
    <col min="5650" max="5889" width="9.140625" style="466"/>
    <col min="5890" max="5899" width="8.28515625" style="466" customWidth="1"/>
    <col min="5900" max="5900" width="8.7109375" style="466" customWidth="1"/>
    <col min="5901" max="5901" width="10.7109375" style="466" customWidth="1"/>
    <col min="5902" max="5902" width="12.7109375" style="466" customWidth="1"/>
    <col min="5903" max="5903" width="11.140625" style="466" customWidth="1"/>
    <col min="5904" max="5904" width="114.85546875" style="466" customWidth="1"/>
    <col min="5905" max="5905" width="8.85546875" style="466" customWidth="1"/>
    <col min="5906" max="6145" width="9.140625" style="466"/>
    <col min="6146" max="6155" width="8.28515625" style="466" customWidth="1"/>
    <col min="6156" max="6156" width="8.7109375" style="466" customWidth="1"/>
    <col min="6157" max="6157" width="10.7109375" style="466" customWidth="1"/>
    <col min="6158" max="6158" width="12.7109375" style="466" customWidth="1"/>
    <col min="6159" max="6159" width="11.140625" style="466" customWidth="1"/>
    <col min="6160" max="6160" width="114.85546875" style="466" customWidth="1"/>
    <col min="6161" max="6161" width="8.85546875" style="466" customWidth="1"/>
    <col min="6162" max="6401" width="9.140625" style="466"/>
    <col min="6402" max="6411" width="8.28515625" style="466" customWidth="1"/>
    <col min="6412" max="6412" width="8.7109375" style="466" customWidth="1"/>
    <col min="6413" max="6413" width="10.7109375" style="466" customWidth="1"/>
    <col min="6414" max="6414" width="12.7109375" style="466" customWidth="1"/>
    <col min="6415" max="6415" width="11.140625" style="466" customWidth="1"/>
    <col min="6416" max="6416" width="114.85546875" style="466" customWidth="1"/>
    <col min="6417" max="6417" width="8.85546875" style="466" customWidth="1"/>
    <col min="6418" max="6657" width="9.140625" style="466"/>
    <col min="6658" max="6667" width="8.28515625" style="466" customWidth="1"/>
    <col min="6668" max="6668" width="8.7109375" style="466" customWidth="1"/>
    <col min="6669" max="6669" width="10.7109375" style="466" customWidth="1"/>
    <col min="6670" max="6670" width="12.7109375" style="466" customWidth="1"/>
    <col min="6671" max="6671" width="11.140625" style="466" customWidth="1"/>
    <col min="6672" max="6672" width="114.85546875" style="466" customWidth="1"/>
    <col min="6673" max="6673" width="8.85546875" style="466" customWidth="1"/>
    <col min="6674" max="6913" width="9.140625" style="466"/>
    <col min="6914" max="6923" width="8.28515625" style="466" customWidth="1"/>
    <col min="6924" max="6924" width="8.7109375" style="466" customWidth="1"/>
    <col min="6925" max="6925" width="10.7109375" style="466" customWidth="1"/>
    <col min="6926" max="6926" width="12.7109375" style="466" customWidth="1"/>
    <col min="6927" max="6927" width="11.140625" style="466" customWidth="1"/>
    <col min="6928" max="6928" width="114.85546875" style="466" customWidth="1"/>
    <col min="6929" max="6929" width="8.85546875" style="466" customWidth="1"/>
    <col min="6930" max="7169" width="9.140625" style="466"/>
    <col min="7170" max="7179" width="8.28515625" style="466" customWidth="1"/>
    <col min="7180" max="7180" width="8.7109375" style="466" customWidth="1"/>
    <col min="7181" max="7181" width="10.7109375" style="466" customWidth="1"/>
    <col min="7182" max="7182" width="12.7109375" style="466" customWidth="1"/>
    <col min="7183" max="7183" width="11.140625" style="466" customWidth="1"/>
    <col min="7184" max="7184" width="114.85546875" style="466" customWidth="1"/>
    <col min="7185" max="7185" width="8.85546875" style="466" customWidth="1"/>
    <col min="7186" max="7425" width="9.140625" style="466"/>
    <col min="7426" max="7435" width="8.28515625" style="466" customWidth="1"/>
    <col min="7436" max="7436" width="8.7109375" style="466" customWidth="1"/>
    <col min="7437" max="7437" width="10.7109375" style="466" customWidth="1"/>
    <col min="7438" max="7438" width="12.7109375" style="466" customWidth="1"/>
    <col min="7439" max="7439" width="11.140625" style="466" customWidth="1"/>
    <col min="7440" max="7440" width="114.85546875" style="466" customWidth="1"/>
    <col min="7441" max="7441" width="8.85546875" style="466" customWidth="1"/>
    <col min="7442" max="7681" width="9.140625" style="466"/>
    <col min="7682" max="7691" width="8.28515625" style="466" customWidth="1"/>
    <col min="7692" max="7692" width="8.7109375" style="466" customWidth="1"/>
    <col min="7693" max="7693" width="10.7109375" style="466" customWidth="1"/>
    <col min="7694" max="7694" width="12.7109375" style="466" customWidth="1"/>
    <col min="7695" max="7695" width="11.140625" style="466" customWidth="1"/>
    <col min="7696" max="7696" width="114.85546875" style="466" customWidth="1"/>
    <col min="7697" max="7697" width="8.85546875" style="466" customWidth="1"/>
    <col min="7698" max="7937" width="9.140625" style="466"/>
    <col min="7938" max="7947" width="8.28515625" style="466" customWidth="1"/>
    <col min="7948" max="7948" width="8.7109375" style="466" customWidth="1"/>
    <col min="7949" max="7949" width="10.7109375" style="466" customWidth="1"/>
    <col min="7950" max="7950" width="12.7109375" style="466" customWidth="1"/>
    <col min="7951" max="7951" width="11.140625" style="466" customWidth="1"/>
    <col min="7952" max="7952" width="114.85546875" style="466" customWidth="1"/>
    <col min="7953" max="7953" width="8.85546875" style="466" customWidth="1"/>
    <col min="7954" max="8193" width="9.140625" style="466"/>
    <col min="8194" max="8203" width="8.28515625" style="466" customWidth="1"/>
    <col min="8204" max="8204" width="8.7109375" style="466" customWidth="1"/>
    <col min="8205" max="8205" width="10.7109375" style="466" customWidth="1"/>
    <col min="8206" max="8206" width="12.7109375" style="466" customWidth="1"/>
    <col min="8207" max="8207" width="11.140625" style="466" customWidth="1"/>
    <col min="8208" max="8208" width="114.85546875" style="466" customWidth="1"/>
    <col min="8209" max="8209" width="8.85546875" style="466" customWidth="1"/>
    <col min="8210" max="8449" width="9.140625" style="466"/>
    <col min="8450" max="8459" width="8.28515625" style="466" customWidth="1"/>
    <col min="8460" max="8460" width="8.7109375" style="466" customWidth="1"/>
    <col min="8461" max="8461" width="10.7109375" style="466" customWidth="1"/>
    <col min="8462" max="8462" width="12.7109375" style="466" customWidth="1"/>
    <col min="8463" max="8463" width="11.140625" style="466" customWidth="1"/>
    <col min="8464" max="8464" width="114.85546875" style="466" customWidth="1"/>
    <col min="8465" max="8465" width="8.85546875" style="466" customWidth="1"/>
    <col min="8466" max="8705" width="9.140625" style="466"/>
    <col min="8706" max="8715" width="8.28515625" style="466" customWidth="1"/>
    <col min="8716" max="8716" width="8.7109375" style="466" customWidth="1"/>
    <col min="8717" max="8717" width="10.7109375" style="466" customWidth="1"/>
    <col min="8718" max="8718" width="12.7109375" style="466" customWidth="1"/>
    <col min="8719" max="8719" width="11.140625" style="466" customWidth="1"/>
    <col min="8720" max="8720" width="114.85546875" style="466" customWidth="1"/>
    <col min="8721" max="8721" width="8.85546875" style="466" customWidth="1"/>
    <col min="8722" max="8961" width="9.140625" style="466"/>
    <col min="8962" max="8971" width="8.28515625" style="466" customWidth="1"/>
    <col min="8972" max="8972" width="8.7109375" style="466" customWidth="1"/>
    <col min="8973" max="8973" width="10.7109375" style="466" customWidth="1"/>
    <col min="8974" max="8974" width="12.7109375" style="466" customWidth="1"/>
    <col min="8975" max="8975" width="11.140625" style="466" customWidth="1"/>
    <col min="8976" max="8976" width="114.85546875" style="466" customWidth="1"/>
    <col min="8977" max="8977" width="8.85546875" style="466" customWidth="1"/>
    <col min="8978" max="9217" width="9.140625" style="466"/>
    <col min="9218" max="9227" width="8.28515625" style="466" customWidth="1"/>
    <col min="9228" max="9228" width="8.7109375" style="466" customWidth="1"/>
    <col min="9229" max="9229" width="10.7109375" style="466" customWidth="1"/>
    <col min="9230" max="9230" width="12.7109375" style="466" customWidth="1"/>
    <col min="9231" max="9231" width="11.140625" style="466" customWidth="1"/>
    <col min="9232" max="9232" width="114.85546875" style="466" customWidth="1"/>
    <col min="9233" max="9233" width="8.85546875" style="466" customWidth="1"/>
    <col min="9234" max="9473" width="9.140625" style="466"/>
    <col min="9474" max="9483" width="8.28515625" style="466" customWidth="1"/>
    <col min="9484" max="9484" width="8.7109375" style="466" customWidth="1"/>
    <col min="9485" max="9485" width="10.7109375" style="466" customWidth="1"/>
    <col min="9486" max="9486" width="12.7109375" style="466" customWidth="1"/>
    <col min="9487" max="9487" width="11.140625" style="466" customWidth="1"/>
    <col min="9488" max="9488" width="114.85546875" style="466" customWidth="1"/>
    <col min="9489" max="9489" width="8.85546875" style="466" customWidth="1"/>
    <col min="9490" max="9729" width="9.140625" style="466"/>
    <col min="9730" max="9739" width="8.28515625" style="466" customWidth="1"/>
    <col min="9740" max="9740" width="8.7109375" style="466" customWidth="1"/>
    <col min="9741" max="9741" width="10.7109375" style="466" customWidth="1"/>
    <col min="9742" max="9742" width="12.7109375" style="466" customWidth="1"/>
    <col min="9743" max="9743" width="11.140625" style="466" customWidth="1"/>
    <col min="9744" max="9744" width="114.85546875" style="466" customWidth="1"/>
    <col min="9745" max="9745" width="8.85546875" style="466" customWidth="1"/>
    <col min="9746" max="9985" width="9.140625" style="466"/>
    <col min="9986" max="9995" width="8.28515625" style="466" customWidth="1"/>
    <col min="9996" max="9996" width="8.7109375" style="466" customWidth="1"/>
    <col min="9997" max="9997" width="10.7109375" style="466" customWidth="1"/>
    <col min="9998" max="9998" width="12.7109375" style="466" customWidth="1"/>
    <col min="9999" max="9999" width="11.140625" style="466" customWidth="1"/>
    <col min="10000" max="10000" width="114.85546875" style="466" customWidth="1"/>
    <col min="10001" max="10001" width="8.85546875" style="466" customWidth="1"/>
    <col min="10002" max="10241" width="9.140625" style="466"/>
    <col min="10242" max="10251" width="8.28515625" style="466" customWidth="1"/>
    <col min="10252" max="10252" width="8.7109375" style="466" customWidth="1"/>
    <col min="10253" max="10253" width="10.7109375" style="466" customWidth="1"/>
    <col min="10254" max="10254" width="12.7109375" style="466" customWidth="1"/>
    <col min="10255" max="10255" width="11.140625" style="466" customWidth="1"/>
    <col min="10256" max="10256" width="114.85546875" style="466" customWidth="1"/>
    <col min="10257" max="10257" width="8.85546875" style="466" customWidth="1"/>
    <col min="10258" max="10497" width="9.140625" style="466"/>
    <col min="10498" max="10507" width="8.28515625" style="466" customWidth="1"/>
    <col min="10508" max="10508" width="8.7109375" style="466" customWidth="1"/>
    <col min="10509" max="10509" width="10.7109375" style="466" customWidth="1"/>
    <col min="10510" max="10510" width="12.7109375" style="466" customWidth="1"/>
    <col min="10511" max="10511" width="11.140625" style="466" customWidth="1"/>
    <col min="10512" max="10512" width="114.85546875" style="466" customWidth="1"/>
    <col min="10513" max="10513" width="8.85546875" style="466" customWidth="1"/>
    <col min="10514" max="10753" width="9.140625" style="466"/>
    <col min="10754" max="10763" width="8.28515625" style="466" customWidth="1"/>
    <col min="10764" max="10764" width="8.7109375" style="466" customWidth="1"/>
    <col min="10765" max="10765" width="10.7109375" style="466" customWidth="1"/>
    <col min="10766" max="10766" width="12.7109375" style="466" customWidth="1"/>
    <col min="10767" max="10767" width="11.140625" style="466" customWidth="1"/>
    <col min="10768" max="10768" width="114.85546875" style="466" customWidth="1"/>
    <col min="10769" max="10769" width="8.85546875" style="466" customWidth="1"/>
    <col min="10770" max="11009" width="9.140625" style="466"/>
    <col min="11010" max="11019" width="8.28515625" style="466" customWidth="1"/>
    <col min="11020" max="11020" width="8.7109375" style="466" customWidth="1"/>
    <col min="11021" max="11021" width="10.7109375" style="466" customWidth="1"/>
    <col min="11022" max="11022" width="12.7109375" style="466" customWidth="1"/>
    <col min="11023" max="11023" width="11.140625" style="466" customWidth="1"/>
    <col min="11024" max="11024" width="114.85546875" style="466" customWidth="1"/>
    <col min="11025" max="11025" width="8.85546875" style="466" customWidth="1"/>
    <col min="11026" max="11265" width="9.140625" style="466"/>
    <col min="11266" max="11275" width="8.28515625" style="466" customWidth="1"/>
    <col min="11276" max="11276" width="8.7109375" style="466" customWidth="1"/>
    <col min="11277" max="11277" width="10.7109375" style="466" customWidth="1"/>
    <col min="11278" max="11278" width="12.7109375" style="466" customWidth="1"/>
    <col min="11279" max="11279" width="11.140625" style="466" customWidth="1"/>
    <col min="11280" max="11280" width="114.85546875" style="466" customWidth="1"/>
    <col min="11281" max="11281" width="8.85546875" style="466" customWidth="1"/>
    <col min="11282" max="11521" width="9.140625" style="466"/>
    <col min="11522" max="11531" width="8.28515625" style="466" customWidth="1"/>
    <col min="11532" max="11532" width="8.7109375" style="466" customWidth="1"/>
    <col min="11533" max="11533" width="10.7109375" style="466" customWidth="1"/>
    <col min="11534" max="11534" width="12.7109375" style="466" customWidth="1"/>
    <col min="11535" max="11535" width="11.140625" style="466" customWidth="1"/>
    <col min="11536" max="11536" width="114.85546875" style="466" customWidth="1"/>
    <col min="11537" max="11537" width="8.85546875" style="466" customWidth="1"/>
    <col min="11538" max="11777" width="9.140625" style="466"/>
    <col min="11778" max="11787" width="8.28515625" style="466" customWidth="1"/>
    <col min="11788" max="11788" width="8.7109375" style="466" customWidth="1"/>
    <col min="11789" max="11789" width="10.7109375" style="466" customWidth="1"/>
    <col min="11790" max="11790" width="12.7109375" style="466" customWidth="1"/>
    <col min="11791" max="11791" width="11.140625" style="466" customWidth="1"/>
    <col min="11792" max="11792" width="114.85546875" style="466" customWidth="1"/>
    <col min="11793" max="11793" width="8.85546875" style="466" customWidth="1"/>
    <col min="11794" max="12033" width="9.140625" style="466"/>
    <col min="12034" max="12043" width="8.28515625" style="466" customWidth="1"/>
    <col min="12044" max="12044" width="8.7109375" style="466" customWidth="1"/>
    <col min="12045" max="12045" width="10.7109375" style="466" customWidth="1"/>
    <col min="12046" max="12046" width="12.7109375" style="466" customWidth="1"/>
    <col min="12047" max="12047" width="11.140625" style="466" customWidth="1"/>
    <col min="12048" max="12048" width="114.85546875" style="466" customWidth="1"/>
    <col min="12049" max="12049" width="8.85546875" style="466" customWidth="1"/>
    <col min="12050" max="12289" width="9.140625" style="466"/>
    <col min="12290" max="12299" width="8.28515625" style="466" customWidth="1"/>
    <col min="12300" max="12300" width="8.7109375" style="466" customWidth="1"/>
    <col min="12301" max="12301" width="10.7109375" style="466" customWidth="1"/>
    <col min="12302" max="12302" width="12.7109375" style="466" customWidth="1"/>
    <col min="12303" max="12303" width="11.140625" style="466" customWidth="1"/>
    <col min="12304" max="12304" width="114.85546875" style="466" customWidth="1"/>
    <col min="12305" max="12305" width="8.85546875" style="466" customWidth="1"/>
    <col min="12306" max="12545" width="9.140625" style="466"/>
    <col min="12546" max="12555" width="8.28515625" style="466" customWidth="1"/>
    <col min="12556" max="12556" width="8.7109375" style="466" customWidth="1"/>
    <col min="12557" max="12557" width="10.7109375" style="466" customWidth="1"/>
    <col min="12558" max="12558" width="12.7109375" style="466" customWidth="1"/>
    <col min="12559" max="12559" width="11.140625" style="466" customWidth="1"/>
    <col min="12560" max="12560" width="114.85546875" style="466" customWidth="1"/>
    <col min="12561" max="12561" width="8.85546875" style="466" customWidth="1"/>
    <col min="12562" max="12801" width="9.140625" style="466"/>
    <col min="12802" max="12811" width="8.28515625" style="466" customWidth="1"/>
    <col min="12812" max="12812" width="8.7109375" style="466" customWidth="1"/>
    <col min="12813" max="12813" width="10.7109375" style="466" customWidth="1"/>
    <col min="12814" max="12814" width="12.7109375" style="466" customWidth="1"/>
    <col min="12815" max="12815" width="11.140625" style="466" customWidth="1"/>
    <col min="12816" max="12816" width="114.85546875" style="466" customWidth="1"/>
    <col min="12817" max="12817" width="8.85546875" style="466" customWidth="1"/>
    <col min="12818" max="13057" width="9.140625" style="466"/>
    <col min="13058" max="13067" width="8.28515625" style="466" customWidth="1"/>
    <col min="13068" max="13068" width="8.7109375" style="466" customWidth="1"/>
    <col min="13069" max="13069" width="10.7109375" style="466" customWidth="1"/>
    <col min="13070" max="13070" width="12.7109375" style="466" customWidth="1"/>
    <col min="13071" max="13071" width="11.140625" style="466" customWidth="1"/>
    <col min="13072" max="13072" width="114.85546875" style="466" customWidth="1"/>
    <col min="13073" max="13073" width="8.85546875" style="466" customWidth="1"/>
    <col min="13074" max="13313" width="9.140625" style="466"/>
    <col min="13314" max="13323" width="8.28515625" style="466" customWidth="1"/>
    <col min="13324" max="13324" width="8.7109375" style="466" customWidth="1"/>
    <col min="13325" max="13325" width="10.7109375" style="466" customWidth="1"/>
    <col min="13326" max="13326" width="12.7109375" style="466" customWidth="1"/>
    <col min="13327" max="13327" width="11.140625" style="466" customWidth="1"/>
    <col min="13328" max="13328" width="114.85546875" style="466" customWidth="1"/>
    <col min="13329" max="13329" width="8.85546875" style="466" customWidth="1"/>
    <col min="13330" max="13569" width="9.140625" style="466"/>
    <col min="13570" max="13579" width="8.28515625" style="466" customWidth="1"/>
    <col min="13580" max="13580" width="8.7109375" style="466" customWidth="1"/>
    <col min="13581" max="13581" width="10.7109375" style="466" customWidth="1"/>
    <col min="13582" max="13582" width="12.7109375" style="466" customWidth="1"/>
    <col min="13583" max="13583" width="11.140625" style="466" customWidth="1"/>
    <col min="13584" max="13584" width="114.85546875" style="466" customWidth="1"/>
    <col min="13585" max="13585" width="8.85546875" style="466" customWidth="1"/>
    <col min="13586" max="13825" width="9.140625" style="466"/>
    <col min="13826" max="13835" width="8.28515625" style="466" customWidth="1"/>
    <col min="13836" max="13836" width="8.7109375" style="466" customWidth="1"/>
    <col min="13837" max="13837" width="10.7109375" style="466" customWidth="1"/>
    <col min="13838" max="13838" width="12.7109375" style="466" customWidth="1"/>
    <col min="13839" max="13839" width="11.140625" style="466" customWidth="1"/>
    <col min="13840" max="13840" width="114.85546875" style="466" customWidth="1"/>
    <col min="13841" max="13841" width="8.85546875" style="466" customWidth="1"/>
    <col min="13842" max="14081" width="9.140625" style="466"/>
    <col min="14082" max="14091" width="8.28515625" style="466" customWidth="1"/>
    <col min="14092" max="14092" width="8.7109375" style="466" customWidth="1"/>
    <col min="14093" max="14093" width="10.7109375" style="466" customWidth="1"/>
    <col min="14094" max="14094" width="12.7109375" style="466" customWidth="1"/>
    <col min="14095" max="14095" width="11.140625" style="466" customWidth="1"/>
    <col min="14096" max="14096" width="114.85546875" style="466" customWidth="1"/>
    <col min="14097" max="14097" width="8.85546875" style="466" customWidth="1"/>
    <col min="14098" max="14337" width="9.140625" style="466"/>
    <col min="14338" max="14347" width="8.28515625" style="466" customWidth="1"/>
    <col min="14348" max="14348" width="8.7109375" style="466" customWidth="1"/>
    <col min="14349" max="14349" width="10.7109375" style="466" customWidth="1"/>
    <col min="14350" max="14350" width="12.7109375" style="466" customWidth="1"/>
    <col min="14351" max="14351" width="11.140625" style="466" customWidth="1"/>
    <col min="14352" max="14352" width="114.85546875" style="466" customWidth="1"/>
    <col min="14353" max="14353" width="8.85546875" style="466" customWidth="1"/>
    <col min="14354" max="14593" width="9.140625" style="466"/>
    <col min="14594" max="14603" width="8.28515625" style="466" customWidth="1"/>
    <col min="14604" max="14604" width="8.7109375" style="466" customWidth="1"/>
    <col min="14605" max="14605" width="10.7109375" style="466" customWidth="1"/>
    <col min="14606" max="14606" width="12.7109375" style="466" customWidth="1"/>
    <col min="14607" max="14607" width="11.140625" style="466" customWidth="1"/>
    <col min="14608" max="14608" width="114.85546875" style="466" customWidth="1"/>
    <col min="14609" max="14609" width="8.85546875" style="466" customWidth="1"/>
    <col min="14610" max="14849" width="9.140625" style="466"/>
    <col min="14850" max="14859" width="8.28515625" style="466" customWidth="1"/>
    <col min="14860" max="14860" width="8.7109375" style="466" customWidth="1"/>
    <col min="14861" max="14861" width="10.7109375" style="466" customWidth="1"/>
    <col min="14862" max="14862" width="12.7109375" style="466" customWidth="1"/>
    <col min="14863" max="14863" width="11.140625" style="466" customWidth="1"/>
    <col min="14864" max="14864" width="114.85546875" style="466" customWidth="1"/>
    <col min="14865" max="14865" width="8.85546875" style="466" customWidth="1"/>
    <col min="14866" max="15105" width="9.140625" style="466"/>
    <col min="15106" max="15115" width="8.28515625" style="466" customWidth="1"/>
    <col min="15116" max="15116" width="8.7109375" style="466" customWidth="1"/>
    <col min="15117" max="15117" width="10.7109375" style="466" customWidth="1"/>
    <col min="15118" max="15118" width="12.7109375" style="466" customWidth="1"/>
    <col min="15119" max="15119" width="11.140625" style="466" customWidth="1"/>
    <col min="15120" max="15120" width="114.85546875" style="466" customWidth="1"/>
    <col min="15121" max="15121" width="8.85546875" style="466" customWidth="1"/>
    <col min="15122" max="15361" width="9.140625" style="466"/>
    <col min="15362" max="15371" width="8.28515625" style="466" customWidth="1"/>
    <col min="15372" max="15372" width="8.7109375" style="466" customWidth="1"/>
    <col min="15373" max="15373" width="10.7109375" style="466" customWidth="1"/>
    <col min="15374" max="15374" width="12.7109375" style="466" customWidth="1"/>
    <col min="15375" max="15375" width="11.140625" style="466" customWidth="1"/>
    <col min="15376" max="15376" width="114.85546875" style="466" customWidth="1"/>
    <col min="15377" max="15377" width="8.85546875" style="466" customWidth="1"/>
    <col min="15378" max="15617" width="9.140625" style="466"/>
    <col min="15618" max="15627" width="8.28515625" style="466" customWidth="1"/>
    <col min="15628" max="15628" width="8.7109375" style="466" customWidth="1"/>
    <col min="15629" max="15629" width="10.7109375" style="466" customWidth="1"/>
    <col min="15630" max="15630" width="12.7109375" style="466" customWidth="1"/>
    <col min="15631" max="15631" width="11.140625" style="466" customWidth="1"/>
    <col min="15632" max="15632" width="114.85546875" style="466" customWidth="1"/>
    <col min="15633" max="15633" width="8.85546875" style="466" customWidth="1"/>
    <col min="15634" max="15873" width="9.140625" style="466"/>
    <col min="15874" max="15883" width="8.28515625" style="466" customWidth="1"/>
    <col min="15884" max="15884" width="8.7109375" style="466" customWidth="1"/>
    <col min="15885" max="15885" width="10.7109375" style="466" customWidth="1"/>
    <col min="15886" max="15886" width="12.7109375" style="466" customWidth="1"/>
    <col min="15887" max="15887" width="11.140625" style="466" customWidth="1"/>
    <col min="15888" max="15888" width="114.85546875" style="466" customWidth="1"/>
    <col min="15889" max="15889" width="8.85546875" style="466" customWidth="1"/>
    <col min="15890" max="16129" width="9.140625" style="466"/>
    <col min="16130" max="16139" width="8.28515625" style="466" customWidth="1"/>
    <col min="16140" max="16140" width="8.7109375" style="466" customWidth="1"/>
    <col min="16141" max="16141" width="10.7109375" style="466" customWidth="1"/>
    <col min="16142" max="16142" width="12.7109375" style="466" customWidth="1"/>
    <col min="16143" max="16143" width="11.140625" style="466" customWidth="1"/>
    <col min="16144" max="16144" width="114.85546875" style="466" customWidth="1"/>
    <col min="16145" max="16145" width="8.85546875" style="466" customWidth="1"/>
    <col min="16146" max="16384" width="9.140625" style="466"/>
  </cols>
  <sheetData>
    <row r="1" spans="2:28" ht="20.25" customHeight="1" thickBot="1" x14ac:dyDescent="0.25">
      <c r="B1" s="736"/>
      <c r="C1" s="736"/>
      <c r="D1" s="736"/>
      <c r="E1" s="736"/>
      <c r="F1" s="736"/>
      <c r="G1" s="736"/>
      <c r="H1" s="736"/>
      <c r="I1" s="736"/>
      <c r="J1" s="736"/>
      <c r="K1" s="736"/>
      <c r="L1" s="736"/>
      <c r="M1" s="736"/>
      <c r="N1" s="736"/>
      <c r="O1" s="736"/>
      <c r="P1" s="736"/>
      <c r="Q1" s="736"/>
      <c r="R1" s="460"/>
      <c r="S1" s="461"/>
      <c r="T1" s="461"/>
      <c r="U1" s="462"/>
      <c r="V1" s="463"/>
      <c r="W1" s="464"/>
    </row>
    <row r="2" spans="2:28" ht="15.75" customHeight="1" x14ac:dyDescent="0.2">
      <c r="L2" s="991" t="s">
        <v>279</v>
      </c>
      <c r="M2" s="992"/>
      <c r="N2" s="992"/>
      <c r="O2" s="992"/>
      <c r="P2" s="992"/>
      <c r="Q2" s="993"/>
      <c r="R2" s="468"/>
      <c r="S2" s="461"/>
      <c r="T2" s="462"/>
      <c r="U2" s="462"/>
      <c r="V2" s="463"/>
      <c r="W2" s="464" t="s">
        <v>280</v>
      </c>
    </row>
    <row r="3" spans="2:28" ht="12.75" customHeight="1" x14ac:dyDescent="0.2">
      <c r="B3" s="994" t="s">
        <v>281</v>
      </c>
      <c r="C3" s="994"/>
      <c r="D3" s="994"/>
      <c r="E3" s="994"/>
      <c r="F3" s="994"/>
      <c r="G3" s="994"/>
      <c r="H3" s="994"/>
      <c r="I3" s="994"/>
      <c r="J3" s="994"/>
      <c r="K3" s="995"/>
      <c r="L3" s="996" t="s">
        <v>614</v>
      </c>
      <c r="M3" s="998" t="s">
        <v>618</v>
      </c>
      <c r="N3" s="998" t="s">
        <v>615</v>
      </c>
      <c r="O3" s="998" t="s">
        <v>616</v>
      </c>
      <c r="P3" s="998" t="s">
        <v>619</v>
      </c>
      <c r="Q3" s="1000" t="s">
        <v>617</v>
      </c>
      <c r="R3" s="987" t="s">
        <v>108</v>
      </c>
      <c r="S3" s="988" t="s">
        <v>108</v>
      </c>
      <c r="T3" s="988" t="s">
        <v>93</v>
      </c>
      <c r="U3" s="989" t="s">
        <v>85</v>
      </c>
      <c r="V3" s="990" t="s">
        <v>109</v>
      </c>
      <c r="W3" s="464" t="s">
        <v>282</v>
      </c>
    </row>
    <row r="4" spans="2:28" ht="12.75" customHeight="1" x14ac:dyDescent="0.2">
      <c r="B4" s="994"/>
      <c r="C4" s="994"/>
      <c r="D4" s="994"/>
      <c r="E4" s="994"/>
      <c r="F4" s="994"/>
      <c r="G4" s="994"/>
      <c r="H4" s="994"/>
      <c r="I4" s="994"/>
      <c r="J4" s="994"/>
      <c r="K4" s="995"/>
      <c r="L4" s="996"/>
      <c r="M4" s="998"/>
      <c r="N4" s="998"/>
      <c r="O4" s="998"/>
      <c r="P4" s="998"/>
      <c r="Q4" s="1000"/>
      <c r="R4" s="987"/>
      <c r="S4" s="988"/>
      <c r="T4" s="988"/>
      <c r="U4" s="989"/>
      <c r="V4" s="990"/>
      <c r="W4" s="464" t="s">
        <v>283</v>
      </c>
    </row>
    <row r="5" spans="2:28" ht="10.5" customHeight="1" x14ac:dyDescent="0.2">
      <c r="L5" s="996"/>
      <c r="M5" s="998"/>
      <c r="N5" s="998"/>
      <c r="O5" s="998"/>
      <c r="P5" s="998"/>
      <c r="Q5" s="1000"/>
      <c r="R5" s="468"/>
      <c r="S5" s="469" t="s">
        <v>284</v>
      </c>
      <c r="T5" s="469"/>
      <c r="U5" s="462"/>
      <c r="V5" s="463"/>
      <c r="W5" s="464"/>
    </row>
    <row r="6" spans="2:28" ht="52.5" customHeight="1" x14ac:dyDescent="0.2">
      <c r="L6" s="996"/>
      <c r="M6" s="998"/>
      <c r="N6" s="998"/>
      <c r="O6" s="998"/>
      <c r="P6" s="998"/>
      <c r="Q6" s="1000"/>
      <c r="R6" s="468"/>
      <c r="S6" s="461"/>
      <c r="T6" s="461"/>
      <c r="U6" s="462"/>
      <c r="V6" s="463"/>
      <c r="W6" s="464"/>
    </row>
    <row r="7" spans="2:28" ht="12.75" customHeight="1" thickBot="1" x14ac:dyDescent="0.25">
      <c r="B7" s="793" t="str">
        <f>'Sheet Manager'!I7</f>
        <v>P.6</v>
      </c>
      <c r="C7" s="793" t="str">
        <f>'Sheet Manager'!I10</f>
        <v>P.9</v>
      </c>
      <c r="D7" s="793" t="str">
        <f>'Sheet Manager'!I11</f>
        <v>P.10</v>
      </c>
      <c r="E7" s="793" t="str">
        <f>'Sheet Manager'!I12</f>
        <v>P.11</v>
      </c>
      <c r="F7" s="793" t="str">
        <f>'Sheet Manager'!I14</f>
        <v>P.13</v>
      </c>
      <c r="G7" s="793" t="str">
        <f>'Sheet Manager'!I15</f>
        <v>P.14</v>
      </c>
      <c r="H7" s="793" t="str">
        <f>'Sheet Manager'!I16</f>
        <v>P.15</v>
      </c>
      <c r="I7" s="793" t="str">
        <f>'Sheet Manager'!I25</f>
        <v>P.24</v>
      </c>
      <c r="J7" s="793" t="str">
        <f>'Sheet Manager'!I26</f>
        <v>P.25</v>
      </c>
      <c r="K7" s="794" t="str">
        <f>'Sheet Manager'!I27</f>
        <v>P.26</v>
      </c>
      <c r="L7" s="997"/>
      <c r="M7" s="999"/>
      <c r="N7" s="999"/>
      <c r="O7" s="999"/>
      <c r="P7" s="999"/>
      <c r="Q7" s="1001"/>
      <c r="R7" s="470"/>
      <c r="S7" s="471"/>
      <c r="T7" s="471"/>
      <c r="U7" s="472"/>
      <c r="V7" s="473"/>
      <c r="W7" s="474"/>
    </row>
    <row r="8" spans="2:28" ht="12.75" customHeight="1" x14ac:dyDescent="0.2">
      <c r="B8" s="475"/>
      <c r="C8" s="475"/>
      <c r="D8" s="475"/>
      <c r="E8" s="475"/>
      <c r="F8" s="476"/>
      <c r="G8" s="476"/>
      <c r="H8" s="476"/>
      <c r="I8" s="476"/>
      <c r="J8" s="476"/>
      <c r="K8" s="477"/>
      <c r="L8" s="478"/>
      <c r="M8" s="479"/>
      <c r="N8" s="479"/>
      <c r="O8" s="569"/>
      <c r="P8" s="480"/>
      <c r="Q8" s="481"/>
      <c r="R8" s="482"/>
      <c r="S8" s="483"/>
      <c r="T8" s="483"/>
      <c r="U8" s="484"/>
      <c r="V8" s="485"/>
      <c r="W8" s="567"/>
    </row>
    <row r="9" spans="2:28" ht="12.75" customHeight="1" x14ac:dyDescent="0.2">
      <c r="B9" s="486"/>
      <c r="C9" s="486"/>
      <c r="D9" s="486"/>
      <c r="E9" s="486"/>
      <c r="F9" s="487"/>
      <c r="G9" s="487"/>
      <c r="H9" s="487"/>
      <c r="I9" s="487"/>
      <c r="J9" s="487"/>
      <c r="K9" s="488"/>
      <c r="L9" s="570"/>
      <c r="M9" s="487"/>
      <c r="N9" s="487"/>
      <c r="O9" s="489"/>
      <c r="P9" s="490"/>
      <c r="Q9" s="491"/>
      <c r="R9" s="492"/>
      <c r="S9" s="493"/>
      <c r="T9" s="494" t="s">
        <v>285</v>
      </c>
      <c r="U9" s="495"/>
      <c r="V9" s="496" t="s">
        <v>286</v>
      </c>
      <c r="W9" s="492"/>
      <c r="AB9" s="466" t="str">
        <f>V9</f>
        <v>EROSION CONTROL</v>
      </c>
    </row>
    <row r="10" spans="2:28" ht="12.75" customHeight="1" x14ac:dyDescent="0.2">
      <c r="B10" s="486"/>
      <c r="C10" s="486"/>
      <c r="D10" s="486"/>
      <c r="E10" s="486"/>
      <c r="F10" s="487"/>
      <c r="G10" s="487"/>
      <c r="H10" s="487"/>
      <c r="I10" s="487"/>
      <c r="J10" s="497"/>
      <c r="K10" s="498"/>
      <c r="L10" s="499">
        <v>334</v>
      </c>
      <c r="M10" s="486"/>
      <c r="N10" s="486">
        <v>333</v>
      </c>
      <c r="O10" s="500"/>
      <c r="P10" s="501"/>
      <c r="Q10" s="502">
        <v>333</v>
      </c>
      <c r="R10" s="492" t="s">
        <v>287</v>
      </c>
      <c r="S10" s="493" t="s">
        <v>288</v>
      </c>
      <c r="T10" s="503">
        <f>SUM(L10:Q10)</f>
        <v>1000</v>
      </c>
      <c r="U10" s="495" t="s">
        <v>27</v>
      </c>
      <c r="V10" s="504" t="s">
        <v>286</v>
      </c>
      <c r="W10" s="492"/>
      <c r="AA10" s="466" t="str">
        <f t="shared" ref="AA10:AA69" si="0">CONCATENATE(R10,"E",S10)</f>
        <v>832E30000</v>
      </c>
    </row>
    <row r="11" spans="2:28" ht="12.75" customHeight="1" x14ac:dyDescent="0.2">
      <c r="B11" s="486"/>
      <c r="C11" s="486"/>
      <c r="D11" s="486"/>
      <c r="E11" s="486"/>
      <c r="F11" s="487"/>
      <c r="G11" s="487"/>
      <c r="H11" s="487"/>
      <c r="I11" s="487"/>
      <c r="J11" s="487"/>
      <c r="K11" s="505"/>
      <c r="L11" s="506"/>
      <c r="M11" s="487"/>
      <c r="N11" s="487"/>
      <c r="O11" s="489"/>
      <c r="P11" s="490"/>
      <c r="Q11" s="491"/>
      <c r="R11" s="492" t="s">
        <v>285</v>
      </c>
      <c r="S11" s="493" t="s">
        <v>285</v>
      </c>
      <c r="T11" s="503"/>
      <c r="U11" s="495" t="s">
        <v>285</v>
      </c>
      <c r="V11" s="504" t="s">
        <v>285</v>
      </c>
      <c r="W11" s="492"/>
    </row>
    <row r="12" spans="2:28" ht="12.75" customHeight="1" x14ac:dyDescent="0.2">
      <c r="B12" s="486"/>
      <c r="C12" s="486"/>
      <c r="D12" s="486"/>
      <c r="E12" s="486"/>
      <c r="F12" s="487"/>
      <c r="G12" s="487"/>
      <c r="H12" s="487"/>
      <c r="I12" s="487"/>
      <c r="J12" s="487"/>
      <c r="K12" s="505"/>
      <c r="L12" s="506"/>
      <c r="M12" s="487"/>
      <c r="N12" s="487"/>
      <c r="O12" s="489"/>
      <c r="P12" s="490"/>
      <c r="Q12" s="491"/>
      <c r="R12" s="507" t="s">
        <v>285</v>
      </c>
      <c r="S12" s="508" t="s">
        <v>285</v>
      </c>
      <c r="T12" s="503"/>
      <c r="U12" s="495" t="s">
        <v>285</v>
      </c>
      <c r="V12" s="496" t="s">
        <v>289</v>
      </c>
      <c r="W12" s="492"/>
      <c r="AB12" s="466" t="str">
        <f>V12</f>
        <v>DRAINAGE</v>
      </c>
    </row>
    <row r="13" spans="2:28" ht="12.75" customHeight="1" x14ac:dyDescent="0.2">
      <c r="B13" s="486">
        <v>4</v>
      </c>
      <c r="C13" s="486"/>
      <c r="D13" s="486"/>
      <c r="E13" s="486"/>
      <c r="F13" s="487"/>
      <c r="G13" s="487"/>
      <c r="H13" s="487"/>
      <c r="I13" s="487"/>
      <c r="J13" s="487"/>
      <c r="K13" s="505"/>
      <c r="L13" s="499"/>
      <c r="M13" s="486"/>
      <c r="N13" s="486">
        <v>2</v>
      </c>
      <c r="O13" s="489"/>
      <c r="P13" s="490"/>
      <c r="Q13" s="491">
        <v>2</v>
      </c>
      <c r="R13" s="507" t="s">
        <v>290</v>
      </c>
      <c r="S13" s="508" t="s">
        <v>291</v>
      </c>
      <c r="T13" s="503">
        <f>SUM(L13:Q13)</f>
        <v>4</v>
      </c>
      <c r="U13" s="495" t="s">
        <v>27</v>
      </c>
      <c r="V13" s="504" t="s">
        <v>292</v>
      </c>
      <c r="W13" s="492"/>
      <c r="AA13" s="466" t="str">
        <f t="shared" si="0"/>
        <v>611E99654</v>
      </c>
    </row>
    <row r="14" spans="2:28" ht="12.75" customHeight="1" x14ac:dyDescent="0.2">
      <c r="B14" s="486"/>
      <c r="C14" s="486"/>
      <c r="D14" s="486"/>
      <c r="E14" s="486"/>
      <c r="F14" s="487"/>
      <c r="G14" s="487"/>
      <c r="H14" s="487"/>
      <c r="I14" s="487"/>
      <c r="J14" s="487"/>
      <c r="K14" s="505"/>
      <c r="L14" s="506"/>
      <c r="M14" s="487"/>
      <c r="N14" s="487"/>
      <c r="O14" s="489"/>
      <c r="P14" s="490"/>
      <c r="Q14" s="491"/>
      <c r="R14" s="507" t="s">
        <v>285</v>
      </c>
      <c r="S14" s="508" t="s">
        <v>285</v>
      </c>
      <c r="T14" s="503"/>
      <c r="U14" s="495" t="s">
        <v>285</v>
      </c>
      <c r="V14" s="504" t="s">
        <v>285</v>
      </c>
      <c r="W14" s="492"/>
    </row>
    <row r="15" spans="2:28" ht="12.75" customHeight="1" x14ac:dyDescent="0.2">
      <c r="B15" s="509"/>
      <c r="C15" s="486"/>
      <c r="D15" s="486"/>
      <c r="E15" s="486"/>
      <c r="F15" s="487"/>
      <c r="G15" s="487"/>
      <c r="H15" s="487"/>
      <c r="I15" s="487"/>
      <c r="J15" s="487"/>
      <c r="K15" s="505"/>
      <c r="L15" s="506"/>
      <c r="M15" s="487"/>
      <c r="N15" s="487"/>
      <c r="O15" s="489"/>
      <c r="P15" s="490"/>
      <c r="Q15" s="491"/>
      <c r="R15" s="507" t="s">
        <v>285</v>
      </c>
      <c r="S15" s="508" t="s">
        <v>285</v>
      </c>
      <c r="T15" s="511"/>
      <c r="U15" s="495" t="s">
        <v>285</v>
      </c>
      <c r="V15" s="496" t="s">
        <v>33</v>
      </c>
      <c r="W15" s="492"/>
      <c r="AB15" s="466" t="str">
        <f>V15</f>
        <v>PAVEMENT</v>
      </c>
    </row>
    <row r="16" spans="2:28" ht="12.75" customHeight="1" x14ac:dyDescent="0.2">
      <c r="B16" s="512"/>
      <c r="C16" s="486"/>
      <c r="D16" s="486"/>
      <c r="E16" s="486"/>
      <c r="F16" s="486">
        <f>'GS003'!J21</f>
        <v>402</v>
      </c>
      <c r="G16" s="487"/>
      <c r="H16" s="487"/>
      <c r="I16" s="487"/>
      <c r="J16" s="497"/>
      <c r="K16" s="489"/>
      <c r="L16" s="499"/>
      <c r="M16" s="486">
        <f>'GS003'!J19</f>
        <v>38</v>
      </c>
      <c r="N16" s="486"/>
      <c r="O16" s="500">
        <f>'GS003'!J20</f>
        <v>364</v>
      </c>
      <c r="P16" s="521"/>
      <c r="Q16" s="502"/>
      <c r="R16" s="492" t="s">
        <v>293</v>
      </c>
      <c r="S16" s="516" t="s">
        <v>294</v>
      </c>
      <c r="T16" s="503">
        <f>SUM(L16:Q16)</f>
        <v>402</v>
      </c>
      <c r="U16" s="517" t="s">
        <v>112</v>
      </c>
      <c r="V16" s="518" t="s">
        <v>295</v>
      </c>
      <c r="W16" s="492" t="str">
        <f>'Sheet Manager'!I7</f>
        <v>P.6</v>
      </c>
      <c r="AA16" s="466" t="str">
        <f t="shared" si="0"/>
        <v>251E01041</v>
      </c>
      <c r="AB16" s="466" t="s">
        <v>296</v>
      </c>
    </row>
    <row r="17" spans="2:28" ht="12.75" customHeight="1" x14ac:dyDescent="0.2">
      <c r="B17" s="512"/>
      <c r="C17" s="486"/>
      <c r="D17" s="486"/>
      <c r="E17" s="486"/>
      <c r="F17" s="487"/>
      <c r="G17" s="487">
        <f>'GP101 BROAD'!S45</f>
        <v>11900</v>
      </c>
      <c r="H17" s="487">
        <f>'GP102 DREXEL'!S58</f>
        <v>19355</v>
      </c>
      <c r="I17" s="487"/>
      <c r="J17" s="497"/>
      <c r="K17" s="489"/>
      <c r="L17" s="506">
        <f>'GP102 DREXEL'!S55</f>
        <v>19355</v>
      </c>
      <c r="M17" s="487"/>
      <c r="N17" s="487">
        <f>'GP101 BROAD'!S43</f>
        <v>6457</v>
      </c>
      <c r="O17" s="489"/>
      <c r="P17" s="552"/>
      <c r="Q17" s="565">
        <f>'GP101 BROAD'!S44</f>
        <v>5443</v>
      </c>
      <c r="R17" s="492" t="s">
        <v>297</v>
      </c>
      <c r="S17" s="519" t="s">
        <v>298</v>
      </c>
      <c r="T17" s="503">
        <f t="shared" ref="T17:T20" si="1">SUM(L17:Q17)</f>
        <v>31255</v>
      </c>
      <c r="U17" s="520" t="s">
        <v>112</v>
      </c>
      <c r="V17" s="504" t="s">
        <v>299</v>
      </c>
      <c r="W17" s="492"/>
      <c r="AA17" s="466" t="str">
        <f t="shared" si="0"/>
        <v>254E01000</v>
      </c>
      <c r="AB17" s="466" t="s">
        <v>300</v>
      </c>
    </row>
    <row r="18" spans="2:28" ht="12.75" customHeight="1" x14ac:dyDescent="0.2">
      <c r="B18" s="512"/>
      <c r="C18" s="486"/>
      <c r="D18" s="486"/>
      <c r="E18" s="486"/>
      <c r="F18" s="487"/>
      <c r="G18" s="487">
        <f>'GP101 BROAD'!U45</f>
        <v>1837</v>
      </c>
      <c r="H18" s="487">
        <f>'GP102 DREXEL'!U58</f>
        <v>1663</v>
      </c>
      <c r="I18" s="487"/>
      <c r="J18" s="487"/>
      <c r="K18" s="489"/>
      <c r="L18" s="506">
        <f>'GP102 DREXEL'!U55</f>
        <v>1663</v>
      </c>
      <c r="M18" s="487"/>
      <c r="N18" s="487">
        <f>'GP101 BROAD'!U43</f>
        <v>554</v>
      </c>
      <c r="O18" s="489"/>
      <c r="P18" s="552"/>
      <c r="Q18" s="565">
        <f>'GP101 BROAD'!U44</f>
        <v>1283</v>
      </c>
      <c r="R18" s="492" t="s">
        <v>301</v>
      </c>
      <c r="S18" s="519" t="s">
        <v>302</v>
      </c>
      <c r="T18" s="503">
        <f t="shared" si="1"/>
        <v>3500</v>
      </c>
      <c r="U18" s="520" t="s">
        <v>46</v>
      </c>
      <c r="V18" s="504" t="s">
        <v>303</v>
      </c>
      <c r="W18" s="492"/>
      <c r="AA18" s="466" t="str">
        <f t="shared" si="0"/>
        <v>407E20000</v>
      </c>
    </row>
    <row r="19" spans="2:28" ht="12.75" customHeight="1" x14ac:dyDescent="0.2">
      <c r="B19" s="512"/>
      <c r="C19" s="486"/>
      <c r="D19" s="486"/>
      <c r="E19" s="486"/>
      <c r="F19" s="487"/>
      <c r="G19" s="487">
        <f>'GP101 BROAD'!W45</f>
        <v>493</v>
      </c>
      <c r="H19" s="487">
        <f>'GP102 DREXEL'!W58</f>
        <v>753</v>
      </c>
      <c r="I19" s="487"/>
      <c r="J19" s="487"/>
      <c r="K19" s="489"/>
      <c r="L19" s="506">
        <f>'GP102 DREXEL'!W55</f>
        <v>753</v>
      </c>
      <c r="M19" s="487"/>
      <c r="N19" s="487">
        <f>'GP101 BROAD'!W43</f>
        <v>264</v>
      </c>
      <c r="O19" s="489"/>
      <c r="P19" s="552"/>
      <c r="Q19" s="565">
        <f>'GP101 BROAD'!W44</f>
        <v>229</v>
      </c>
      <c r="R19" s="492" t="s">
        <v>304</v>
      </c>
      <c r="S19" s="519" t="s">
        <v>305</v>
      </c>
      <c r="T19" s="503">
        <f t="shared" si="1"/>
        <v>1246</v>
      </c>
      <c r="U19" s="520" t="s">
        <v>110</v>
      </c>
      <c r="V19" s="504" t="s">
        <v>306</v>
      </c>
      <c r="W19" s="492"/>
      <c r="AA19" s="466" t="str">
        <f t="shared" si="0"/>
        <v>442E10000</v>
      </c>
    </row>
    <row r="20" spans="2:28" ht="12.75" customHeight="1" x14ac:dyDescent="0.2">
      <c r="B20" s="512"/>
      <c r="C20" s="486"/>
      <c r="D20" s="486"/>
      <c r="E20" s="486"/>
      <c r="F20" s="487"/>
      <c r="G20" s="487">
        <f>'GP101 BROAD'!X45</f>
        <v>11</v>
      </c>
      <c r="H20" s="487">
        <f>'GP102 DREXEL'!X58</f>
        <v>71</v>
      </c>
      <c r="I20" s="487"/>
      <c r="J20" s="487"/>
      <c r="K20" s="489"/>
      <c r="L20" s="506">
        <f>'GP102 DREXEL'!X55</f>
        <v>71</v>
      </c>
      <c r="M20" s="487"/>
      <c r="N20" s="487">
        <f>'GP101 BROAD'!X43</f>
        <v>8</v>
      </c>
      <c r="O20" s="489"/>
      <c r="P20" s="552"/>
      <c r="Q20" s="565">
        <f>'GP101 BROAD'!X44</f>
        <v>3</v>
      </c>
      <c r="R20" s="492" t="s">
        <v>304</v>
      </c>
      <c r="S20" s="519" t="s">
        <v>605</v>
      </c>
      <c r="T20" s="503">
        <f t="shared" si="1"/>
        <v>82</v>
      </c>
      <c r="U20" s="520" t="s">
        <v>110</v>
      </c>
      <c r="V20" s="504" t="s">
        <v>604</v>
      </c>
      <c r="W20" s="492"/>
      <c r="AA20" s="466" t="str">
        <f t="shared" si="0"/>
        <v>442E22100</v>
      </c>
    </row>
    <row r="21" spans="2:28" ht="12.75" customHeight="1" x14ac:dyDescent="0.2">
      <c r="B21" s="512"/>
      <c r="C21" s="486"/>
      <c r="D21" s="486"/>
      <c r="E21" s="486"/>
      <c r="F21" s="487"/>
      <c r="G21" s="487"/>
      <c r="H21" s="487"/>
      <c r="I21" s="487"/>
      <c r="J21" s="487"/>
      <c r="K21" s="489"/>
      <c r="L21" s="506"/>
      <c r="M21" s="487"/>
      <c r="N21" s="487"/>
      <c r="O21" s="489"/>
      <c r="P21" s="552"/>
      <c r="Q21" s="565"/>
      <c r="R21" s="492" t="s">
        <v>285</v>
      </c>
      <c r="S21" s="519" t="s">
        <v>285</v>
      </c>
      <c r="T21" s="503"/>
      <c r="U21" s="520" t="s">
        <v>285</v>
      </c>
      <c r="V21" s="504" t="s">
        <v>285</v>
      </c>
      <c r="W21" s="492"/>
    </row>
    <row r="22" spans="2:28" ht="12.75" customHeight="1" x14ac:dyDescent="0.2">
      <c r="B22" s="512"/>
      <c r="C22" s="486"/>
      <c r="D22" s="486"/>
      <c r="E22" s="486"/>
      <c r="F22" s="487"/>
      <c r="G22" s="487"/>
      <c r="H22" s="487"/>
      <c r="I22" s="487"/>
      <c r="J22" s="514"/>
      <c r="K22" s="489"/>
      <c r="L22" s="513"/>
      <c r="M22" s="514"/>
      <c r="N22" s="514"/>
      <c r="O22" s="515"/>
      <c r="P22" s="552"/>
      <c r="Q22" s="566"/>
      <c r="R22" s="492" t="s">
        <v>285</v>
      </c>
      <c r="S22" s="519" t="s">
        <v>285</v>
      </c>
      <c r="T22" s="503"/>
      <c r="U22" s="520" t="s">
        <v>285</v>
      </c>
      <c r="V22" s="496" t="s">
        <v>307</v>
      </c>
      <c r="W22" s="492"/>
      <c r="AB22" s="466" t="str">
        <f>V22</f>
        <v>WATER WORK</v>
      </c>
    </row>
    <row r="23" spans="2:28" ht="12.75" customHeight="1" x14ac:dyDescent="0.2">
      <c r="B23" s="486">
        <v>4</v>
      </c>
      <c r="C23" s="486"/>
      <c r="D23" s="486"/>
      <c r="E23" s="486"/>
      <c r="F23" s="486"/>
      <c r="G23" s="486"/>
      <c r="H23" s="486"/>
      <c r="I23" s="486"/>
      <c r="J23" s="486"/>
      <c r="K23" s="500"/>
      <c r="L23" s="499"/>
      <c r="M23" s="486"/>
      <c r="N23" s="486">
        <v>2</v>
      </c>
      <c r="O23" s="500"/>
      <c r="P23" s="521"/>
      <c r="Q23" s="502">
        <v>2</v>
      </c>
      <c r="R23" s="522" t="s">
        <v>308</v>
      </c>
      <c r="S23" s="519" t="s">
        <v>309</v>
      </c>
      <c r="T23" s="503">
        <f>SUM(L23:Q23)</f>
        <v>4</v>
      </c>
      <c r="U23" s="520" t="s">
        <v>27</v>
      </c>
      <c r="V23" s="504" t="s">
        <v>310</v>
      </c>
      <c r="W23" s="492" t="str">
        <f>'Sheet Manager'!I7</f>
        <v>P.6</v>
      </c>
      <c r="AA23" s="466" t="str">
        <f t="shared" si="0"/>
        <v>638E10801</v>
      </c>
    </row>
    <row r="24" spans="2:28" ht="12.75" customHeight="1" x14ac:dyDescent="0.2">
      <c r="B24" s="486"/>
      <c r="C24" s="486"/>
      <c r="D24" s="486"/>
      <c r="E24" s="486"/>
      <c r="F24" s="487"/>
      <c r="G24" s="487"/>
      <c r="H24" s="487"/>
      <c r="I24" s="487"/>
      <c r="J24" s="487"/>
      <c r="K24" s="489"/>
      <c r="L24" s="506"/>
      <c r="M24" s="487"/>
      <c r="N24" s="487"/>
      <c r="O24" s="489"/>
      <c r="P24" s="490"/>
      <c r="Q24" s="491"/>
      <c r="R24" s="522" t="s">
        <v>285</v>
      </c>
      <c r="S24" s="519" t="s">
        <v>285</v>
      </c>
      <c r="T24" s="503"/>
      <c r="U24" s="520" t="s">
        <v>285</v>
      </c>
      <c r="V24" s="523" t="s">
        <v>285</v>
      </c>
      <c r="W24" s="492"/>
    </row>
    <row r="25" spans="2:28" ht="12.75" customHeight="1" x14ac:dyDescent="0.2">
      <c r="B25" s="486"/>
      <c r="C25" s="486"/>
      <c r="D25" s="486"/>
      <c r="E25" s="486"/>
      <c r="F25" s="487"/>
      <c r="G25" s="487"/>
      <c r="H25" s="487"/>
      <c r="I25" s="487"/>
      <c r="J25" s="487"/>
      <c r="K25" s="489"/>
      <c r="L25" s="506"/>
      <c r="M25" s="487"/>
      <c r="N25" s="487"/>
      <c r="O25" s="489"/>
      <c r="P25" s="490"/>
      <c r="Q25" s="491"/>
      <c r="R25" s="492" t="s">
        <v>285</v>
      </c>
      <c r="S25" s="493" t="s">
        <v>285</v>
      </c>
      <c r="T25" s="503"/>
      <c r="U25" s="495" t="s">
        <v>285</v>
      </c>
      <c r="V25" s="524" t="s">
        <v>311</v>
      </c>
      <c r="W25" s="492"/>
      <c r="AB25" s="466" t="str">
        <f>V25</f>
        <v>TRAFFIC CONTROL</v>
      </c>
    </row>
    <row r="26" spans="2:28" ht="12.75" customHeight="1" x14ac:dyDescent="0.2">
      <c r="B26" s="486"/>
      <c r="C26" s="486"/>
      <c r="D26" s="486"/>
      <c r="E26" s="486"/>
      <c r="F26" s="487"/>
      <c r="G26" s="487"/>
      <c r="H26" s="487"/>
      <c r="I26" s="487"/>
      <c r="J26" s="487"/>
      <c r="K26" s="489"/>
      <c r="L26" s="506"/>
      <c r="M26" s="487"/>
      <c r="N26" s="487"/>
      <c r="O26" s="489"/>
      <c r="P26" s="490"/>
      <c r="Q26" s="491"/>
      <c r="R26" s="492"/>
      <c r="S26" s="493"/>
      <c r="T26" s="503"/>
      <c r="U26" s="495"/>
      <c r="V26" s="524"/>
      <c r="W26" s="492"/>
    </row>
    <row r="27" spans="2:28" ht="12.75" customHeight="1" x14ac:dyDescent="0.2">
      <c r="B27" s="486"/>
      <c r="C27" s="486"/>
      <c r="D27" s="486"/>
      <c r="E27" s="486"/>
      <c r="F27" s="487"/>
      <c r="G27" s="487"/>
      <c r="H27" s="487"/>
      <c r="I27" s="487">
        <f>'TS101 BROAD'!Y71</f>
        <v>36</v>
      </c>
      <c r="J27" s="487"/>
      <c r="K27" s="489"/>
      <c r="L27" s="506"/>
      <c r="M27" s="487">
        <f>'TS101 BROAD'!Y68</f>
        <v>36</v>
      </c>
      <c r="N27" s="487"/>
      <c r="O27" s="489"/>
      <c r="P27" s="552"/>
      <c r="Q27" s="565"/>
      <c r="R27" s="522">
        <v>621</v>
      </c>
      <c r="S27" s="519" t="s">
        <v>312</v>
      </c>
      <c r="T27" s="503">
        <f t="shared" ref="T27:T30" si="2">SUM(L27:Q27)</f>
        <v>36</v>
      </c>
      <c r="U27" s="520" t="s">
        <v>27</v>
      </c>
      <c r="V27" s="504" t="s">
        <v>609</v>
      </c>
      <c r="W27" s="492"/>
      <c r="AA27" s="466" t="str">
        <f t="shared" si="0"/>
        <v>621E00100</v>
      </c>
    </row>
    <row r="28" spans="2:28" ht="12.75" customHeight="1" x14ac:dyDescent="0.2">
      <c r="B28" s="512"/>
      <c r="C28" s="486"/>
      <c r="D28" s="486"/>
      <c r="E28" s="486"/>
      <c r="F28" s="487"/>
      <c r="G28" s="487"/>
      <c r="H28" s="514"/>
      <c r="I28" s="514">
        <f>'TS101 BROAD'!F71</f>
        <v>0.14000000000000001</v>
      </c>
      <c r="J28" s="514">
        <f>'TS102 DREXEL'!F66+'TS103 DREXEL'!F59</f>
        <v>1.5289015151515151</v>
      </c>
      <c r="K28" s="515"/>
      <c r="L28" s="513">
        <f>J28</f>
        <v>1.5289015151515151</v>
      </c>
      <c r="M28" s="514"/>
      <c r="N28" s="514">
        <f>'TS101 BROAD'!F69</f>
        <v>7.0000000000000007E-2</v>
      </c>
      <c r="O28" s="515"/>
      <c r="P28" s="549"/>
      <c r="Q28" s="858">
        <f>'TS101 BROAD'!F70</f>
        <v>7.0000000000000007E-2</v>
      </c>
      <c r="R28" s="522" t="s">
        <v>1</v>
      </c>
      <c r="S28" s="525" t="s">
        <v>312</v>
      </c>
      <c r="T28" s="526">
        <f t="shared" si="2"/>
        <v>1.6689015151515152</v>
      </c>
      <c r="U28" s="520" t="s">
        <v>26</v>
      </c>
      <c r="V28" s="504" t="s">
        <v>313</v>
      </c>
      <c r="W28" s="492"/>
      <c r="AA28" s="466" t="str">
        <f t="shared" si="0"/>
        <v>644E00100</v>
      </c>
    </row>
    <row r="29" spans="2:28" ht="12.75" customHeight="1" x14ac:dyDescent="0.2">
      <c r="B29" s="512"/>
      <c r="C29" s="486"/>
      <c r="D29" s="486"/>
      <c r="E29" s="486"/>
      <c r="F29" s="487"/>
      <c r="G29" s="487"/>
      <c r="H29" s="514"/>
      <c r="I29" s="514">
        <f>'TS101 BROAD'!G71</f>
        <v>0.74</v>
      </c>
      <c r="J29" s="514"/>
      <c r="K29" s="515"/>
      <c r="L29" s="513"/>
      <c r="M29" s="514"/>
      <c r="N29" s="514">
        <f>'TS101 BROAD'!G69</f>
        <v>0.38</v>
      </c>
      <c r="O29" s="515"/>
      <c r="P29" s="549"/>
      <c r="Q29" s="858">
        <f>'TS101 BROAD'!G70</f>
        <v>0.36000000000000004</v>
      </c>
      <c r="R29" s="522" t="s">
        <v>1</v>
      </c>
      <c r="S29" s="525" t="s">
        <v>314</v>
      </c>
      <c r="T29" s="526">
        <f t="shared" si="2"/>
        <v>0.74</v>
      </c>
      <c r="U29" s="520" t="s">
        <v>26</v>
      </c>
      <c r="V29" s="504" t="s">
        <v>48</v>
      </c>
      <c r="W29" s="492"/>
      <c r="AA29" s="466" t="str">
        <f t="shared" si="0"/>
        <v>644E00200</v>
      </c>
    </row>
    <row r="30" spans="2:28" ht="12.75" customHeight="1" x14ac:dyDescent="0.2">
      <c r="B30" s="512"/>
      <c r="C30" s="486"/>
      <c r="D30" s="486"/>
      <c r="E30" s="486"/>
      <c r="F30" s="487"/>
      <c r="G30" s="487"/>
      <c r="H30" s="514"/>
      <c r="I30" s="514">
        <f>'TS101 BROAD'!H71</f>
        <v>0.28000000000000003</v>
      </c>
      <c r="J30" s="514">
        <f>'TS102 DREXEL'!G66</f>
        <v>0.17</v>
      </c>
      <c r="K30" s="515"/>
      <c r="L30" s="513">
        <f>J30</f>
        <v>0.17</v>
      </c>
      <c r="M30" s="514"/>
      <c r="N30" s="514">
        <f>'TS101 BROAD'!H69</f>
        <v>0.13999999999999999</v>
      </c>
      <c r="O30" s="515"/>
      <c r="P30" s="549"/>
      <c r="Q30" s="858">
        <f>'TS101 BROAD'!H69</f>
        <v>0.13999999999999999</v>
      </c>
      <c r="R30" s="522" t="s">
        <v>1</v>
      </c>
      <c r="S30" s="525" t="s">
        <v>315</v>
      </c>
      <c r="T30" s="526">
        <f t="shared" si="2"/>
        <v>0.44999999999999996</v>
      </c>
      <c r="U30" s="520" t="s">
        <v>26</v>
      </c>
      <c r="V30" s="504" t="s">
        <v>8</v>
      </c>
      <c r="W30" s="492"/>
      <c r="AA30" s="466" t="str">
        <f t="shared" si="0"/>
        <v>644E00300</v>
      </c>
    </row>
    <row r="31" spans="2:28" ht="12.75" customHeight="1" x14ac:dyDescent="0.2">
      <c r="B31" s="486"/>
      <c r="C31" s="486"/>
      <c r="D31" s="486"/>
      <c r="E31" s="486"/>
      <c r="F31" s="487"/>
      <c r="G31" s="487"/>
      <c r="H31" s="514"/>
      <c r="I31" s="514"/>
      <c r="J31" s="514"/>
      <c r="K31" s="515"/>
      <c r="L31" s="513"/>
      <c r="M31" s="514"/>
      <c r="N31" s="514"/>
      <c r="O31" s="515"/>
      <c r="P31" s="549"/>
      <c r="Q31" s="858"/>
      <c r="R31" s="522"/>
      <c r="S31" s="525"/>
      <c r="T31" s="526"/>
      <c r="U31" s="520"/>
      <c r="V31" s="504"/>
      <c r="W31" s="492"/>
    </row>
    <row r="32" spans="2:28" ht="12.75" customHeight="1" x14ac:dyDescent="0.2">
      <c r="B32" s="486"/>
      <c r="C32" s="486"/>
      <c r="D32" s="486"/>
      <c r="E32" s="486"/>
      <c r="F32" s="487"/>
      <c r="G32" s="487"/>
      <c r="H32" s="487"/>
      <c r="I32" s="487">
        <f>'TS101 BROAD'!I71</f>
        <v>796.22999999999956</v>
      </c>
      <c r="J32" s="487">
        <f>'TS102 DREXEL'!H66+'TS103 DREXEL'!H59</f>
        <v>173</v>
      </c>
      <c r="K32" s="859"/>
      <c r="L32" s="506">
        <f>J32</f>
        <v>173</v>
      </c>
      <c r="M32" s="487"/>
      <c r="N32" s="487">
        <f>'TS101 BROAD'!I69</f>
        <v>562.01000000000022</v>
      </c>
      <c r="O32" s="489"/>
      <c r="P32" s="552"/>
      <c r="Q32" s="860">
        <f>'TS101 BROAD'!I70</f>
        <v>234.21999999999935</v>
      </c>
      <c r="R32" s="522" t="s">
        <v>1</v>
      </c>
      <c r="S32" s="525" t="s">
        <v>316</v>
      </c>
      <c r="T32" s="503">
        <f t="shared" ref="T32:T36" si="3">SUM(L32:Q32)</f>
        <v>969.22999999999956</v>
      </c>
      <c r="U32" s="520" t="s">
        <v>25</v>
      </c>
      <c r="V32" s="504" t="s">
        <v>49</v>
      </c>
      <c r="W32" s="492"/>
      <c r="AA32" s="466" t="str">
        <f t="shared" si="0"/>
        <v>644E00400</v>
      </c>
    </row>
    <row r="33" spans="2:27" ht="12.75" customHeight="1" x14ac:dyDescent="0.2">
      <c r="B33" s="486"/>
      <c r="C33" s="486"/>
      <c r="D33" s="486"/>
      <c r="E33" s="486"/>
      <c r="F33" s="487"/>
      <c r="G33" s="487"/>
      <c r="H33" s="487"/>
      <c r="I33" s="487"/>
      <c r="J33" s="487">
        <f>'TS102 DREXEL'!M66</f>
        <v>206</v>
      </c>
      <c r="K33" s="489"/>
      <c r="L33" s="506">
        <f>J33</f>
        <v>206</v>
      </c>
      <c r="M33" s="487"/>
      <c r="N33" s="487"/>
      <c r="O33" s="489"/>
      <c r="P33" s="552"/>
      <c r="Q33" s="861"/>
      <c r="R33" s="522">
        <v>644</v>
      </c>
      <c r="S33" s="525" t="s">
        <v>317</v>
      </c>
      <c r="T33" s="503">
        <f t="shared" si="3"/>
        <v>206</v>
      </c>
      <c r="U33" s="520" t="s">
        <v>25</v>
      </c>
      <c r="V33" s="504" t="s">
        <v>9</v>
      </c>
      <c r="W33" s="492"/>
      <c r="AA33" s="466" t="str">
        <f t="shared" si="0"/>
        <v>644E00500</v>
      </c>
    </row>
    <row r="34" spans="2:27" ht="12.75" customHeight="1" x14ac:dyDescent="0.2">
      <c r="B34" s="486"/>
      <c r="C34" s="486"/>
      <c r="D34" s="486"/>
      <c r="E34" s="486"/>
      <c r="F34" s="487"/>
      <c r="G34" s="487"/>
      <c r="H34" s="487"/>
      <c r="I34" s="487">
        <f>'TS101 BROAD'!K71</f>
        <v>299</v>
      </c>
      <c r="J34" s="487">
        <f>'TS103 DREXEL'!J59</f>
        <v>756</v>
      </c>
      <c r="K34" s="489"/>
      <c r="L34" s="506">
        <f t="shared" ref="L34:L41" si="4">J34</f>
        <v>756</v>
      </c>
      <c r="M34" s="487"/>
      <c r="N34" s="487">
        <f>'TS101 BROAD'!K69</f>
        <v>299</v>
      </c>
      <c r="O34" s="489"/>
      <c r="P34" s="552"/>
      <c r="Q34" s="565"/>
      <c r="R34" s="522" t="s">
        <v>1</v>
      </c>
      <c r="S34" s="525" t="s">
        <v>318</v>
      </c>
      <c r="T34" s="503">
        <f t="shared" si="3"/>
        <v>1055</v>
      </c>
      <c r="U34" s="520" t="s">
        <v>25</v>
      </c>
      <c r="V34" s="504" t="s">
        <v>251</v>
      </c>
      <c r="W34" s="492"/>
      <c r="AA34" s="466" t="str">
        <f t="shared" si="0"/>
        <v>644E00620</v>
      </c>
    </row>
    <row r="35" spans="2:27" ht="12.75" customHeight="1" x14ac:dyDescent="0.2">
      <c r="B35" s="486"/>
      <c r="C35" s="486"/>
      <c r="D35" s="486"/>
      <c r="E35" s="486"/>
      <c r="F35" s="487"/>
      <c r="G35" s="487"/>
      <c r="H35" s="487"/>
      <c r="I35" s="487"/>
      <c r="J35" s="487">
        <f>'TS103 DREXEL'!K60</f>
        <v>414</v>
      </c>
      <c r="K35" s="489"/>
      <c r="L35" s="506">
        <f t="shared" si="4"/>
        <v>414</v>
      </c>
      <c r="M35" s="487"/>
      <c r="N35" s="487"/>
      <c r="O35" s="489"/>
      <c r="P35" s="552"/>
      <c r="Q35" s="565"/>
      <c r="R35" s="522" t="s">
        <v>1</v>
      </c>
      <c r="S35" s="525" t="s">
        <v>319</v>
      </c>
      <c r="T35" s="503">
        <f t="shared" si="3"/>
        <v>414</v>
      </c>
      <c r="U35" s="520" t="s">
        <v>25</v>
      </c>
      <c r="V35" s="504" t="s">
        <v>320</v>
      </c>
      <c r="W35" s="492"/>
      <c r="AA35" s="466" t="str">
        <f t="shared" si="0"/>
        <v>644E00630</v>
      </c>
    </row>
    <row r="36" spans="2:27" ht="12.75" customHeight="1" x14ac:dyDescent="0.2">
      <c r="B36" s="486"/>
      <c r="C36" s="486"/>
      <c r="D36" s="486"/>
      <c r="E36" s="486"/>
      <c r="F36" s="487"/>
      <c r="G36" s="487"/>
      <c r="H36" s="487"/>
      <c r="I36" s="487">
        <f>'TS101 BROAD'!L71</f>
        <v>1</v>
      </c>
      <c r="J36" s="487"/>
      <c r="K36" s="489"/>
      <c r="L36" s="506"/>
      <c r="M36" s="487"/>
      <c r="N36" s="487">
        <f>'TS101 BROAD'!L69</f>
        <v>1</v>
      </c>
      <c r="O36" s="489"/>
      <c r="P36" s="552"/>
      <c r="Q36" s="565"/>
      <c r="R36" s="522" t="s">
        <v>1</v>
      </c>
      <c r="S36" s="525" t="s">
        <v>321</v>
      </c>
      <c r="T36" s="503">
        <f t="shared" si="3"/>
        <v>1</v>
      </c>
      <c r="U36" s="520" t="s">
        <v>27</v>
      </c>
      <c r="V36" s="504" t="s">
        <v>50</v>
      </c>
      <c r="W36" s="492"/>
      <c r="AA36" s="466" t="str">
        <f t="shared" si="0"/>
        <v>644E01100</v>
      </c>
    </row>
    <row r="37" spans="2:27" ht="12.75" customHeight="1" x14ac:dyDescent="0.2">
      <c r="B37" s="486"/>
      <c r="C37" s="486"/>
      <c r="D37" s="486"/>
      <c r="E37" s="486"/>
      <c r="F37" s="487"/>
      <c r="G37" s="487"/>
      <c r="H37" s="487"/>
      <c r="I37" s="487"/>
      <c r="J37" s="487"/>
      <c r="K37" s="489"/>
      <c r="L37" s="506"/>
      <c r="M37" s="487"/>
      <c r="N37" s="487"/>
      <c r="O37" s="489"/>
      <c r="P37" s="552"/>
      <c r="Q37" s="565"/>
      <c r="R37" s="522" t="s">
        <v>285</v>
      </c>
      <c r="S37" s="525" t="s">
        <v>285</v>
      </c>
      <c r="T37" s="503"/>
      <c r="U37" s="520" t="s">
        <v>285</v>
      </c>
      <c r="V37" s="504" t="s">
        <v>285</v>
      </c>
      <c r="W37" s="492"/>
    </row>
    <row r="38" spans="2:27" ht="12.75" customHeight="1" x14ac:dyDescent="0.2">
      <c r="B38" s="486"/>
      <c r="C38" s="486"/>
      <c r="D38" s="486"/>
      <c r="E38" s="486"/>
      <c r="F38" s="487"/>
      <c r="G38" s="487"/>
      <c r="H38" s="487"/>
      <c r="I38" s="487">
        <f>'TS101 BROAD'!N72</f>
        <v>5</v>
      </c>
      <c r="J38" s="487">
        <f>'TS103 DREXEL'!O60</f>
        <v>4</v>
      </c>
      <c r="K38" s="489"/>
      <c r="L38" s="506">
        <f t="shared" si="4"/>
        <v>4</v>
      </c>
      <c r="M38" s="487"/>
      <c r="N38" s="487">
        <f>'TS101 BROAD'!N69</f>
        <v>1</v>
      </c>
      <c r="O38" s="489"/>
      <c r="P38" s="552"/>
      <c r="Q38" s="565">
        <f>'TS101 BROAD'!N70</f>
        <v>4</v>
      </c>
      <c r="R38" s="522" t="s">
        <v>1</v>
      </c>
      <c r="S38" s="525" t="s">
        <v>322</v>
      </c>
      <c r="T38" s="503">
        <f t="shared" ref="T38:T51" si="5">SUM(L38:Q38)</f>
        <v>9</v>
      </c>
      <c r="U38" s="520" t="s">
        <v>27</v>
      </c>
      <c r="V38" s="504" t="s">
        <v>13</v>
      </c>
      <c r="W38" s="492"/>
      <c r="AA38" s="466" t="str">
        <f t="shared" si="0"/>
        <v>644E01300</v>
      </c>
    </row>
    <row r="39" spans="2:27" ht="12.75" customHeight="1" x14ac:dyDescent="0.2">
      <c r="B39" s="486"/>
      <c r="C39" s="486"/>
      <c r="D39" s="486"/>
      <c r="E39" s="486"/>
      <c r="F39" s="487"/>
      <c r="G39" s="487"/>
      <c r="H39" s="487"/>
      <c r="I39" s="487">
        <f>'TS101 BROAD'!M71</f>
        <v>2</v>
      </c>
      <c r="J39" s="862"/>
      <c r="K39" s="489"/>
      <c r="L39" s="506"/>
      <c r="M39" s="487"/>
      <c r="N39" s="487">
        <f>'TS101 BROAD'!M69</f>
        <v>1</v>
      </c>
      <c r="O39" s="489"/>
      <c r="P39" s="552"/>
      <c r="Q39" s="565">
        <f>'TS101 BROAD'!M70</f>
        <v>1</v>
      </c>
      <c r="R39" s="522" t="s">
        <v>1</v>
      </c>
      <c r="S39" s="525" t="s">
        <v>323</v>
      </c>
      <c r="T39" s="503">
        <f t="shared" si="5"/>
        <v>2</v>
      </c>
      <c r="U39" s="520" t="s">
        <v>27</v>
      </c>
      <c r="V39" s="504" t="s">
        <v>63</v>
      </c>
      <c r="W39" s="492"/>
      <c r="AA39" s="466" t="str">
        <f>CONCATENATE(R39,"E",S39)</f>
        <v>644E01400</v>
      </c>
    </row>
    <row r="40" spans="2:27" ht="12.75" customHeight="1" x14ac:dyDescent="0.2">
      <c r="B40" s="486"/>
      <c r="C40" s="486"/>
      <c r="D40" s="486"/>
      <c r="E40" s="486"/>
      <c r="F40" s="487"/>
      <c r="G40" s="487"/>
      <c r="H40" s="487"/>
      <c r="I40" s="487">
        <f>'TS101 BROAD'!J71</f>
        <v>75.599999999999994</v>
      </c>
      <c r="J40" s="487">
        <f>'TS102 DREXEL'!I66</f>
        <v>501</v>
      </c>
      <c r="K40" s="489"/>
      <c r="L40" s="506">
        <f>J40</f>
        <v>501</v>
      </c>
      <c r="M40" s="487"/>
      <c r="N40" s="487">
        <f>I40</f>
        <v>75.599999999999994</v>
      </c>
      <c r="O40" s="489"/>
      <c r="P40" s="552"/>
      <c r="Q40" s="565"/>
      <c r="R40" s="522">
        <v>644</v>
      </c>
      <c r="S40" s="844" t="s">
        <v>612</v>
      </c>
      <c r="T40" s="503">
        <f t="shared" si="5"/>
        <v>576.6</v>
      </c>
      <c r="U40" s="520" t="s">
        <v>25</v>
      </c>
      <c r="V40" s="504" t="s">
        <v>608</v>
      </c>
      <c r="W40" s="492"/>
      <c r="AA40" s="466" t="str">
        <f>CONCATENATE(R40,"E",S40)</f>
        <v>644E01514</v>
      </c>
    </row>
    <row r="41" spans="2:27" ht="12.75" customHeight="1" x14ac:dyDescent="0.2">
      <c r="B41" s="486"/>
      <c r="C41" s="486"/>
      <c r="D41" s="486"/>
      <c r="E41" s="486"/>
      <c r="F41" s="487"/>
      <c r="G41" s="487"/>
      <c r="H41" s="487"/>
      <c r="I41" s="487"/>
      <c r="J41" s="487">
        <f>'TS103 DREXEL'!Q59</f>
        <v>20</v>
      </c>
      <c r="K41" s="489"/>
      <c r="L41" s="506">
        <f t="shared" si="4"/>
        <v>20</v>
      </c>
      <c r="M41" s="487"/>
      <c r="N41" s="487"/>
      <c r="O41" s="489"/>
      <c r="P41" s="552"/>
      <c r="Q41" s="565"/>
      <c r="R41" s="522" t="s">
        <v>1</v>
      </c>
      <c r="S41" s="525" t="s">
        <v>324</v>
      </c>
      <c r="T41" s="503">
        <f t="shared" si="5"/>
        <v>20</v>
      </c>
      <c r="U41" s="520" t="s">
        <v>25</v>
      </c>
      <c r="V41" s="504" t="s">
        <v>74</v>
      </c>
      <c r="W41" s="492" t="str">
        <f>'Sheet Manager'!I7</f>
        <v>P.6</v>
      </c>
      <c r="AA41" s="466" t="str">
        <f t="shared" si="0"/>
        <v>644E20801</v>
      </c>
    </row>
    <row r="42" spans="2:27" ht="12.75" customHeight="1" x14ac:dyDescent="0.2">
      <c r="B42" s="486"/>
      <c r="C42" s="486"/>
      <c r="D42" s="486"/>
      <c r="E42" s="486"/>
      <c r="F42" s="487"/>
      <c r="G42" s="487"/>
      <c r="H42" s="487"/>
      <c r="I42" s="514">
        <f>'TS101 BROAD'!Q71</f>
        <v>0.15</v>
      </c>
      <c r="J42" s="862"/>
      <c r="K42" s="489"/>
      <c r="L42" s="506"/>
      <c r="M42" s="487"/>
      <c r="N42" s="514">
        <f>'TS101 BROAD'!Q69</f>
        <v>0.12000000000000001</v>
      </c>
      <c r="O42" s="489"/>
      <c r="P42" s="552"/>
      <c r="Q42" s="858">
        <f>'TS101 BROAD'!Q70</f>
        <v>0.03</v>
      </c>
      <c r="R42" s="522" t="s">
        <v>422</v>
      </c>
      <c r="S42" s="525" t="s">
        <v>434</v>
      </c>
      <c r="T42" s="526">
        <f t="shared" si="5"/>
        <v>0.15000000000000002</v>
      </c>
      <c r="U42" s="520" t="s">
        <v>26</v>
      </c>
      <c r="V42" s="504" t="s">
        <v>48</v>
      </c>
      <c r="W42" s="492"/>
      <c r="AA42" s="466" t="str">
        <f t="shared" si="0"/>
        <v>646E10100</v>
      </c>
    </row>
    <row r="43" spans="2:27" ht="12.75" customHeight="1" x14ac:dyDescent="0.2">
      <c r="B43" s="486"/>
      <c r="C43" s="486"/>
      <c r="D43" s="486"/>
      <c r="E43" s="486"/>
      <c r="F43" s="487"/>
      <c r="G43" s="487"/>
      <c r="H43" s="487"/>
      <c r="I43" s="514"/>
      <c r="J43" s="862"/>
      <c r="K43" s="489"/>
      <c r="L43" s="506"/>
      <c r="M43" s="487"/>
      <c r="N43" s="514"/>
      <c r="O43" s="489"/>
      <c r="P43" s="552"/>
      <c r="Q43" s="858"/>
      <c r="R43" s="522" t="s">
        <v>285</v>
      </c>
      <c r="S43" s="525" t="s">
        <v>285</v>
      </c>
      <c r="T43" s="526"/>
      <c r="U43" s="520" t="s">
        <v>285</v>
      </c>
      <c r="V43" s="504" t="s">
        <v>285</v>
      </c>
      <c r="W43" s="492"/>
    </row>
    <row r="44" spans="2:27" ht="12.75" customHeight="1" x14ac:dyDescent="0.2">
      <c r="B44" s="486"/>
      <c r="C44" s="486"/>
      <c r="D44" s="486"/>
      <c r="E44" s="486"/>
      <c r="F44" s="487"/>
      <c r="G44" s="487"/>
      <c r="H44" s="487"/>
      <c r="I44" s="514">
        <f>'TS101 BROAD'!R71</f>
        <v>0.06</v>
      </c>
      <c r="J44" s="862"/>
      <c r="K44" s="489"/>
      <c r="L44" s="506"/>
      <c r="M44" s="487"/>
      <c r="N44" s="514">
        <f>'TS101 BROAD'!R69</f>
        <v>0.02</v>
      </c>
      <c r="O44" s="489"/>
      <c r="P44" s="552"/>
      <c r="Q44" s="858">
        <f>'TS101 BROAD'!R70</f>
        <v>0.04</v>
      </c>
      <c r="R44" s="522" t="s">
        <v>422</v>
      </c>
      <c r="S44" s="525" t="s">
        <v>435</v>
      </c>
      <c r="T44" s="526">
        <f t="shared" si="5"/>
        <v>0.06</v>
      </c>
      <c r="U44" s="520" t="s">
        <v>26</v>
      </c>
      <c r="V44" s="504" t="s">
        <v>8</v>
      </c>
      <c r="W44" s="492"/>
      <c r="AA44" s="466" t="str">
        <f t="shared" si="0"/>
        <v>646E10200</v>
      </c>
    </row>
    <row r="45" spans="2:27" ht="12.75" customHeight="1" x14ac:dyDescent="0.2">
      <c r="B45" s="486"/>
      <c r="C45" s="486"/>
      <c r="D45" s="486"/>
      <c r="E45" s="486"/>
      <c r="F45" s="487"/>
      <c r="G45" s="487"/>
      <c r="H45" s="487"/>
      <c r="I45" s="487">
        <f>'TS101 BROAD'!S71</f>
        <v>235</v>
      </c>
      <c r="J45" s="862"/>
      <c r="K45" s="489"/>
      <c r="L45" s="506"/>
      <c r="M45" s="487"/>
      <c r="N45" s="487">
        <f>'TS101 BROAD'!S69</f>
        <v>97</v>
      </c>
      <c r="O45" s="489"/>
      <c r="P45" s="552"/>
      <c r="Q45" s="565">
        <f>'TS101 BROAD'!S70</f>
        <v>138.26000000000022</v>
      </c>
      <c r="R45" s="522" t="s">
        <v>422</v>
      </c>
      <c r="S45" s="525" t="s">
        <v>436</v>
      </c>
      <c r="T45" s="503">
        <f t="shared" si="5"/>
        <v>235.26000000000022</v>
      </c>
      <c r="U45" s="520" t="s">
        <v>25</v>
      </c>
      <c r="V45" s="504" t="s">
        <v>49</v>
      </c>
      <c r="W45" s="492"/>
      <c r="AA45" s="466" t="str">
        <f t="shared" si="0"/>
        <v>646E10300</v>
      </c>
    </row>
    <row r="46" spans="2:27" ht="12.75" customHeight="1" x14ac:dyDescent="0.2">
      <c r="B46" s="486"/>
      <c r="C46" s="486"/>
      <c r="D46" s="486"/>
      <c r="E46" s="486"/>
      <c r="F46" s="487"/>
      <c r="G46" s="487"/>
      <c r="H46" s="487"/>
      <c r="I46" s="487">
        <f>'TS101 BROAD'!T71</f>
        <v>39</v>
      </c>
      <c r="J46" s="862"/>
      <c r="K46" s="489"/>
      <c r="L46" s="506"/>
      <c r="M46" s="487"/>
      <c r="N46" s="487">
        <f>'TS101 BROAD'!T69</f>
        <v>39</v>
      </c>
      <c r="O46" s="489"/>
      <c r="P46" s="552"/>
      <c r="Q46" s="565"/>
      <c r="R46" s="522" t="s">
        <v>422</v>
      </c>
      <c r="S46" s="525" t="s">
        <v>327</v>
      </c>
      <c r="T46" s="503">
        <f t="shared" si="5"/>
        <v>39</v>
      </c>
      <c r="U46" s="520" t="s">
        <v>25</v>
      </c>
      <c r="V46" s="504" t="s">
        <v>9</v>
      </c>
      <c r="W46" s="492"/>
      <c r="AA46" s="466" t="str">
        <f t="shared" si="0"/>
        <v>646E10400</v>
      </c>
    </row>
    <row r="47" spans="2:27" ht="12.75" customHeight="1" x14ac:dyDescent="0.2">
      <c r="B47" s="486"/>
      <c r="C47" s="486"/>
      <c r="D47" s="486"/>
      <c r="E47" s="486"/>
      <c r="F47" s="487"/>
      <c r="G47" s="487"/>
      <c r="H47" s="487"/>
      <c r="I47" s="487">
        <f>'TS101 BROAD'!U71</f>
        <v>176</v>
      </c>
      <c r="J47" s="862"/>
      <c r="K47" s="489"/>
      <c r="L47" s="506"/>
      <c r="M47" s="487"/>
      <c r="N47" s="487">
        <f>'TS101 BROAD'!U69</f>
        <v>176</v>
      </c>
      <c r="O47" s="489"/>
      <c r="P47" s="552"/>
      <c r="Q47" s="565"/>
      <c r="R47" s="522" t="s">
        <v>422</v>
      </c>
      <c r="S47" s="525" t="s">
        <v>437</v>
      </c>
      <c r="T47" s="503">
        <f t="shared" si="5"/>
        <v>176</v>
      </c>
      <c r="U47" s="520" t="s">
        <v>25</v>
      </c>
      <c r="V47" s="504" t="s">
        <v>251</v>
      </c>
      <c r="W47" s="492"/>
      <c r="AA47" s="466" t="str">
        <f t="shared" si="0"/>
        <v>646E10510</v>
      </c>
    </row>
    <row r="48" spans="2:27" ht="12.75" customHeight="1" x14ac:dyDescent="0.2">
      <c r="B48" s="486"/>
      <c r="C48" s="486"/>
      <c r="D48" s="486"/>
      <c r="E48" s="486"/>
      <c r="F48" s="487"/>
      <c r="G48" s="487"/>
      <c r="H48" s="487"/>
      <c r="I48" s="487">
        <f>'TS101 BROAD'!W72</f>
        <v>2</v>
      </c>
      <c r="J48" s="862"/>
      <c r="K48" s="489"/>
      <c r="L48" s="506"/>
      <c r="M48" s="487"/>
      <c r="N48" s="487">
        <f>'TS101 BROAD'!W69</f>
        <v>1</v>
      </c>
      <c r="O48" s="489"/>
      <c r="P48" s="552"/>
      <c r="Q48" s="565">
        <f>'TS101 BROAD'!W70</f>
        <v>1</v>
      </c>
      <c r="R48" s="522" t="s">
        <v>422</v>
      </c>
      <c r="S48" s="525" t="s">
        <v>439</v>
      </c>
      <c r="T48" s="503">
        <f t="shared" si="5"/>
        <v>2</v>
      </c>
      <c r="U48" s="520" t="s">
        <v>27</v>
      </c>
      <c r="V48" s="504" t="s">
        <v>13</v>
      </c>
      <c r="W48" s="492"/>
      <c r="AA48" s="466" t="str">
        <f t="shared" si="0"/>
        <v>646E20300</v>
      </c>
    </row>
    <row r="49" spans="2:30" ht="12.75" customHeight="1" x14ac:dyDescent="0.2">
      <c r="B49" s="486"/>
      <c r="C49" s="486"/>
      <c r="D49" s="486"/>
      <c r="E49" s="486"/>
      <c r="F49" s="487"/>
      <c r="G49" s="487"/>
      <c r="H49" s="487"/>
      <c r="I49" s="487"/>
      <c r="J49" s="862"/>
      <c r="K49" s="489"/>
      <c r="L49" s="506"/>
      <c r="M49" s="487"/>
      <c r="N49" s="487"/>
      <c r="O49" s="489"/>
      <c r="P49" s="552"/>
      <c r="Q49" s="565"/>
      <c r="R49" s="522"/>
      <c r="S49" s="525"/>
      <c r="T49" s="503"/>
      <c r="U49" s="520"/>
      <c r="V49" s="504"/>
      <c r="W49" s="492"/>
    </row>
    <row r="50" spans="2:30" ht="12.75" customHeight="1" x14ac:dyDescent="0.2">
      <c r="B50" s="486"/>
      <c r="C50" s="486"/>
      <c r="D50" s="486"/>
      <c r="E50" s="486"/>
      <c r="F50" s="487"/>
      <c r="G50" s="487"/>
      <c r="H50" s="487"/>
      <c r="I50" s="487">
        <f>'TS101 BROAD'!V71</f>
        <v>1</v>
      </c>
      <c r="J50" s="862"/>
      <c r="K50" s="489"/>
      <c r="L50" s="506"/>
      <c r="M50" s="487"/>
      <c r="N50" s="487"/>
      <c r="O50" s="489"/>
      <c r="P50" s="552"/>
      <c r="Q50" s="565">
        <f>'TS101 BROAD'!V70</f>
        <v>1</v>
      </c>
      <c r="R50" s="522" t="s">
        <v>422</v>
      </c>
      <c r="S50" s="525" t="s">
        <v>438</v>
      </c>
      <c r="T50" s="503">
        <f t="shared" si="5"/>
        <v>1</v>
      </c>
      <c r="U50" s="520" t="s">
        <v>27</v>
      </c>
      <c r="V50" s="504" t="s">
        <v>63</v>
      </c>
      <c r="W50" s="492"/>
      <c r="AA50" s="466" t="str">
        <f t="shared" si="0"/>
        <v>646E20400</v>
      </c>
    </row>
    <row r="51" spans="2:30" ht="12.75" customHeight="1" x14ac:dyDescent="0.2">
      <c r="B51" s="486"/>
      <c r="C51" s="486"/>
      <c r="D51" s="486"/>
      <c r="E51" s="486"/>
      <c r="F51" s="487"/>
      <c r="G51" s="487"/>
      <c r="H51" s="487"/>
      <c r="I51" s="487">
        <f>'TS101 BROAD'!P71</f>
        <v>5</v>
      </c>
      <c r="J51" s="487">
        <f>'TS102 DREXEL'!R66</f>
        <v>28</v>
      </c>
      <c r="K51" s="489"/>
      <c r="L51" s="506"/>
      <c r="M51" s="487">
        <f>J51</f>
        <v>28</v>
      </c>
      <c r="N51" s="487"/>
      <c r="O51" s="489"/>
      <c r="P51" s="552"/>
      <c r="Q51" s="565">
        <f>'TS101 BROAD'!P70</f>
        <v>5</v>
      </c>
      <c r="R51" s="522">
        <v>647</v>
      </c>
      <c r="S51" s="525" t="s">
        <v>449</v>
      </c>
      <c r="T51" s="503">
        <f t="shared" si="5"/>
        <v>33</v>
      </c>
      <c r="U51" s="520" t="s">
        <v>27</v>
      </c>
      <c r="V51" s="504" t="s">
        <v>445</v>
      </c>
      <c r="W51" s="492"/>
      <c r="AA51" s="466" t="str">
        <f t="shared" si="0"/>
        <v>647E20942</v>
      </c>
    </row>
    <row r="52" spans="2:30" ht="12.75" customHeight="1" x14ac:dyDescent="0.2">
      <c r="B52" s="486"/>
      <c r="C52" s="486"/>
      <c r="D52" s="486"/>
      <c r="E52" s="486"/>
      <c r="F52" s="487"/>
      <c r="G52" s="487"/>
      <c r="H52" s="487"/>
      <c r="I52" s="487"/>
      <c r="J52" s="487"/>
      <c r="K52" s="489"/>
      <c r="L52" s="506"/>
      <c r="M52" s="487"/>
      <c r="N52" s="487"/>
      <c r="O52" s="489"/>
      <c r="P52" s="490"/>
      <c r="Q52" s="529"/>
      <c r="R52" s="522" t="s">
        <v>285</v>
      </c>
      <c r="S52" s="525" t="s">
        <v>285</v>
      </c>
      <c r="T52" s="503"/>
      <c r="U52" s="520" t="s">
        <v>285</v>
      </c>
      <c r="V52" s="504" t="s">
        <v>285</v>
      </c>
      <c r="W52" s="492"/>
    </row>
    <row r="53" spans="2:30" ht="12.75" customHeight="1" x14ac:dyDescent="0.2">
      <c r="B53" s="486"/>
      <c r="C53" s="486"/>
      <c r="D53" s="486"/>
      <c r="E53" s="486"/>
      <c r="F53" s="487"/>
      <c r="G53" s="487"/>
      <c r="H53" s="487"/>
      <c r="I53" s="487"/>
      <c r="J53" s="487"/>
      <c r="K53" s="489"/>
      <c r="L53" s="506"/>
      <c r="M53" s="487"/>
      <c r="N53" s="487"/>
      <c r="O53" s="489"/>
      <c r="P53" s="490"/>
      <c r="Q53" s="529"/>
      <c r="R53" s="522" t="s">
        <v>285</v>
      </c>
      <c r="S53" s="525" t="s">
        <v>285</v>
      </c>
      <c r="T53" s="503"/>
      <c r="U53" s="520" t="s">
        <v>285</v>
      </c>
      <c r="V53" s="496" t="s">
        <v>325</v>
      </c>
      <c r="W53" s="492"/>
      <c r="AB53" s="530" t="str">
        <f>V53</f>
        <v>STRUCTURE REPAIR (FRA-40-15.28)</v>
      </c>
      <c r="AD53" s="531"/>
    </row>
    <row r="54" spans="2:30" ht="12.75" customHeight="1" x14ac:dyDescent="0.2">
      <c r="B54" s="486"/>
      <c r="C54" s="486"/>
      <c r="D54" s="486"/>
      <c r="E54" s="486"/>
      <c r="F54" s="487"/>
      <c r="G54" s="487"/>
      <c r="H54" s="487"/>
      <c r="I54" s="487"/>
      <c r="J54" s="487"/>
      <c r="K54" s="489">
        <f>'2502712'!A19</f>
        <v>2220</v>
      </c>
      <c r="L54" s="532"/>
      <c r="M54" s="487"/>
      <c r="N54" s="487"/>
      <c r="O54" s="489"/>
      <c r="P54" s="552">
        <f>'2502712'!A19</f>
        <v>2220</v>
      </c>
      <c r="Q54" s="565"/>
      <c r="R54" s="522" t="s">
        <v>326</v>
      </c>
      <c r="S54" s="525" t="s">
        <v>327</v>
      </c>
      <c r="T54" s="503">
        <f t="shared" ref="T54" si="6">SUM(L54:Q54)</f>
        <v>2220</v>
      </c>
      <c r="U54" s="520" t="s">
        <v>112</v>
      </c>
      <c r="V54" s="504" t="s">
        <v>237</v>
      </c>
      <c r="W54" s="568"/>
      <c r="AA54" s="466" t="str">
        <f t="shared" si="0"/>
        <v>512E10400</v>
      </c>
      <c r="AB54" s="533"/>
    </row>
    <row r="55" spans="2:30" ht="12.75" customHeight="1" x14ac:dyDescent="0.2">
      <c r="B55" s="486"/>
      <c r="C55" s="486"/>
      <c r="D55" s="486"/>
      <c r="E55" s="486"/>
      <c r="F55" s="487"/>
      <c r="G55" s="487"/>
      <c r="H55" s="487"/>
      <c r="I55" s="487"/>
      <c r="J55" s="487"/>
      <c r="K55" s="489"/>
      <c r="L55" s="532"/>
      <c r="M55" s="487"/>
      <c r="N55" s="487"/>
      <c r="O55" s="489"/>
      <c r="P55" s="490"/>
      <c r="Q55" s="491"/>
      <c r="R55" s="522" t="s">
        <v>285</v>
      </c>
      <c r="S55" s="519" t="s">
        <v>285</v>
      </c>
      <c r="T55" s="503"/>
      <c r="U55" s="520" t="s">
        <v>285</v>
      </c>
      <c r="V55" s="504" t="s">
        <v>285</v>
      </c>
      <c r="W55" s="568"/>
      <c r="AB55" s="533"/>
    </row>
    <row r="56" spans="2:30" ht="12.75" customHeight="1" x14ac:dyDescent="0.2">
      <c r="B56" s="486"/>
      <c r="C56" s="534"/>
      <c r="D56" s="534"/>
      <c r="E56" s="534"/>
      <c r="F56" s="535"/>
      <c r="G56" s="535"/>
      <c r="H56" s="535"/>
      <c r="I56" s="535"/>
      <c r="J56" s="536"/>
      <c r="K56" s="537"/>
      <c r="L56" s="570"/>
      <c r="M56" s="536"/>
      <c r="N56" s="536"/>
      <c r="O56" s="538"/>
      <c r="P56" s="490"/>
      <c r="Q56" s="527"/>
      <c r="R56" s="522" t="s">
        <v>285</v>
      </c>
      <c r="S56" s="519" t="s">
        <v>285</v>
      </c>
      <c r="T56" s="503"/>
      <c r="U56" s="520" t="s">
        <v>285</v>
      </c>
      <c r="V56" s="496" t="s">
        <v>328</v>
      </c>
      <c r="W56" s="492"/>
      <c r="AB56" s="533" t="str">
        <f>V56</f>
        <v>MAINTENANCE OF TRAFFIC</v>
      </c>
    </row>
    <row r="57" spans="2:30" ht="12.75" customHeight="1" x14ac:dyDescent="0.2">
      <c r="B57" s="486"/>
      <c r="C57" s="534"/>
      <c r="D57" s="534"/>
      <c r="E57" s="534">
        <v>150</v>
      </c>
      <c r="F57" s="535"/>
      <c r="G57" s="535"/>
      <c r="H57" s="535"/>
      <c r="I57" s="535"/>
      <c r="J57" s="536"/>
      <c r="K57" s="537"/>
      <c r="L57" s="539">
        <v>70</v>
      </c>
      <c r="M57" s="540">
        <v>4</v>
      </c>
      <c r="N57" s="540">
        <v>15</v>
      </c>
      <c r="O57" s="541">
        <v>33</v>
      </c>
      <c r="P57" s="521">
        <v>8</v>
      </c>
      <c r="Q57" s="542">
        <v>20</v>
      </c>
      <c r="R57" s="522" t="s">
        <v>329</v>
      </c>
      <c r="S57" s="519" t="s">
        <v>330</v>
      </c>
      <c r="T57" s="503">
        <f t="shared" ref="T57:T64" si="7">SUM(L57:Q57)</f>
        <v>150</v>
      </c>
      <c r="U57" s="520" t="s">
        <v>138</v>
      </c>
      <c r="V57" s="504" t="s">
        <v>331</v>
      </c>
      <c r="W57" s="492"/>
      <c r="AA57" s="466" t="str">
        <f t="shared" si="0"/>
        <v>614E11110</v>
      </c>
    </row>
    <row r="58" spans="2:30" ht="12.75" customHeight="1" x14ac:dyDescent="0.2">
      <c r="B58" s="486"/>
      <c r="C58" s="534"/>
      <c r="D58" s="534">
        <v>4</v>
      </c>
      <c r="E58" s="534"/>
      <c r="F58" s="535"/>
      <c r="G58" s="535"/>
      <c r="H58" s="535"/>
      <c r="I58" s="535"/>
      <c r="J58" s="536"/>
      <c r="K58" s="537"/>
      <c r="L58" s="543">
        <v>3</v>
      </c>
      <c r="M58" s="540"/>
      <c r="N58" s="540">
        <v>1</v>
      </c>
      <c r="O58" s="541"/>
      <c r="P58" s="521"/>
      <c r="Q58" s="502"/>
      <c r="R58" s="522" t="s">
        <v>329</v>
      </c>
      <c r="S58" s="519" t="s">
        <v>332</v>
      </c>
      <c r="T58" s="503">
        <f t="shared" si="7"/>
        <v>4</v>
      </c>
      <c r="U58" s="520" t="s">
        <v>333</v>
      </c>
      <c r="V58" s="504" t="s">
        <v>334</v>
      </c>
      <c r="W58" s="492" t="str">
        <f>'Sheet Manager'!I11</f>
        <v>P.10</v>
      </c>
      <c r="AA58" s="466" t="str">
        <f t="shared" si="0"/>
        <v>614E18601</v>
      </c>
    </row>
    <row r="59" spans="2:30" ht="12.75" customHeight="1" x14ac:dyDescent="0.2">
      <c r="B59" s="486"/>
      <c r="C59" s="544"/>
      <c r="D59" s="544">
        <f>'GEN NOTES'!$H$208</f>
        <v>1.78</v>
      </c>
      <c r="E59" s="544"/>
      <c r="F59" s="535"/>
      <c r="G59" s="535"/>
      <c r="H59" s="535"/>
      <c r="I59" s="535"/>
      <c r="J59" s="536"/>
      <c r="K59" s="537"/>
      <c r="L59" s="548"/>
      <c r="M59" s="544"/>
      <c r="N59" s="544">
        <v>1</v>
      </c>
      <c r="O59" s="545"/>
      <c r="P59" s="546"/>
      <c r="Q59" s="547">
        <v>0.78</v>
      </c>
      <c r="R59" s="522" t="s">
        <v>329</v>
      </c>
      <c r="S59" s="519" t="s">
        <v>335</v>
      </c>
      <c r="T59" s="526">
        <f t="shared" si="7"/>
        <v>1.78</v>
      </c>
      <c r="U59" s="520" t="s">
        <v>26</v>
      </c>
      <c r="V59" s="504" t="s">
        <v>336</v>
      </c>
      <c r="W59" s="492"/>
      <c r="AA59" s="466" t="str">
        <f t="shared" si="0"/>
        <v>614E20550</v>
      </c>
    </row>
    <row r="60" spans="2:30" ht="12.75" customHeight="1" x14ac:dyDescent="0.2">
      <c r="B60" s="486"/>
      <c r="C60" s="544"/>
      <c r="D60" s="544">
        <f>'GEN NOTES'!$H$215</f>
        <v>0.51</v>
      </c>
      <c r="E60" s="544"/>
      <c r="F60" s="535"/>
      <c r="G60" s="535"/>
      <c r="H60" s="535"/>
      <c r="I60" s="535"/>
      <c r="J60" s="536"/>
      <c r="K60" s="537"/>
      <c r="L60" s="548">
        <f>L30</f>
        <v>0.17</v>
      </c>
      <c r="M60" s="544"/>
      <c r="N60" s="544">
        <f>N30+N44</f>
        <v>0.15999999999999998</v>
      </c>
      <c r="O60" s="545"/>
      <c r="P60" s="546"/>
      <c r="Q60" s="544">
        <f>Q30+Q44</f>
        <v>0.18</v>
      </c>
      <c r="R60" s="522" t="s">
        <v>329</v>
      </c>
      <c r="S60" s="516" t="s">
        <v>337</v>
      </c>
      <c r="T60" s="549">
        <f t="shared" si="7"/>
        <v>0.51</v>
      </c>
      <c r="U60" s="520" t="s">
        <v>26</v>
      </c>
      <c r="V60" s="504" t="s">
        <v>338</v>
      </c>
      <c r="W60" s="492"/>
      <c r="AA60" s="466" t="str">
        <f t="shared" si="0"/>
        <v>614E21550</v>
      </c>
    </row>
    <row r="61" spans="2:30" ht="12.75" customHeight="1" x14ac:dyDescent="0.2">
      <c r="B61" s="486"/>
      <c r="C61" s="540"/>
      <c r="D61" s="540">
        <f>'GEN NOTES'!$H$227</f>
        <v>1204.2299999999996</v>
      </c>
      <c r="E61" s="540"/>
      <c r="F61" s="535"/>
      <c r="G61" s="535"/>
      <c r="H61" s="535"/>
      <c r="I61" s="535"/>
      <c r="J61" s="536"/>
      <c r="K61" s="537"/>
      <c r="L61" s="543">
        <f>'TS102 DREXEL'!H66</f>
        <v>173</v>
      </c>
      <c r="M61" s="540"/>
      <c r="N61" s="540">
        <f>'TS101 BROAD'!I69+'TS101 BROAD'!S69</f>
        <v>659.01000000000022</v>
      </c>
      <c r="O61" s="541"/>
      <c r="P61" s="521"/>
      <c r="Q61" s="542">
        <v>372</v>
      </c>
      <c r="R61" s="550" t="s">
        <v>329</v>
      </c>
      <c r="S61" s="551" t="s">
        <v>339</v>
      </c>
      <c r="T61" s="552">
        <f t="shared" si="7"/>
        <v>1204.0100000000002</v>
      </c>
      <c r="U61" s="520" t="s">
        <v>25</v>
      </c>
      <c r="V61" s="504" t="s">
        <v>340</v>
      </c>
      <c r="W61" s="492"/>
      <c r="AA61" s="466" t="str">
        <f t="shared" si="0"/>
        <v>614E23680</v>
      </c>
    </row>
    <row r="62" spans="2:30" ht="12.75" customHeight="1" x14ac:dyDescent="0.2">
      <c r="B62" s="486"/>
      <c r="C62" s="540"/>
      <c r="D62" s="540"/>
      <c r="E62" s="540"/>
      <c r="F62" s="535"/>
      <c r="G62" s="535"/>
      <c r="H62" s="535"/>
      <c r="I62" s="535"/>
      <c r="J62" s="536"/>
      <c r="K62" s="537"/>
      <c r="L62" s="570"/>
      <c r="M62" s="536"/>
      <c r="N62" s="536"/>
      <c r="O62" s="538"/>
      <c r="P62" s="490"/>
      <c r="Q62" s="527"/>
      <c r="R62" s="522" t="s">
        <v>285</v>
      </c>
      <c r="S62" s="516" t="s">
        <v>285</v>
      </c>
      <c r="T62" s="552"/>
      <c r="U62" s="520" t="s">
        <v>285</v>
      </c>
      <c r="V62" s="504" t="s">
        <v>285</v>
      </c>
      <c r="W62" s="492"/>
    </row>
    <row r="63" spans="2:30" ht="12.75" customHeight="1" x14ac:dyDescent="0.2">
      <c r="B63" s="486"/>
      <c r="C63" s="540"/>
      <c r="D63" s="540">
        <f>'TS101 BROAD'!$T$71+'TS103 DREXEL'!$I$59</f>
        <v>39</v>
      </c>
      <c r="E63" s="540"/>
      <c r="F63" s="535"/>
      <c r="G63" s="535"/>
      <c r="H63" s="535"/>
      <c r="I63" s="535"/>
      <c r="J63" s="536"/>
      <c r="K63" s="537"/>
      <c r="L63" s="543">
        <f>'TS103 DREXEL'!I59</f>
        <v>0</v>
      </c>
      <c r="M63" s="540"/>
      <c r="N63" s="540">
        <f>'TS101 BROAD'!T71</f>
        <v>39</v>
      </c>
      <c r="O63" s="541"/>
      <c r="P63" s="521"/>
      <c r="Q63" s="542"/>
      <c r="R63" s="522" t="s">
        <v>329</v>
      </c>
      <c r="S63" s="519" t="s">
        <v>341</v>
      </c>
      <c r="T63" s="503">
        <f t="shared" si="7"/>
        <v>39</v>
      </c>
      <c r="U63" s="520" t="s">
        <v>25</v>
      </c>
      <c r="V63" s="504" t="s">
        <v>342</v>
      </c>
      <c r="W63" s="492"/>
      <c r="AA63" s="466" t="str">
        <f t="shared" si="0"/>
        <v>614E26610</v>
      </c>
    </row>
    <row r="64" spans="2:30" ht="12.75" customHeight="1" x14ac:dyDescent="0.2">
      <c r="B64" s="486"/>
      <c r="C64" s="534">
        <v>3</v>
      </c>
      <c r="D64" s="534"/>
      <c r="E64" s="534"/>
      <c r="F64" s="535"/>
      <c r="G64" s="535"/>
      <c r="H64" s="535"/>
      <c r="I64" s="535"/>
      <c r="J64" s="536"/>
      <c r="K64" s="537"/>
      <c r="L64" s="553">
        <v>1.5</v>
      </c>
      <c r="M64" s="554"/>
      <c r="N64" s="554">
        <v>1.5</v>
      </c>
      <c r="O64" s="555"/>
      <c r="P64" s="510"/>
      <c r="Q64" s="556"/>
      <c r="R64" s="522" t="s">
        <v>343</v>
      </c>
      <c r="S64" s="525" t="s">
        <v>305</v>
      </c>
      <c r="T64" s="503">
        <f t="shared" si="7"/>
        <v>3</v>
      </c>
      <c r="U64" s="520" t="s">
        <v>118</v>
      </c>
      <c r="V64" s="504" t="s">
        <v>119</v>
      </c>
      <c r="W64" s="492"/>
      <c r="AA64" s="466" t="str">
        <f t="shared" si="0"/>
        <v>616E10000</v>
      </c>
    </row>
    <row r="65" spans="2:30" ht="12.75" customHeight="1" x14ac:dyDescent="0.2">
      <c r="B65" s="486"/>
      <c r="C65" s="534"/>
      <c r="D65" s="534"/>
      <c r="E65" s="534"/>
      <c r="F65" s="535"/>
      <c r="G65" s="535"/>
      <c r="H65" s="535"/>
      <c r="I65" s="535"/>
      <c r="J65" s="536"/>
      <c r="K65" s="537"/>
      <c r="L65" s="570"/>
      <c r="M65" s="536"/>
      <c r="N65" s="536"/>
      <c r="O65" s="538"/>
      <c r="P65" s="490"/>
      <c r="Q65" s="527"/>
      <c r="R65" s="522"/>
      <c r="S65" s="525"/>
      <c r="T65" s="503"/>
      <c r="U65" s="520"/>
      <c r="V65" s="504"/>
      <c r="W65" s="492"/>
    </row>
    <row r="66" spans="2:30" ht="12.75" customHeight="1" x14ac:dyDescent="0.2">
      <c r="B66" s="486"/>
      <c r="C66" s="534"/>
      <c r="D66" s="534"/>
      <c r="E66" s="534"/>
      <c r="F66" s="535"/>
      <c r="G66" s="535"/>
      <c r="H66" s="535"/>
      <c r="I66" s="535"/>
      <c r="J66" s="536"/>
      <c r="K66" s="537"/>
      <c r="L66" s="570"/>
      <c r="M66" s="536"/>
      <c r="N66" s="536"/>
      <c r="O66" s="538"/>
      <c r="P66" s="490"/>
      <c r="Q66" s="527"/>
      <c r="R66" s="522" t="s">
        <v>285</v>
      </c>
      <c r="S66" s="519" t="s">
        <v>285</v>
      </c>
      <c r="T66" s="503"/>
      <c r="U66" s="520" t="s">
        <v>285</v>
      </c>
      <c r="V66" s="496" t="s">
        <v>344</v>
      </c>
      <c r="W66" s="492"/>
      <c r="AB66" s="466" t="str">
        <f>V66</f>
        <v>INCIDENTALS</v>
      </c>
    </row>
    <row r="67" spans="2:30" ht="12.75" customHeight="1" x14ac:dyDescent="0.2">
      <c r="B67" s="486"/>
      <c r="C67" s="534"/>
      <c r="D67" s="534"/>
      <c r="E67" s="534"/>
      <c r="F67" s="535"/>
      <c r="G67" s="535"/>
      <c r="H67" s="535"/>
      <c r="I67" s="535"/>
      <c r="J67" s="536"/>
      <c r="K67" s="537"/>
      <c r="L67" s="539" t="s">
        <v>345</v>
      </c>
      <c r="M67" s="557" t="s">
        <v>345</v>
      </c>
      <c r="N67" s="540" t="s">
        <v>345</v>
      </c>
      <c r="O67" s="541" t="s">
        <v>345</v>
      </c>
      <c r="P67" s="521" t="s">
        <v>345</v>
      </c>
      <c r="Q67" s="542" t="s">
        <v>345</v>
      </c>
      <c r="R67" s="522" t="s">
        <v>329</v>
      </c>
      <c r="S67" s="519" t="s">
        <v>346</v>
      </c>
      <c r="T67" s="528" t="s">
        <v>345</v>
      </c>
      <c r="U67" s="520" t="s">
        <v>285</v>
      </c>
      <c r="V67" s="504" t="s">
        <v>347</v>
      </c>
      <c r="W67" s="492"/>
      <c r="AA67" s="466" t="str">
        <f t="shared" si="0"/>
        <v>614E11000</v>
      </c>
    </row>
    <row r="68" spans="2:30" ht="12.75" customHeight="1" x14ac:dyDescent="0.2">
      <c r="B68" s="486"/>
      <c r="C68" s="534"/>
      <c r="D68" s="534"/>
      <c r="E68" s="534"/>
      <c r="F68" s="535"/>
      <c r="G68" s="535"/>
      <c r="H68" s="535"/>
      <c r="I68" s="535"/>
      <c r="J68" s="536"/>
      <c r="K68" s="537"/>
      <c r="L68" s="539" t="s">
        <v>345</v>
      </c>
      <c r="M68" s="557" t="s">
        <v>345</v>
      </c>
      <c r="N68" s="540" t="s">
        <v>345</v>
      </c>
      <c r="O68" s="541" t="s">
        <v>345</v>
      </c>
      <c r="P68" s="521" t="s">
        <v>345</v>
      </c>
      <c r="Q68" s="542" t="s">
        <v>345</v>
      </c>
      <c r="R68" s="522" t="s">
        <v>348</v>
      </c>
      <c r="S68" s="519" t="s">
        <v>349</v>
      </c>
      <c r="T68" s="528" t="s">
        <v>345</v>
      </c>
      <c r="U68" s="520" t="s">
        <v>285</v>
      </c>
      <c r="V68" s="504" t="s">
        <v>350</v>
      </c>
      <c r="W68" s="492" t="str">
        <f>'Sheet Manager'!I7</f>
        <v>P.6</v>
      </c>
      <c r="AA68" s="466" t="str">
        <f t="shared" si="0"/>
        <v>623E10001</v>
      </c>
    </row>
    <row r="69" spans="2:30" ht="12.75" customHeight="1" x14ac:dyDescent="0.2">
      <c r="B69" s="486"/>
      <c r="C69" s="534"/>
      <c r="D69" s="534"/>
      <c r="E69" s="534"/>
      <c r="F69" s="535"/>
      <c r="G69" s="535"/>
      <c r="H69" s="535"/>
      <c r="I69" s="535"/>
      <c r="J69" s="536"/>
      <c r="K69" s="537"/>
      <c r="L69" s="539" t="s">
        <v>345</v>
      </c>
      <c r="M69" s="557" t="s">
        <v>345</v>
      </c>
      <c r="N69" s="540" t="s">
        <v>345</v>
      </c>
      <c r="O69" s="541" t="s">
        <v>345</v>
      </c>
      <c r="P69" s="521" t="s">
        <v>345</v>
      </c>
      <c r="Q69" s="542" t="s">
        <v>345</v>
      </c>
      <c r="R69" s="522" t="s">
        <v>351</v>
      </c>
      <c r="S69" s="519" t="s">
        <v>305</v>
      </c>
      <c r="T69" s="528" t="s">
        <v>345</v>
      </c>
      <c r="U69" s="520" t="s">
        <v>285</v>
      </c>
      <c r="V69" s="504" t="s">
        <v>352</v>
      </c>
      <c r="W69" s="492"/>
      <c r="AA69" s="466" t="str">
        <f t="shared" si="0"/>
        <v>624E10000</v>
      </c>
    </row>
    <row r="70" spans="2:30" ht="12.75" customHeight="1" x14ac:dyDescent="0.2">
      <c r="B70" s="486"/>
      <c r="C70" s="534"/>
      <c r="D70" s="534"/>
      <c r="E70" s="534"/>
      <c r="F70" s="535"/>
      <c r="G70" s="535"/>
      <c r="H70" s="535"/>
      <c r="I70" s="535"/>
      <c r="J70" s="536"/>
      <c r="K70" s="537"/>
      <c r="L70" s="539"/>
      <c r="M70" s="557"/>
      <c r="N70" s="540"/>
      <c r="O70" s="541"/>
      <c r="P70" s="521"/>
      <c r="Q70" s="542"/>
      <c r="R70" s="522"/>
      <c r="S70" s="519"/>
      <c r="T70" s="528"/>
      <c r="U70" s="520"/>
      <c r="V70" s="504"/>
      <c r="W70" s="492"/>
    </row>
    <row r="71" spans="2:30" ht="12.75" customHeight="1" x14ac:dyDescent="0.2">
      <c r="B71" s="486"/>
      <c r="C71" s="534"/>
      <c r="D71" s="534"/>
      <c r="E71" s="534"/>
      <c r="F71" s="535"/>
      <c r="G71" s="535"/>
      <c r="H71" s="535"/>
      <c r="I71" s="535"/>
      <c r="J71" s="536"/>
      <c r="K71" s="537"/>
      <c r="L71" s="570"/>
      <c r="M71" s="536"/>
      <c r="N71" s="536"/>
      <c r="O71" s="538"/>
      <c r="P71" s="490"/>
      <c r="Q71" s="527"/>
      <c r="R71" s="522"/>
      <c r="S71" s="519"/>
      <c r="T71" s="503"/>
      <c r="U71" s="520"/>
      <c r="V71" s="504"/>
      <c r="W71" s="492"/>
    </row>
    <row r="72" spans="2:30" s="465" customFormat="1" x14ac:dyDescent="0.2">
      <c r="B72" s="486"/>
      <c r="C72" s="534"/>
      <c r="D72" s="534"/>
      <c r="E72" s="534"/>
      <c r="F72" s="535"/>
      <c r="G72" s="535"/>
      <c r="H72" s="535"/>
      <c r="I72" s="535"/>
      <c r="J72" s="536"/>
      <c r="K72" s="537"/>
      <c r="L72" s="570"/>
      <c r="M72" s="536"/>
      <c r="N72" s="536"/>
      <c r="O72" s="538"/>
      <c r="P72" s="490"/>
      <c r="Q72" s="527"/>
      <c r="R72" s="522" t="s">
        <v>285</v>
      </c>
      <c r="S72" s="519"/>
      <c r="T72" s="503"/>
      <c r="U72" s="520"/>
      <c r="V72" s="504"/>
      <c r="W72" s="492"/>
      <c r="Y72" s="466"/>
      <c r="Z72" s="466"/>
      <c r="AA72" s="466"/>
      <c r="AB72" s="466"/>
      <c r="AC72" s="466"/>
      <c r="AD72" s="466"/>
    </row>
    <row r="73" spans="2:30" s="465" customFormat="1" x14ac:dyDescent="0.2">
      <c r="B73" s="737"/>
      <c r="C73" s="738"/>
      <c r="D73" s="738"/>
      <c r="E73" s="738"/>
      <c r="F73" s="739"/>
      <c r="G73" s="739"/>
      <c r="H73" s="739"/>
      <c r="I73" s="739"/>
      <c r="J73" s="740"/>
      <c r="K73" s="741"/>
      <c r="L73" s="742"/>
      <c r="M73" s="740"/>
      <c r="N73" s="740"/>
      <c r="O73" s="743"/>
      <c r="P73" s="744"/>
      <c r="Q73" s="745"/>
      <c r="R73" s="746"/>
      <c r="S73" s="747"/>
      <c r="T73" s="748"/>
      <c r="U73" s="749"/>
      <c r="V73" s="750"/>
      <c r="W73" s="561"/>
      <c r="Y73" s="466"/>
      <c r="Z73" s="466"/>
      <c r="AA73" s="466"/>
      <c r="AB73" s="466"/>
      <c r="AC73" s="466"/>
      <c r="AD73" s="466"/>
    </row>
    <row r="74" spans="2:30" s="465" customFormat="1" x14ac:dyDescent="0.2">
      <c r="B74" s="466"/>
      <c r="C74" s="466"/>
      <c r="D74" s="466"/>
      <c r="E74" s="466"/>
      <c r="F74" s="558"/>
      <c r="G74" s="558"/>
      <c r="H74" s="558"/>
      <c r="I74" s="558"/>
      <c r="J74" s="558"/>
      <c r="K74" s="558"/>
      <c r="L74" s="559"/>
      <c r="M74" s="559"/>
      <c r="N74" s="559"/>
      <c r="O74" s="559"/>
      <c r="P74" s="562"/>
      <c r="Q74" s="562"/>
      <c r="R74" s="467"/>
      <c r="S74" s="467"/>
      <c r="T74" s="466"/>
      <c r="U74" s="466"/>
      <c r="V74" s="560"/>
      <c r="W74" s="561"/>
      <c r="Y74" s="466"/>
      <c r="Z74" s="466"/>
      <c r="AA74" s="466"/>
      <c r="AB74" s="466"/>
      <c r="AC74" s="466"/>
      <c r="AD74" s="466"/>
    </row>
    <row r="75" spans="2:30" s="465" customFormat="1" x14ac:dyDescent="0.2">
      <c r="B75" s="466"/>
      <c r="C75" s="466"/>
      <c r="D75" s="466"/>
      <c r="E75" s="466"/>
      <c r="F75" s="558"/>
      <c r="G75" s="558"/>
      <c r="H75" s="558"/>
      <c r="I75" s="558"/>
      <c r="J75" s="558"/>
      <c r="K75" s="558"/>
      <c r="L75" s="559"/>
      <c r="M75" s="559"/>
      <c r="N75" s="559"/>
      <c r="O75" s="559"/>
      <c r="P75" s="562"/>
      <c r="Q75" s="562"/>
      <c r="R75" s="467"/>
      <c r="S75" s="467"/>
      <c r="T75" s="466"/>
      <c r="U75" s="466"/>
      <c r="V75" s="560"/>
      <c r="W75" s="561"/>
      <c r="Y75" s="466"/>
      <c r="Z75" s="466"/>
      <c r="AA75" s="466"/>
      <c r="AB75" s="466"/>
      <c r="AC75" s="466"/>
      <c r="AD75" s="466"/>
    </row>
    <row r="76" spans="2:30" s="465" customFormat="1" x14ac:dyDescent="0.2">
      <c r="B76" s="466"/>
      <c r="C76" s="466"/>
      <c r="D76" s="466"/>
      <c r="E76" s="466"/>
      <c r="F76" s="558"/>
      <c r="G76" s="558"/>
      <c r="H76" s="558"/>
      <c r="I76" s="558"/>
      <c r="J76" s="558"/>
      <c r="K76" s="558"/>
      <c r="L76" s="559"/>
      <c r="M76" s="559"/>
      <c r="N76" s="559"/>
      <c r="O76" s="559"/>
      <c r="P76" s="562"/>
      <c r="Q76" s="562"/>
      <c r="R76" s="467"/>
      <c r="S76" s="467"/>
      <c r="T76" s="466"/>
      <c r="U76" s="466"/>
      <c r="V76" s="560"/>
      <c r="W76" s="561"/>
      <c r="Y76" s="466"/>
      <c r="Z76" s="466"/>
      <c r="AA76" s="466"/>
      <c r="AB76" s="466"/>
      <c r="AC76" s="466"/>
      <c r="AD76" s="466"/>
    </row>
    <row r="77" spans="2:30" s="465" customFormat="1" x14ac:dyDescent="0.2">
      <c r="B77" s="466"/>
      <c r="C77" s="466"/>
      <c r="D77" s="466"/>
      <c r="E77" s="466"/>
      <c r="F77" s="558"/>
      <c r="G77" s="558"/>
      <c r="H77" s="558"/>
      <c r="I77" s="558"/>
      <c r="J77" s="558"/>
      <c r="K77" s="558"/>
      <c r="L77" s="559"/>
      <c r="M77" s="559"/>
      <c r="N77" s="559"/>
      <c r="O77" s="559"/>
      <c r="P77" s="562"/>
      <c r="Q77" s="562"/>
      <c r="R77" s="467"/>
      <c r="S77" s="467"/>
      <c r="T77" s="466"/>
      <c r="U77" s="466"/>
      <c r="V77" s="560"/>
      <c r="W77" s="561"/>
      <c r="Y77" s="466"/>
      <c r="Z77" s="466"/>
      <c r="AA77" s="466"/>
      <c r="AB77" s="466"/>
      <c r="AC77" s="466"/>
      <c r="AD77" s="466"/>
    </row>
    <row r="78" spans="2:30" s="465" customFormat="1" x14ac:dyDescent="0.2">
      <c r="B78" s="466"/>
      <c r="C78" s="466"/>
      <c r="D78" s="466"/>
      <c r="E78" s="466"/>
      <c r="F78" s="558"/>
      <c r="G78" s="558"/>
      <c r="H78" s="558"/>
      <c r="I78" s="558"/>
      <c r="J78" s="558"/>
      <c r="K78" s="558"/>
      <c r="L78" s="559"/>
      <c r="M78" s="559"/>
      <c r="N78" s="559"/>
      <c r="O78" s="559"/>
      <c r="P78" s="562"/>
      <c r="Q78" s="562"/>
      <c r="R78" s="467"/>
      <c r="S78" s="467"/>
      <c r="T78" s="466"/>
      <c r="U78" s="466"/>
      <c r="V78" s="560"/>
      <c r="W78" s="561"/>
      <c r="Y78" s="466"/>
      <c r="Z78" s="466"/>
      <c r="AA78" s="466"/>
      <c r="AB78" s="466"/>
      <c r="AC78" s="466"/>
      <c r="AD78" s="466"/>
    </row>
    <row r="79" spans="2:30" s="465" customFormat="1" x14ac:dyDescent="0.2">
      <c r="B79" s="466"/>
      <c r="C79" s="466"/>
      <c r="D79" s="466"/>
      <c r="E79" s="466"/>
      <c r="F79" s="558"/>
      <c r="G79" s="558"/>
      <c r="H79" s="558"/>
      <c r="I79" s="558"/>
      <c r="J79" s="558"/>
      <c r="K79" s="558"/>
      <c r="L79" s="559"/>
      <c r="M79" s="559"/>
      <c r="N79" s="559"/>
      <c r="O79" s="559"/>
      <c r="P79" s="562"/>
      <c r="Q79" s="562"/>
      <c r="R79" s="467"/>
      <c r="S79" s="467"/>
      <c r="T79" s="466"/>
      <c r="U79" s="466"/>
      <c r="V79" s="560"/>
      <c r="W79" s="561"/>
      <c r="Y79" s="466"/>
      <c r="Z79" s="466"/>
      <c r="AA79" s="466"/>
      <c r="AB79" s="466"/>
      <c r="AC79" s="466"/>
      <c r="AD79" s="466"/>
    </row>
    <row r="80" spans="2:30" s="465" customFormat="1" x14ac:dyDescent="0.2">
      <c r="B80" s="466"/>
      <c r="C80" s="466"/>
      <c r="D80" s="466"/>
      <c r="E80" s="466"/>
      <c r="F80" s="466"/>
      <c r="G80" s="466"/>
      <c r="H80" s="466"/>
      <c r="I80" s="466"/>
      <c r="J80" s="466"/>
      <c r="K80" s="466"/>
      <c r="L80" s="561"/>
      <c r="M80" s="561"/>
      <c r="N80" s="561"/>
      <c r="O80" s="561"/>
      <c r="P80" s="562"/>
      <c r="Q80" s="562"/>
      <c r="R80" s="467"/>
      <c r="S80" s="467"/>
      <c r="T80" s="466"/>
      <c r="U80" s="466"/>
      <c r="V80" s="560"/>
      <c r="W80" s="561"/>
      <c r="Y80" s="466"/>
      <c r="Z80" s="466"/>
      <c r="AA80" s="466"/>
      <c r="AB80" s="466"/>
      <c r="AC80" s="466"/>
      <c r="AD80" s="466"/>
    </row>
    <row r="81" spans="2:30" s="465" customFormat="1" x14ac:dyDescent="0.2">
      <c r="B81" s="466"/>
      <c r="C81" s="466"/>
      <c r="D81" s="466"/>
      <c r="E81" s="466"/>
      <c r="F81" s="466"/>
      <c r="G81" s="466"/>
      <c r="H81" s="466"/>
      <c r="I81" s="466"/>
      <c r="J81" s="466"/>
      <c r="K81" s="466"/>
      <c r="L81" s="561"/>
      <c r="M81" s="561"/>
      <c r="N81" s="561"/>
      <c r="O81" s="561"/>
      <c r="P81" s="562"/>
      <c r="Q81" s="562"/>
      <c r="R81" s="467"/>
      <c r="S81" s="467"/>
      <c r="T81" s="466"/>
      <c r="U81" s="466"/>
      <c r="V81" s="560"/>
      <c r="W81" s="561"/>
      <c r="Y81" s="466"/>
      <c r="Z81" s="466"/>
      <c r="AA81" s="466"/>
      <c r="AB81" s="466"/>
      <c r="AC81" s="466"/>
      <c r="AD81" s="466"/>
    </row>
    <row r="82" spans="2:30" s="465" customFormat="1" x14ac:dyDescent="0.2">
      <c r="B82" s="466"/>
      <c r="C82" s="466"/>
      <c r="D82" s="466"/>
      <c r="E82" s="466"/>
      <c r="F82" s="466"/>
      <c r="G82" s="466"/>
      <c r="H82" s="466"/>
      <c r="I82" s="466"/>
      <c r="J82" s="466"/>
      <c r="K82" s="466"/>
      <c r="L82" s="561"/>
      <c r="M82" s="561"/>
      <c r="N82" s="561"/>
      <c r="O82" s="561"/>
      <c r="P82" s="562"/>
      <c r="Q82" s="562"/>
      <c r="R82" s="467"/>
      <c r="S82" s="467"/>
      <c r="T82" s="466"/>
      <c r="U82" s="466"/>
      <c r="V82" s="560"/>
      <c r="W82" s="561"/>
      <c r="Y82" s="466"/>
      <c r="Z82" s="466"/>
      <c r="AA82" s="466"/>
      <c r="AB82" s="466"/>
      <c r="AC82" s="466"/>
      <c r="AD82" s="466"/>
    </row>
    <row r="83" spans="2:30" s="465" customFormat="1" x14ac:dyDescent="0.2">
      <c r="B83" s="466"/>
      <c r="C83" s="466"/>
      <c r="D83" s="466"/>
      <c r="E83" s="466"/>
      <c r="F83" s="466"/>
      <c r="G83" s="466"/>
      <c r="H83" s="466"/>
      <c r="I83" s="466"/>
      <c r="J83" s="466"/>
      <c r="K83" s="466"/>
      <c r="L83" s="561"/>
      <c r="M83" s="561"/>
      <c r="N83" s="561"/>
      <c r="O83" s="561"/>
      <c r="P83" s="562"/>
      <c r="Q83" s="562"/>
      <c r="R83" s="467"/>
      <c r="S83" s="467"/>
      <c r="T83" s="466"/>
      <c r="U83" s="466"/>
      <c r="V83" s="560"/>
      <c r="W83" s="561"/>
      <c r="Y83" s="466"/>
      <c r="Z83" s="466"/>
      <c r="AA83" s="466"/>
      <c r="AB83" s="466"/>
      <c r="AC83" s="466"/>
      <c r="AD83" s="466"/>
    </row>
    <row r="84" spans="2:30" s="465" customFormat="1" x14ac:dyDescent="0.2">
      <c r="B84" s="466"/>
      <c r="C84" s="466"/>
      <c r="D84" s="466"/>
      <c r="E84" s="466"/>
      <c r="F84" s="466"/>
      <c r="G84" s="466"/>
      <c r="H84" s="466"/>
      <c r="I84" s="466"/>
      <c r="J84" s="466"/>
      <c r="K84" s="466"/>
      <c r="L84" s="561"/>
      <c r="M84" s="561"/>
      <c r="N84" s="561"/>
      <c r="O84" s="561"/>
      <c r="P84" s="562"/>
      <c r="Q84" s="562"/>
      <c r="R84" s="467"/>
      <c r="S84" s="467"/>
      <c r="T84" s="466"/>
      <c r="U84" s="466"/>
      <c r="V84" s="560"/>
      <c r="W84" s="561"/>
      <c r="Y84" s="466"/>
      <c r="Z84" s="466"/>
      <c r="AA84" s="466"/>
      <c r="AB84" s="466"/>
      <c r="AC84" s="466"/>
      <c r="AD84" s="466"/>
    </row>
    <row r="85" spans="2:30" s="465" customFormat="1" x14ac:dyDescent="0.2">
      <c r="B85" s="466"/>
      <c r="C85" s="466"/>
      <c r="D85" s="466"/>
      <c r="E85" s="466"/>
      <c r="F85" s="466"/>
      <c r="G85" s="466"/>
      <c r="H85" s="466"/>
      <c r="I85" s="466"/>
      <c r="J85" s="466"/>
      <c r="K85" s="466"/>
      <c r="L85" s="561"/>
      <c r="M85" s="561"/>
      <c r="N85" s="561"/>
      <c r="O85" s="561"/>
      <c r="P85" s="562"/>
      <c r="Q85" s="562"/>
      <c r="R85" s="467"/>
      <c r="S85" s="467"/>
      <c r="T85" s="466"/>
      <c r="U85" s="466"/>
      <c r="V85" s="560"/>
      <c r="W85" s="561"/>
      <c r="Y85" s="466"/>
      <c r="Z85" s="466"/>
      <c r="AA85" s="466"/>
      <c r="AB85" s="466"/>
      <c r="AC85" s="466"/>
      <c r="AD85" s="466"/>
    </row>
    <row r="86" spans="2:30" s="465" customFormat="1" x14ac:dyDescent="0.2">
      <c r="B86" s="466"/>
      <c r="C86" s="466"/>
      <c r="D86" s="466"/>
      <c r="E86" s="466"/>
      <c r="F86" s="466"/>
      <c r="G86" s="466"/>
      <c r="H86" s="466"/>
      <c r="I86" s="466"/>
      <c r="J86" s="466"/>
      <c r="K86" s="466"/>
      <c r="L86" s="561"/>
      <c r="M86" s="561"/>
      <c r="N86" s="561"/>
      <c r="O86" s="561"/>
      <c r="P86" s="562"/>
      <c r="Q86" s="562"/>
      <c r="R86" s="467"/>
      <c r="S86" s="467"/>
      <c r="T86" s="466"/>
      <c r="U86" s="466"/>
      <c r="V86" s="560"/>
      <c r="W86" s="561"/>
      <c r="Y86" s="466"/>
      <c r="Z86" s="466"/>
      <c r="AA86" s="466"/>
      <c r="AB86" s="466"/>
      <c r="AC86" s="466"/>
      <c r="AD86" s="466"/>
    </row>
    <row r="87" spans="2:30" s="465" customFormat="1" x14ac:dyDescent="0.2">
      <c r="B87" s="466"/>
      <c r="C87" s="466"/>
      <c r="D87" s="466"/>
      <c r="E87" s="466"/>
      <c r="F87" s="466"/>
      <c r="G87" s="466"/>
      <c r="H87" s="466"/>
      <c r="I87" s="466"/>
      <c r="J87" s="466"/>
      <c r="K87" s="466"/>
      <c r="L87" s="561"/>
      <c r="M87" s="561"/>
      <c r="N87" s="561"/>
      <c r="O87" s="561"/>
      <c r="P87" s="562"/>
      <c r="Q87" s="562"/>
      <c r="R87" s="467"/>
      <c r="S87" s="467"/>
      <c r="T87" s="466"/>
      <c r="U87" s="466"/>
      <c r="V87" s="560"/>
      <c r="W87" s="561"/>
      <c r="Y87" s="466"/>
      <c r="Z87" s="466"/>
      <c r="AA87" s="466"/>
      <c r="AB87" s="466"/>
      <c r="AC87" s="466"/>
      <c r="AD87" s="466"/>
    </row>
    <row r="88" spans="2:30" s="465" customFormat="1" x14ac:dyDescent="0.2">
      <c r="B88" s="466"/>
      <c r="C88" s="466"/>
      <c r="D88" s="466"/>
      <c r="E88" s="466"/>
      <c r="F88" s="466"/>
      <c r="G88" s="466"/>
      <c r="H88" s="466"/>
      <c r="I88" s="466"/>
      <c r="J88" s="466"/>
      <c r="K88" s="466"/>
      <c r="L88" s="561"/>
      <c r="M88" s="561"/>
      <c r="N88" s="561"/>
      <c r="O88" s="561"/>
      <c r="P88" s="562"/>
      <c r="Q88" s="562"/>
      <c r="R88" s="467"/>
      <c r="S88" s="467"/>
      <c r="T88" s="466"/>
      <c r="U88" s="466"/>
      <c r="V88" s="560"/>
      <c r="W88" s="561"/>
      <c r="Y88" s="466"/>
      <c r="Z88" s="466"/>
      <c r="AA88" s="466"/>
      <c r="AB88" s="466"/>
      <c r="AC88" s="466"/>
      <c r="AD88" s="466"/>
    </row>
    <row r="89" spans="2:30" s="465" customFormat="1" x14ac:dyDescent="0.2">
      <c r="B89" s="466"/>
      <c r="C89" s="466"/>
      <c r="D89" s="466"/>
      <c r="E89" s="466"/>
      <c r="F89" s="466"/>
      <c r="G89" s="466"/>
      <c r="H89" s="466"/>
      <c r="I89" s="466"/>
      <c r="J89" s="466"/>
      <c r="K89" s="466"/>
      <c r="L89" s="561"/>
      <c r="M89" s="561"/>
      <c r="N89" s="561"/>
      <c r="O89" s="561"/>
      <c r="P89" s="562"/>
      <c r="Q89" s="562"/>
      <c r="R89" s="467"/>
      <c r="S89" s="467"/>
      <c r="T89" s="466"/>
      <c r="U89" s="466"/>
      <c r="V89" s="560"/>
      <c r="W89" s="561"/>
      <c r="Y89" s="466"/>
      <c r="Z89" s="466"/>
      <c r="AA89" s="466"/>
      <c r="AB89" s="466"/>
      <c r="AC89" s="466"/>
      <c r="AD89" s="466"/>
    </row>
    <row r="90" spans="2:30" s="465" customFormat="1" x14ac:dyDescent="0.2">
      <c r="B90" s="466"/>
      <c r="C90" s="466"/>
      <c r="D90" s="466"/>
      <c r="E90" s="466"/>
      <c r="F90" s="466"/>
      <c r="G90" s="466"/>
      <c r="H90" s="466"/>
      <c r="I90" s="466"/>
      <c r="J90" s="466"/>
      <c r="K90" s="466"/>
      <c r="L90" s="561"/>
      <c r="M90" s="561"/>
      <c r="N90" s="561"/>
      <c r="O90" s="561"/>
      <c r="P90" s="562"/>
      <c r="Q90" s="562"/>
      <c r="R90" s="467"/>
      <c r="S90" s="467"/>
      <c r="T90" s="466"/>
      <c r="U90" s="466"/>
      <c r="V90" s="560"/>
      <c r="W90" s="561"/>
      <c r="Y90" s="466"/>
      <c r="Z90" s="466"/>
      <c r="AA90" s="466"/>
      <c r="AB90" s="466"/>
      <c r="AC90" s="466"/>
      <c r="AD90" s="466"/>
    </row>
    <row r="91" spans="2:30" s="465" customFormat="1" x14ac:dyDescent="0.2">
      <c r="B91" s="466"/>
      <c r="C91" s="466"/>
      <c r="D91" s="466"/>
      <c r="E91" s="466"/>
      <c r="F91" s="466"/>
      <c r="G91" s="466"/>
      <c r="H91" s="466"/>
      <c r="I91" s="466"/>
      <c r="J91" s="466"/>
      <c r="K91" s="466"/>
      <c r="L91" s="561"/>
      <c r="M91" s="561"/>
      <c r="N91" s="561"/>
      <c r="O91" s="561"/>
      <c r="P91" s="562"/>
      <c r="Q91" s="562"/>
      <c r="R91" s="467"/>
      <c r="S91" s="467"/>
      <c r="T91" s="466"/>
      <c r="U91" s="466"/>
      <c r="V91" s="560"/>
      <c r="W91" s="561"/>
      <c r="Y91" s="466"/>
      <c r="Z91" s="466"/>
      <c r="AA91" s="466"/>
      <c r="AB91" s="466"/>
      <c r="AC91" s="466"/>
      <c r="AD91" s="466"/>
    </row>
    <row r="92" spans="2:30" s="465" customFormat="1" x14ac:dyDescent="0.2">
      <c r="B92" s="466"/>
      <c r="C92" s="466"/>
      <c r="D92" s="466"/>
      <c r="E92" s="466"/>
      <c r="F92" s="466"/>
      <c r="G92" s="466"/>
      <c r="H92" s="466"/>
      <c r="I92" s="466"/>
      <c r="J92" s="466"/>
      <c r="K92" s="466"/>
      <c r="L92" s="561"/>
      <c r="M92" s="561"/>
      <c r="N92" s="561"/>
      <c r="O92" s="561"/>
      <c r="P92" s="562"/>
      <c r="Q92" s="562"/>
      <c r="R92" s="467"/>
      <c r="S92" s="467"/>
      <c r="T92" s="466"/>
      <c r="U92" s="466"/>
      <c r="V92" s="560"/>
      <c r="W92" s="561"/>
      <c r="Y92" s="466"/>
      <c r="Z92" s="466"/>
      <c r="AA92" s="466"/>
      <c r="AB92" s="466"/>
      <c r="AC92" s="466"/>
      <c r="AD92" s="466"/>
    </row>
    <row r="93" spans="2:30" s="465" customFormat="1" x14ac:dyDescent="0.2">
      <c r="B93" s="466"/>
      <c r="C93" s="466"/>
      <c r="D93" s="466"/>
      <c r="E93" s="466"/>
      <c r="F93" s="466"/>
      <c r="G93" s="466"/>
      <c r="H93" s="466"/>
      <c r="I93" s="466"/>
      <c r="J93" s="466"/>
      <c r="K93" s="466"/>
      <c r="L93" s="561"/>
      <c r="M93" s="561"/>
      <c r="N93" s="561"/>
      <c r="O93" s="561"/>
      <c r="P93" s="562"/>
      <c r="Q93" s="562"/>
      <c r="R93" s="467"/>
      <c r="S93" s="467"/>
      <c r="T93" s="466"/>
      <c r="U93" s="466"/>
      <c r="V93" s="560"/>
      <c r="W93" s="561"/>
      <c r="Y93" s="466"/>
      <c r="Z93" s="466"/>
      <c r="AA93" s="466"/>
      <c r="AB93" s="466"/>
      <c r="AC93" s="466"/>
      <c r="AD93" s="466"/>
    </row>
    <row r="94" spans="2:30" s="465" customFormat="1" x14ac:dyDescent="0.2">
      <c r="B94" s="466"/>
      <c r="C94" s="466"/>
      <c r="D94" s="466"/>
      <c r="E94" s="466"/>
      <c r="F94" s="466"/>
      <c r="G94" s="466"/>
      <c r="H94" s="466"/>
      <c r="I94" s="466"/>
      <c r="J94" s="466"/>
      <c r="K94" s="466"/>
      <c r="L94" s="561"/>
      <c r="M94" s="561"/>
      <c r="N94" s="561"/>
      <c r="O94" s="561"/>
      <c r="P94" s="562"/>
      <c r="Q94" s="562"/>
      <c r="R94" s="467"/>
      <c r="S94" s="467"/>
      <c r="T94" s="466"/>
      <c r="U94" s="466"/>
      <c r="V94" s="560"/>
      <c r="W94" s="561"/>
      <c r="Y94" s="466"/>
      <c r="Z94" s="466"/>
      <c r="AA94" s="466"/>
      <c r="AB94" s="466"/>
      <c r="AC94" s="466"/>
      <c r="AD94" s="466"/>
    </row>
    <row r="95" spans="2:30" s="465" customFormat="1" x14ac:dyDescent="0.2">
      <c r="B95" s="466"/>
      <c r="C95" s="466"/>
      <c r="D95" s="466"/>
      <c r="E95" s="466"/>
      <c r="F95" s="466"/>
      <c r="G95" s="466"/>
      <c r="H95" s="466"/>
      <c r="I95" s="466"/>
      <c r="J95" s="466"/>
      <c r="K95" s="466"/>
      <c r="L95" s="561"/>
      <c r="M95" s="561"/>
      <c r="N95" s="561"/>
      <c r="O95" s="561"/>
      <c r="P95" s="562"/>
      <c r="Q95" s="562"/>
      <c r="R95" s="467"/>
      <c r="S95" s="467"/>
      <c r="T95" s="466"/>
      <c r="U95" s="466"/>
      <c r="V95" s="560"/>
      <c r="W95" s="561"/>
      <c r="Y95" s="466"/>
      <c r="Z95" s="466"/>
      <c r="AA95" s="466"/>
      <c r="AB95" s="466"/>
      <c r="AC95" s="466"/>
      <c r="AD95" s="466"/>
    </row>
    <row r="96" spans="2:30" s="465" customFormat="1" x14ac:dyDescent="0.2">
      <c r="B96" s="466"/>
      <c r="C96" s="466"/>
      <c r="D96" s="466"/>
      <c r="E96" s="466"/>
      <c r="F96" s="466"/>
      <c r="G96" s="466"/>
      <c r="H96" s="466"/>
      <c r="I96" s="466"/>
      <c r="J96" s="466"/>
      <c r="K96" s="466"/>
      <c r="L96" s="561"/>
      <c r="M96" s="561"/>
      <c r="N96" s="561"/>
      <c r="O96" s="561"/>
      <c r="P96" s="562"/>
      <c r="Q96" s="562"/>
      <c r="R96" s="467"/>
      <c r="S96" s="467"/>
      <c r="T96" s="466"/>
      <c r="U96" s="466"/>
      <c r="V96" s="560"/>
      <c r="W96" s="561"/>
      <c r="Y96" s="466"/>
      <c r="Z96" s="466"/>
      <c r="AA96" s="466"/>
      <c r="AB96" s="466"/>
      <c r="AC96" s="466"/>
      <c r="AD96" s="466"/>
    </row>
    <row r="97" spans="2:30" s="465" customFormat="1" x14ac:dyDescent="0.2">
      <c r="B97" s="466"/>
      <c r="C97" s="466"/>
      <c r="D97" s="466"/>
      <c r="E97" s="466"/>
      <c r="F97" s="466"/>
      <c r="G97" s="466"/>
      <c r="H97" s="466"/>
      <c r="I97" s="466"/>
      <c r="J97" s="466"/>
      <c r="K97" s="466"/>
      <c r="L97" s="561"/>
      <c r="M97" s="561"/>
      <c r="N97" s="561"/>
      <c r="O97" s="561"/>
      <c r="P97" s="562"/>
      <c r="Q97" s="562"/>
      <c r="R97" s="467"/>
      <c r="S97" s="467"/>
      <c r="T97" s="466"/>
      <c r="U97" s="466"/>
      <c r="V97" s="560"/>
      <c r="W97" s="561"/>
      <c r="Y97" s="466"/>
      <c r="Z97" s="466"/>
      <c r="AA97" s="466"/>
      <c r="AB97" s="466"/>
      <c r="AC97" s="466"/>
      <c r="AD97" s="466"/>
    </row>
    <row r="98" spans="2:30" s="465" customFormat="1" x14ac:dyDescent="0.2">
      <c r="B98" s="466"/>
      <c r="C98" s="466"/>
      <c r="D98" s="466"/>
      <c r="E98" s="466"/>
      <c r="F98" s="466"/>
      <c r="G98" s="466"/>
      <c r="H98" s="466"/>
      <c r="I98" s="466"/>
      <c r="J98" s="466"/>
      <c r="K98" s="466"/>
      <c r="L98" s="561"/>
      <c r="M98" s="561"/>
      <c r="N98" s="561"/>
      <c r="O98" s="561"/>
      <c r="P98" s="562"/>
      <c r="Q98" s="562"/>
      <c r="R98" s="467"/>
      <c r="S98" s="467"/>
      <c r="T98" s="466"/>
      <c r="U98" s="466"/>
      <c r="V98" s="560"/>
      <c r="W98" s="561"/>
      <c r="Y98" s="466"/>
      <c r="Z98" s="466"/>
      <c r="AA98" s="466"/>
      <c r="AB98" s="466"/>
      <c r="AC98" s="466"/>
      <c r="AD98" s="466"/>
    </row>
    <row r="99" spans="2:30" s="465" customFormat="1" x14ac:dyDescent="0.2">
      <c r="B99" s="466"/>
      <c r="C99" s="466"/>
      <c r="D99" s="466"/>
      <c r="E99" s="466"/>
      <c r="F99" s="466"/>
      <c r="G99" s="466"/>
      <c r="H99" s="466"/>
      <c r="I99" s="466"/>
      <c r="J99" s="466"/>
      <c r="K99" s="466"/>
      <c r="L99" s="561"/>
      <c r="M99" s="561"/>
      <c r="N99" s="561"/>
      <c r="O99" s="561"/>
      <c r="P99" s="562"/>
      <c r="Q99" s="562"/>
      <c r="R99" s="467"/>
      <c r="S99" s="467"/>
      <c r="T99" s="466"/>
      <c r="U99" s="466"/>
      <c r="V99" s="560"/>
      <c r="W99" s="561"/>
      <c r="Y99" s="466"/>
      <c r="Z99" s="466"/>
      <c r="AA99" s="466"/>
      <c r="AB99" s="466"/>
      <c r="AC99" s="466"/>
      <c r="AD99" s="466"/>
    </row>
    <row r="100" spans="2:30" s="465" customFormat="1" x14ac:dyDescent="0.2">
      <c r="B100" s="466"/>
      <c r="C100" s="466"/>
      <c r="D100" s="466"/>
      <c r="E100" s="466"/>
      <c r="F100" s="466"/>
      <c r="G100" s="466"/>
      <c r="H100" s="466"/>
      <c r="I100" s="466"/>
      <c r="J100" s="466"/>
      <c r="K100" s="466"/>
      <c r="L100" s="561"/>
      <c r="M100" s="561"/>
      <c r="N100" s="561"/>
      <c r="O100" s="561"/>
      <c r="P100" s="562"/>
      <c r="Q100" s="562"/>
      <c r="R100" s="467"/>
      <c r="S100" s="467"/>
      <c r="T100" s="466"/>
      <c r="U100" s="466"/>
      <c r="V100" s="560"/>
      <c r="W100" s="561"/>
      <c r="Y100" s="466"/>
      <c r="Z100" s="466"/>
      <c r="AA100" s="466"/>
      <c r="AB100" s="466"/>
      <c r="AC100" s="466"/>
      <c r="AD100" s="466"/>
    </row>
    <row r="101" spans="2:30" s="465" customFormat="1" x14ac:dyDescent="0.2">
      <c r="B101" s="466"/>
      <c r="C101" s="466"/>
      <c r="D101" s="466"/>
      <c r="E101" s="466"/>
      <c r="F101" s="466"/>
      <c r="G101" s="466"/>
      <c r="H101" s="466"/>
      <c r="I101" s="466"/>
      <c r="J101" s="466"/>
      <c r="K101" s="466"/>
      <c r="L101" s="561"/>
      <c r="M101" s="561"/>
      <c r="N101" s="561"/>
      <c r="O101" s="561"/>
      <c r="P101" s="562"/>
      <c r="Q101" s="562"/>
      <c r="R101" s="467"/>
      <c r="S101" s="467"/>
      <c r="T101" s="466"/>
      <c r="U101" s="466"/>
      <c r="V101" s="560"/>
      <c r="W101" s="561"/>
      <c r="Y101" s="466"/>
      <c r="Z101" s="466"/>
      <c r="AA101" s="466"/>
      <c r="AB101" s="466"/>
      <c r="AC101" s="466"/>
      <c r="AD101" s="466"/>
    </row>
    <row r="102" spans="2:30" s="465" customFormat="1" x14ac:dyDescent="0.2">
      <c r="B102" s="466"/>
      <c r="C102" s="466"/>
      <c r="D102" s="466"/>
      <c r="E102" s="466"/>
      <c r="F102" s="466"/>
      <c r="G102" s="466"/>
      <c r="H102" s="466"/>
      <c r="I102" s="466"/>
      <c r="J102" s="466"/>
      <c r="K102" s="466"/>
      <c r="L102" s="561"/>
      <c r="M102" s="561"/>
      <c r="N102" s="561"/>
      <c r="O102" s="561"/>
      <c r="P102" s="562"/>
      <c r="Q102" s="562"/>
      <c r="R102" s="467"/>
      <c r="S102" s="467"/>
      <c r="T102" s="466"/>
      <c r="U102" s="466"/>
      <c r="V102" s="560"/>
      <c r="W102" s="561"/>
      <c r="Y102" s="466"/>
      <c r="Z102" s="466"/>
      <c r="AA102" s="466"/>
      <c r="AB102" s="466"/>
      <c r="AC102" s="466"/>
      <c r="AD102" s="466"/>
    </row>
    <row r="103" spans="2:30" s="465" customFormat="1" x14ac:dyDescent="0.2">
      <c r="B103" s="466"/>
      <c r="C103" s="466"/>
      <c r="D103" s="466"/>
      <c r="E103" s="466"/>
      <c r="F103" s="466"/>
      <c r="G103" s="466"/>
      <c r="H103" s="466"/>
      <c r="I103" s="466"/>
      <c r="J103" s="466"/>
      <c r="K103" s="466"/>
      <c r="L103" s="561"/>
      <c r="M103" s="561"/>
      <c r="N103" s="561"/>
      <c r="O103" s="561"/>
      <c r="P103" s="562"/>
      <c r="Q103" s="562"/>
      <c r="R103" s="467"/>
      <c r="S103" s="467"/>
      <c r="T103" s="466"/>
      <c r="U103" s="466"/>
      <c r="V103" s="560"/>
      <c r="W103" s="561"/>
      <c r="Y103" s="466"/>
      <c r="Z103" s="466"/>
      <c r="AA103" s="466"/>
      <c r="AB103" s="466"/>
      <c r="AC103" s="466"/>
      <c r="AD103" s="466"/>
    </row>
    <row r="104" spans="2:30" s="465" customFormat="1" x14ac:dyDescent="0.2">
      <c r="B104" s="466"/>
      <c r="C104" s="466"/>
      <c r="D104" s="466"/>
      <c r="E104" s="466"/>
      <c r="F104" s="466"/>
      <c r="G104" s="466"/>
      <c r="H104" s="466"/>
      <c r="I104" s="466"/>
      <c r="J104" s="466"/>
      <c r="K104" s="466"/>
      <c r="L104" s="561"/>
      <c r="M104" s="561"/>
      <c r="N104" s="561"/>
      <c r="O104" s="561"/>
      <c r="P104" s="562"/>
      <c r="Q104" s="562"/>
      <c r="R104" s="467"/>
      <c r="S104" s="467"/>
      <c r="T104" s="466"/>
      <c r="U104" s="466"/>
      <c r="V104" s="560"/>
      <c r="W104" s="561"/>
      <c r="Y104" s="466"/>
      <c r="Z104" s="466"/>
      <c r="AA104" s="466"/>
      <c r="AB104" s="466"/>
      <c r="AC104" s="466"/>
      <c r="AD104" s="466"/>
    </row>
    <row r="105" spans="2:30" s="465" customFormat="1" x14ac:dyDescent="0.2">
      <c r="B105" s="466"/>
      <c r="C105" s="466"/>
      <c r="D105" s="466"/>
      <c r="E105" s="466"/>
      <c r="F105" s="466"/>
      <c r="G105" s="466"/>
      <c r="H105" s="466"/>
      <c r="I105" s="466"/>
      <c r="J105" s="466"/>
      <c r="K105" s="466"/>
      <c r="L105" s="561"/>
      <c r="M105" s="561"/>
      <c r="N105" s="561"/>
      <c r="O105" s="561"/>
      <c r="P105" s="562"/>
      <c r="Q105" s="562"/>
      <c r="R105" s="467"/>
      <c r="S105" s="467"/>
      <c r="T105" s="466"/>
      <c r="U105" s="466"/>
      <c r="V105" s="560"/>
      <c r="W105" s="561"/>
      <c r="Y105" s="466"/>
      <c r="Z105" s="466"/>
      <c r="AA105" s="466"/>
      <c r="AB105" s="466"/>
      <c r="AC105" s="466"/>
      <c r="AD105" s="466"/>
    </row>
    <row r="106" spans="2:30" s="465" customFormat="1" x14ac:dyDescent="0.2">
      <c r="B106" s="466"/>
      <c r="C106" s="466"/>
      <c r="D106" s="466"/>
      <c r="E106" s="466"/>
      <c r="F106" s="466"/>
      <c r="G106" s="466"/>
      <c r="H106" s="466"/>
      <c r="I106" s="466"/>
      <c r="J106" s="466"/>
      <c r="K106" s="466"/>
      <c r="L106" s="561"/>
      <c r="M106" s="561"/>
      <c r="N106" s="561"/>
      <c r="O106" s="561"/>
      <c r="P106" s="562"/>
      <c r="Q106" s="562"/>
      <c r="R106" s="467"/>
      <c r="S106" s="467"/>
      <c r="T106" s="466"/>
      <c r="U106" s="466"/>
      <c r="V106" s="560"/>
      <c r="W106" s="561"/>
      <c r="Y106" s="466"/>
      <c r="Z106" s="466"/>
      <c r="AA106" s="466"/>
      <c r="AB106" s="466"/>
      <c r="AC106" s="466"/>
      <c r="AD106" s="466"/>
    </row>
    <row r="107" spans="2:30" s="465" customFormat="1" x14ac:dyDescent="0.2">
      <c r="B107" s="466"/>
      <c r="C107" s="466"/>
      <c r="D107" s="466"/>
      <c r="E107" s="466"/>
      <c r="F107" s="466"/>
      <c r="G107" s="466"/>
      <c r="H107" s="466"/>
      <c r="I107" s="466"/>
      <c r="J107" s="466"/>
      <c r="K107" s="466"/>
      <c r="L107" s="561"/>
      <c r="M107" s="561"/>
      <c r="N107" s="561"/>
      <c r="O107" s="561"/>
      <c r="P107" s="562"/>
      <c r="Q107" s="562"/>
      <c r="R107" s="467"/>
      <c r="S107" s="467"/>
      <c r="T107" s="466"/>
      <c r="U107" s="466"/>
      <c r="V107" s="560"/>
      <c r="W107" s="561"/>
      <c r="Y107" s="466"/>
      <c r="Z107" s="466"/>
      <c r="AA107" s="466"/>
      <c r="AB107" s="466"/>
      <c r="AC107" s="466"/>
      <c r="AD107" s="466"/>
    </row>
    <row r="108" spans="2:30" s="465" customFormat="1" x14ac:dyDescent="0.2">
      <c r="B108" s="466"/>
      <c r="C108" s="466"/>
      <c r="D108" s="466"/>
      <c r="E108" s="466"/>
      <c r="F108" s="466"/>
      <c r="G108" s="466"/>
      <c r="H108" s="466"/>
      <c r="I108" s="466"/>
      <c r="J108" s="466"/>
      <c r="K108" s="466"/>
      <c r="L108" s="561"/>
      <c r="M108" s="561"/>
      <c r="N108" s="561"/>
      <c r="O108" s="561"/>
      <c r="P108" s="562"/>
      <c r="Q108" s="562"/>
      <c r="R108" s="467"/>
      <c r="S108" s="467"/>
      <c r="T108" s="466"/>
      <c r="U108" s="466"/>
      <c r="V108" s="560"/>
      <c r="W108" s="561"/>
      <c r="Y108" s="466"/>
      <c r="Z108" s="466"/>
      <c r="AA108" s="466"/>
      <c r="AB108" s="466"/>
      <c r="AC108" s="466"/>
      <c r="AD108" s="466"/>
    </row>
    <row r="109" spans="2:30" s="465" customFormat="1" x14ac:dyDescent="0.2">
      <c r="B109" s="466"/>
      <c r="C109" s="466"/>
      <c r="D109" s="466"/>
      <c r="E109" s="466"/>
      <c r="F109" s="466"/>
      <c r="G109" s="466"/>
      <c r="H109" s="466"/>
      <c r="I109" s="466"/>
      <c r="J109" s="466"/>
      <c r="K109" s="466"/>
      <c r="L109" s="561"/>
      <c r="M109" s="561"/>
      <c r="N109" s="561"/>
      <c r="O109" s="561"/>
      <c r="P109" s="562"/>
      <c r="Q109" s="562"/>
      <c r="R109" s="467"/>
      <c r="S109" s="467"/>
      <c r="T109" s="466"/>
      <c r="U109" s="466"/>
      <c r="V109" s="560"/>
      <c r="W109" s="561"/>
      <c r="Y109" s="466"/>
      <c r="Z109" s="466"/>
      <c r="AA109" s="466"/>
      <c r="AB109" s="466"/>
      <c r="AC109" s="466"/>
      <c r="AD109" s="466"/>
    </row>
    <row r="110" spans="2:30" s="465" customFormat="1" x14ac:dyDescent="0.2">
      <c r="B110" s="466"/>
      <c r="C110" s="466"/>
      <c r="D110" s="466"/>
      <c r="E110" s="466"/>
      <c r="F110" s="466"/>
      <c r="G110" s="466"/>
      <c r="H110" s="466"/>
      <c r="I110" s="466"/>
      <c r="J110" s="466"/>
      <c r="K110" s="466"/>
      <c r="L110" s="561"/>
      <c r="M110" s="561"/>
      <c r="N110" s="561"/>
      <c r="O110" s="561"/>
      <c r="P110" s="562"/>
      <c r="Q110" s="562"/>
      <c r="R110" s="467"/>
      <c r="S110" s="467"/>
      <c r="T110" s="466"/>
      <c r="U110" s="466"/>
      <c r="V110" s="560"/>
      <c r="W110" s="561"/>
      <c r="Y110" s="466"/>
      <c r="Z110" s="466"/>
      <c r="AA110" s="466"/>
      <c r="AB110" s="466"/>
      <c r="AC110" s="466"/>
      <c r="AD110" s="466"/>
    </row>
    <row r="111" spans="2:30" s="465" customFormat="1" x14ac:dyDescent="0.2">
      <c r="B111" s="466"/>
      <c r="C111" s="466"/>
      <c r="D111" s="466"/>
      <c r="E111" s="466"/>
      <c r="F111" s="466"/>
      <c r="G111" s="466"/>
      <c r="H111" s="466"/>
      <c r="I111" s="466"/>
      <c r="J111" s="466"/>
      <c r="K111" s="466"/>
      <c r="L111" s="561"/>
      <c r="M111" s="561"/>
      <c r="N111" s="561"/>
      <c r="O111" s="561"/>
      <c r="P111" s="562"/>
      <c r="Q111" s="562"/>
      <c r="R111" s="467"/>
      <c r="S111" s="467"/>
      <c r="T111" s="466"/>
      <c r="U111" s="466"/>
      <c r="V111" s="560"/>
      <c r="W111" s="561"/>
      <c r="Y111" s="466"/>
      <c r="Z111" s="466"/>
      <c r="AA111" s="466"/>
      <c r="AB111" s="466"/>
      <c r="AC111" s="466"/>
      <c r="AD111" s="466"/>
    </row>
    <row r="112" spans="2:30" s="465" customFormat="1" x14ac:dyDescent="0.2">
      <c r="B112" s="466"/>
      <c r="C112" s="466"/>
      <c r="D112" s="466"/>
      <c r="E112" s="466"/>
      <c r="F112" s="466"/>
      <c r="G112" s="466"/>
      <c r="H112" s="466"/>
      <c r="I112" s="466"/>
      <c r="J112" s="466"/>
      <c r="K112" s="466"/>
      <c r="L112" s="561"/>
      <c r="M112" s="561"/>
      <c r="N112" s="561"/>
      <c r="O112" s="561"/>
      <c r="P112" s="562"/>
      <c r="Q112" s="562"/>
      <c r="R112" s="467"/>
      <c r="S112" s="467"/>
      <c r="T112" s="466"/>
      <c r="U112" s="466"/>
      <c r="V112" s="560"/>
      <c r="W112" s="561"/>
      <c r="Y112" s="466"/>
      <c r="Z112" s="466"/>
      <c r="AA112" s="466"/>
      <c r="AB112" s="466"/>
      <c r="AC112" s="466"/>
      <c r="AD112" s="466"/>
    </row>
    <row r="113" spans="2:30" s="465" customFormat="1" x14ac:dyDescent="0.2">
      <c r="B113" s="466"/>
      <c r="C113" s="466"/>
      <c r="D113" s="466"/>
      <c r="E113" s="466"/>
      <c r="F113" s="466"/>
      <c r="G113" s="466"/>
      <c r="H113" s="466"/>
      <c r="I113" s="466"/>
      <c r="J113" s="466"/>
      <c r="K113" s="466"/>
      <c r="L113" s="561"/>
      <c r="M113" s="561"/>
      <c r="N113" s="561"/>
      <c r="O113" s="561"/>
      <c r="P113" s="562"/>
      <c r="Q113" s="562"/>
      <c r="R113" s="467"/>
      <c r="S113" s="467"/>
      <c r="T113" s="466"/>
      <c r="U113" s="466"/>
      <c r="V113" s="560"/>
      <c r="W113" s="561"/>
      <c r="Y113" s="466"/>
      <c r="Z113" s="466"/>
      <c r="AA113" s="466"/>
      <c r="AB113" s="466"/>
      <c r="AC113" s="466"/>
      <c r="AD113" s="466"/>
    </row>
    <row r="114" spans="2:30" s="465" customFormat="1" x14ac:dyDescent="0.2">
      <c r="B114" s="466"/>
      <c r="C114" s="466"/>
      <c r="D114" s="466"/>
      <c r="E114" s="466"/>
      <c r="F114" s="466"/>
      <c r="G114" s="466"/>
      <c r="H114" s="466"/>
      <c r="I114" s="466"/>
      <c r="J114" s="466"/>
      <c r="K114" s="466"/>
      <c r="L114" s="561"/>
      <c r="M114" s="561"/>
      <c r="N114" s="561"/>
      <c r="O114" s="561"/>
      <c r="P114" s="562"/>
      <c r="Q114" s="562"/>
      <c r="R114" s="467"/>
      <c r="S114" s="467"/>
      <c r="T114" s="466"/>
      <c r="U114" s="466"/>
      <c r="V114" s="560"/>
      <c r="W114" s="561"/>
      <c r="Y114" s="466"/>
      <c r="Z114" s="466"/>
      <c r="AA114" s="466"/>
      <c r="AB114" s="466"/>
      <c r="AC114" s="466"/>
      <c r="AD114" s="466"/>
    </row>
    <row r="115" spans="2:30" s="465" customFormat="1" x14ac:dyDescent="0.2">
      <c r="B115" s="466"/>
      <c r="C115" s="466"/>
      <c r="D115" s="466"/>
      <c r="E115" s="466"/>
      <c r="F115" s="466"/>
      <c r="G115" s="466"/>
      <c r="H115" s="466"/>
      <c r="I115" s="466"/>
      <c r="J115" s="466"/>
      <c r="K115" s="466"/>
      <c r="L115" s="561"/>
      <c r="M115" s="561"/>
      <c r="N115" s="561"/>
      <c r="O115" s="561"/>
      <c r="P115" s="562"/>
      <c r="Q115" s="562"/>
      <c r="R115" s="467"/>
      <c r="S115" s="467"/>
      <c r="T115" s="466"/>
      <c r="U115" s="466"/>
      <c r="V115" s="560"/>
      <c r="W115" s="561"/>
      <c r="Y115" s="466"/>
      <c r="Z115" s="466"/>
      <c r="AA115" s="466"/>
      <c r="AB115" s="466"/>
      <c r="AC115" s="466"/>
      <c r="AD115" s="466"/>
    </row>
    <row r="116" spans="2:30" s="465" customFormat="1" x14ac:dyDescent="0.2">
      <c r="B116" s="466"/>
      <c r="C116" s="466"/>
      <c r="D116" s="466"/>
      <c r="E116" s="466"/>
      <c r="F116" s="466"/>
      <c r="G116" s="466"/>
      <c r="H116" s="466"/>
      <c r="I116" s="466"/>
      <c r="J116" s="466"/>
      <c r="K116" s="466"/>
      <c r="L116" s="561"/>
      <c r="M116" s="561"/>
      <c r="N116" s="561"/>
      <c r="O116" s="561"/>
      <c r="P116" s="562"/>
      <c r="Q116" s="562"/>
      <c r="R116" s="467"/>
      <c r="S116" s="467"/>
      <c r="T116" s="466"/>
      <c r="U116" s="466"/>
      <c r="V116" s="560"/>
      <c r="W116" s="561"/>
      <c r="Y116" s="466"/>
      <c r="Z116" s="466"/>
      <c r="AA116" s="466"/>
      <c r="AB116" s="466"/>
      <c r="AC116" s="466"/>
      <c r="AD116" s="466"/>
    </row>
    <row r="117" spans="2:30" s="465" customFormat="1" x14ac:dyDescent="0.2">
      <c r="B117" s="466"/>
      <c r="C117" s="466"/>
      <c r="D117" s="466"/>
      <c r="E117" s="466"/>
      <c r="F117" s="466"/>
      <c r="G117" s="466"/>
      <c r="H117" s="466"/>
      <c r="I117" s="466"/>
      <c r="J117" s="466"/>
      <c r="K117" s="466"/>
      <c r="L117" s="561"/>
      <c r="M117" s="561"/>
      <c r="N117" s="561"/>
      <c r="O117" s="561"/>
      <c r="P117" s="562"/>
      <c r="Q117" s="562"/>
      <c r="R117" s="467"/>
      <c r="S117" s="467"/>
      <c r="T117" s="466"/>
      <c r="U117" s="466"/>
      <c r="V117" s="560"/>
      <c r="W117" s="561"/>
      <c r="Y117" s="466"/>
      <c r="Z117" s="466"/>
      <c r="AA117" s="466"/>
      <c r="AB117" s="466"/>
      <c r="AC117" s="466"/>
      <c r="AD117" s="466"/>
    </row>
    <row r="118" spans="2:30" s="465" customFormat="1" x14ac:dyDescent="0.2">
      <c r="B118" s="466"/>
      <c r="C118" s="466"/>
      <c r="D118" s="466"/>
      <c r="E118" s="466"/>
      <c r="F118" s="466"/>
      <c r="G118" s="466"/>
      <c r="H118" s="466"/>
      <c r="I118" s="466"/>
      <c r="J118" s="466"/>
      <c r="K118" s="466"/>
      <c r="L118" s="561"/>
      <c r="M118" s="561"/>
      <c r="N118" s="561"/>
      <c r="O118" s="561"/>
      <c r="P118" s="562"/>
      <c r="Q118" s="562"/>
      <c r="R118" s="467"/>
      <c r="S118" s="467"/>
      <c r="T118" s="466"/>
      <c r="U118" s="466"/>
      <c r="V118" s="560"/>
      <c r="W118" s="561"/>
      <c r="Y118" s="466"/>
      <c r="Z118" s="466"/>
      <c r="AA118" s="466"/>
      <c r="AB118" s="466"/>
      <c r="AC118" s="466"/>
      <c r="AD118" s="466"/>
    </row>
    <row r="119" spans="2:30" s="465" customFormat="1" x14ac:dyDescent="0.2">
      <c r="B119" s="466"/>
      <c r="C119" s="466"/>
      <c r="D119" s="466"/>
      <c r="E119" s="466"/>
      <c r="F119" s="466"/>
      <c r="G119" s="466"/>
      <c r="H119" s="466"/>
      <c r="I119" s="466"/>
      <c r="J119" s="466"/>
      <c r="K119" s="466"/>
      <c r="L119" s="561"/>
      <c r="M119" s="561"/>
      <c r="N119" s="561"/>
      <c r="O119" s="561"/>
      <c r="P119" s="562"/>
      <c r="Q119" s="562"/>
      <c r="R119" s="467"/>
      <c r="S119" s="467"/>
      <c r="T119" s="466"/>
      <c r="U119" s="466"/>
      <c r="V119" s="560"/>
      <c r="W119" s="561"/>
      <c r="Y119" s="466"/>
      <c r="Z119" s="466"/>
      <c r="AA119" s="466"/>
      <c r="AB119" s="466"/>
      <c r="AC119" s="466"/>
      <c r="AD119" s="466"/>
    </row>
    <row r="120" spans="2:30" s="465" customFormat="1" x14ac:dyDescent="0.2">
      <c r="B120" s="466"/>
      <c r="C120" s="466"/>
      <c r="D120" s="466"/>
      <c r="E120" s="466"/>
      <c r="F120" s="466"/>
      <c r="G120" s="466"/>
      <c r="H120" s="466"/>
      <c r="I120" s="466"/>
      <c r="J120" s="466"/>
      <c r="K120" s="466"/>
      <c r="L120" s="561"/>
      <c r="M120" s="561"/>
      <c r="N120" s="561"/>
      <c r="O120" s="561"/>
      <c r="P120" s="562"/>
      <c r="Q120" s="562"/>
      <c r="R120" s="467"/>
      <c r="S120" s="467"/>
      <c r="T120" s="466"/>
      <c r="U120" s="466"/>
      <c r="V120" s="560"/>
      <c r="W120" s="561"/>
      <c r="Y120" s="466"/>
      <c r="Z120" s="466"/>
      <c r="AA120" s="466"/>
      <c r="AB120" s="466"/>
      <c r="AC120" s="466"/>
      <c r="AD120" s="466"/>
    </row>
    <row r="121" spans="2:30" s="465" customFormat="1" x14ac:dyDescent="0.2">
      <c r="B121" s="466"/>
      <c r="C121" s="466"/>
      <c r="D121" s="466"/>
      <c r="E121" s="466"/>
      <c r="F121" s="466"/>
      <c r="G121" s="466"/>
      <c r="H121" s="466"/>
      <c r="I121" s="466"/>
      <c r="J121" s="466"/>
      <c r="K121" s="466"/>
      <c r="L121" s="561"/>
      <c r="M121" s="561"/>
      <c r="N121" s="561"/>
      <c r="O121" s="561"/>
      <c r="P121" s="562"/>
      <c r="Q121" s="562"/>
      <c r="R121" s="467"/>
      <c r="S121" s="467"/>
      <c r="T121" s="466"/>
      <c r="U121" s="466"/>
      <c r="V121" s="560"/>
      <c r="W121" s="561"/>
      <c r="Y121" s="466"/>
      <c r="Z121" s="466"/>
      <c r="AA121" s="466"/>
      <c r="AB121" s="466"/>
      <c r="AC121" s="466"/>
      <c r="AD121" s="466"/>
    </row>
    <row r="122" spans="2:30" s="465" customFormat="1" x14ac:dyDescent="0.2">
      <c r="B122" s="466"/>
      <c r="C122" s="466"/>
      <c r="D122" s="466"/>
      <c r="E122" s="466"/>
      <c r="F122" s="466"/>
      <c r="G122" s="466"/>
      <c r="H122" s="466"/>
      <c r="I122" s="466"/>
      <c r="J122" s="466"/>
      <c r="K122" s="466"/>
      <c r="L122" s="561"/>
      <c r="M122" s="561"/>
      <c r="N122" s="561"/>
      <c r="O122" s="561"/>
      <c r="P122" s="562"/>
      <c r="Q122" s="562"/>
      <c r="R122" s="467"/>
      <c r="S122" s="467"/>
      <c r="T122" s="466"/>
      <c r="U122" s="466"/>
      <c r="V122" s="560"/>
      <c r="W122" s="561"/>
      <c r="Y122" s="466"/>
      <c r="Z122" s="466"/>
      <c r="AA122" s="466"/>
      <c r="AB122" s="466"/>
      <c r="AC122" s="466"/>
      <c r="AD122" s="466"/>
    </row>
    <row r="123" spans="2:30" s="465" customFormat="1" x14ac:dyDescent="0.2">
      <c r="B123" s="466"/>
      <c r="C123" s="466"/>
      <c r="D123" s="466"/>
      <c r="E123" s="466"/>
      <c r="F123" s="466"/>
      <c r="G123" s="466"/>
      <c r="H123" s="466"/>
      <c r="I123" s="466"/>
      <c r="J123" s="466"/>
      <c r="K123" s="466"/>
      <c r="L123" s="561"/>
      <c r="M123" s="561"/>
      <c r="N123" s="561"/>
      <c r="O123" s="561"/>
      <c r="P123" s="562"/>
      <c r="Q123" s="562"/>
      <c r="R123" s="467"/>
      <c r="S123" s="467"/>
      <c r="T123" s="466"/>
      <c r="U123" s="466"/>
      <c r="V123" s="560"/>
      <c r="W123" s="561"/>
      <c r="Y123" s="466"/>
      <c r="Z123" s="466"/>
      <c r="AA123" s="466"/>
      <c r="AB123" s="466"/>
      <c r="AC123" s="466"/>
      <c r="AD123" s="466"/>
    </row>
    <row r="124" spans="2:30" s="465" customFormat="1" x14ac:dyDescent="0.2">
      <c r="B124" s="466"/>
      <c r="C124" s="466"/>
      <c r="D124" s="466"/>
      <c r="E124" s="466"/>
      <c r="F124" s="466"/>
      <c r="G124" s="466"/>
      <c r="H124" s="466"/>
      <c r="I124" s="466"/>
      <c r="J124" s="466"/>
      <c r="K124" s="466"/>
      <c r="L124" s="561"/>
      <c r="M124" s="561"/>
      <c r="N124" s="561"/>
      <c r="O124" s="561"/>
      <c r="P124" s="562"/>
      <c r="Q124" s="562"/>
      <c r="R124" s="467"/>
      <c r="S124" s="467"/>
      <c r="T124" s="466"/>
      <c r="U124" s="466"/>
      <c r="V124" s="560"/>
      <c r="W124" s="561"/>
      <c r="Y124" s="466"/>
      <c r="Z124" s="466"/>
      <c r="AA124" s="466"/>
      <c r="AB124" s="466"/>
      <c r="AC124" s="466"/>
      <c r="AD124" s="466"/>
    </row>
    <row r="125" spans="2:30" s="465" customFormat="1" x14ac:dyDescent="0.2">
      <c r="B125" s="466"/>
      <c r="C125" s="466"/>
      <c r="D125" s="466"/>
      <c r="E125" s="466"/>
      <c r="F125" s="466"/>
      <c r="G125" s="466"/>
      <c r="H125" s="466"/>
      <c r="I125" s="466"/>
      <c r="J125" s="466"/>
      <c r="K125" s="466"/>
      <c r="L125" s="561"/>
      <c r="M125" s="561"/>
      <c r="N125" s="561"/>
      <c r="O125" s="561"/>
      <c r="P125" s="562"/>
      <c r="Q125" s="562"/>
      <c r="R125" s="467"/>
      <c r="S125" s="467"/>
      <c r="T125" s="466"/>
      <c r="U125" s="466"/>
      <c r="V125" s="560"/>
      <c r="W125" s="561"/>
      <c r="Y125" s="466"/>
      <c r="Z125" s="466"/>
      <c r="AA125" s="466"/>
      <c r="AB125" s="466"/>
      <c r="AC125" s="466"/>
      <c r="AD125" s="466"/>
    </row>
    <row r="126" spans="2:30" s="465" customFormat="1" x14ac:dyDescent="0.2">
      <c r="B126" s="466"/>
      <c r="C126" s="466"/>
      <c r="D126" s="466"/>
      <c r="E126" s="466"/>
      <c r="F126" s="466"/>
      <c r="G126" s="466"/>
      <c r="H126" s="466"/>
      <c r="I126" s="466"/>
      <c r="J126" s="466"/>
      <c r="K126" s="466"/>
      <c r="L126" s="561"/>
      <c r="M126" s="561"/>
      <c r="N126" s="561"/>
      <c r="O126" s="561"/>
      <c r="P126" s="562"/>
      <c r="Q126" s="562"/>
      <c r="R126" s="467"/>
      <c r="S126" s="467"/>
      <c r="T126" s="466"/>
      <c r="U126" s="466"/>
      <c r="V126" s="560"/>
      <c r="W126" s="561"/>
      <c r="Y126" s="466"/>
      <c r="Z126" s="466"/>
      <c r="AA126" s="466"/>
      <c r="AB126" s="466"/>
      <c r="AC126" s="466"/>
      <c r="AD126" s="466"/>
    </row>
    <row r="127" spans="2:30" s="465" customFormat="1" x14ac:dyDescent="0.2">
      <c r="B127" s="466"/>
      <c r="C127" s="466"/>
      <c r="D127" s="466"/>
      <c r="E127" s="466"/>
      <c r="F127" s="466"/>
      <c r="G127" s="466"/>
      <c r="H127" s="466"/>
      <c r="I127" s="466"/>
      <c r="J127" s="466"/>
      <c r="K127" s="466"/>
      <c r="L127" s="561"/>
      <c r="M127" s="561"/>
      <c r="N127" s="561"/>
      <c r="O127" s="561"/>
      <c r="P127" s="562"/>
      <c r="Q127" s="562"/>
      <c r="R127" s="467"/>
      <c r="S127" s="467"/>
      <c r="T127" s="466"/>
      <c r="U127" s="466"/>
      <c r="V127" s="560"/>
      <c r="W127" s="561"/>
      <c r="Y127" s="466"/>
      <c r="Z127" s="466"/>
      <c r="AA127" s="466"/>
      <c r="AB127" s="466"/>
      <c r="AC127" s="466"/>
      <c r="AD127" s="466"/>
    </row>
    <row r="128" spans="2:30" s="465" customFormat="1" x14ac:dyDescent="0.2">
      <c r="B128" s="466"/>
      <c r="C128" s="466"/>
      <c r="D128" s="466"/>
      <c r="E128" s="466"/>
      <c r="F128" s="466"/>
      <c r="G128" s="466"/>
      <c r="H128" s="466"/>
      <c r="I128" s="466"/>
      <c r="J128" s="466"/>
      <c r="K128" s="466"/>
      <c r="L128" s="561"/>
      <c r="M128" s="561"/>
      <c r="N128" s="561"/>
      <c r="O128" s="561"/>
      <c r="P128" s="562"/>
      <c r="Q128" s="562"/>
      <c r="R128" s="467"/>
      <c r="S128" s="467"/>
      <c r="T128" s="466"/>
      <c r="U128" s="466"/>
      <c r="V128" s="560"/>
      <c r="W128" s="561"/>
      <c r="Y128" s="466"/>
      <c r="Z128" s="466"/>
      <c r="AA128" s="466"/>
      <c r="AB128" s="466"/>
      <c r="AC128" s="466"/>
      <c r="AD128" s="466"/>
    </row>
    <row r="129" spans="2:30" s="465" customFormat="1" x14ac:dyDescent="0.2">
      <c r="B129" s="466"/>
      <c r="C129" s="466"/>
      <c r="D129" s="466"/>
      <c r="E129" s="466"/>
      <c r="F129" s="466"/>
      <c r="G129" s="466"/>
      <c r="H129" s="466"/>
      <c r="I129" s="466"/>
      <c r="J129" s="466"/>
      <c r="K129" s="466"/>
      <c r="L129" s="561"/>
      <c r="M129" s="561"/>
      <c r="N129" s="561"/>
      <c r="O129" s="561"/>
      <c r="P129" s="562"/>
      <c r="Q129" s="562"/>
      <c r="R129" s="467"/>
      <c r="S129" s="467"/>
      <c r="T129" s="466"/>
      <c r="U129" s="466"/>
      <c r="V129" s="560"/>
      <c r="W129" s="561"/>
      <c r="Y129" s="466"/>
      <c r="Z129" s="466"/>
      <c r="AA129" s="466"/>
      <c r="AB129" s="466"/>
      <c r="AC129" s="466"/>
      <c r="AD129" s="466"/>
    </row>
    <row r="130" spans="2:30" s="465" customFormat="1" x14ac:dyDescent="0.2">
      <c r="B130" s="466"/>
      <c r="C130" s="466"/>
      <c r="D130" s="466"/>
      <c r="E130" s="466"/>
      <c r="F130" s="466"/>
      <c r="G130" s="466"/>
      <c r="H130" s="466"/>
      <c r="I130" s="466"/>
      <c r="J130" s="466"/>
      <c r="K130" s="466"/>
      <c r="L130" s="561"/>
      <c r="M130" s="561"/>
      <c r="N130" s="561"/>
      <c r="O130" s="561"/>
      <c r="P130" s="562"/>
      <c r="Q130" s="562"/>
      <c r="R130" s="467"/>
      <c r="S130" s="467"/>
      <c r="T130" s="466"/>
      <c r="U130" s="466"/>
      <c r="V130" s="560"/>
      <c r="W130" s="561"/>
      <c r="Y130" s="466"/>
      <c r="Z130" s="466"/>
      <c r="AA130" s="466"/>
      <c r="AB130" s="466"/>
      <c r="AC130" s="466"/>
      <c r="AD130" s="466"/>
    </row>
    <row r="131" spans="2:30" s="465" customFormat="1" x14ac:dyDescent="0.2">
      <c r="B131" s="466"/>
      <c r="C131" s="466"/>
      <c r="D131" s="466"/>
      <c r="E131" s="466"/>
      <c r="F131" s="466"/>
      <c r="G131" s="466"/>
      <c r="H131" s="466"/>
      <c r="I131" s="466"/>
      <c r="J131" s="466"/>
      <c r="K131" s="466"/>
      <c r="L131" s="561"/>
      <c r="M131" s="561"/>
      <c r="N131" s="561"/>
      <c r="O131" s="561"/>
      <c r="P131" s="562"/>
      <c r="Q131" s="562"/>
      <c r="R131" s="467"/>
      <c r="S131" s="467"/>
      <c r="T131" s="466"/>
      <c r="U131" s="466"/>
      <c r="V131" s="560"/>
      <c r="W131" s="561"/>
      <c r="Y131" s="466"/>
      <c r="Z131" s="466"/>
      <c r="AA131" s="466"/>
      <c r="AB131" s="466"/>
      <c r="AC131" s="466"/>
      <c r="AD131" s="466"/>
    </row>
    <row r="132" spans="2:30" s="465" customFormat="1" x14ac:dyDescent="0.2">
      <c r="B132" s="466"/>
      <c r="C132" s="466"/>
      <c r="D132" s="466"/>
      <c r="E132" s="466"/>
      <c r="F132" s="466"/>
      <c r="G132" s="466"/>
      <c r="H132" s="466"/>
      <c r="I132" s="466"/>
      <c r="J132" s="466"/>
      <c r="K132" s="466"/>
      <c r="L132" s="561"/>
      <c r="M132" s="561"/>
      <c r="N132" s="561"/>
      <c r="O132" s="561"/>
      <c r="P132" s="562"/>
      <c r="Q132" s="562"/>
      <c r="R132" s="467"/>
      <c r="S132" s="467"/>
      <c r="T132" s="466"/>
      <c r="U132" s="466"/>
      <c r="V132" s="560"/>
      <c r="W132" s="561"/>
      <c r="Y132" s="466"/>
      <c r="Z132" s="466"/>
      <c r="AA132" s="466"/>
      <c r="AB132" s="466"/>
      <c r="AC132" s="466"/>
      <c r="AD132" s="466"/>
    </row>
    <row r="133" spans="2:30" s="465" customFormat="1" x14ac:dyDescent="0.2">
      <c r="B133" s="466"/>
      <c r="C133" s="466"/>
      <c r="D133" s="466"/>
      <c r="E133" s="466"/>
      <c r="F133" s="466"/>
      <c r="G133" s="466"/>
      <c r="H133" s="466"/>
      <c r="I133" s="466"/>
      <c r="J133" s="466"/>
      <c r="K133" s="466"/>
      <c r="L133" s="561"/>
      <c r="M133" s="561"/>
      <c r="N133" s="561"/>
      <c r="O133" s="561"/>
      <c r="P133" s="562"/>
      <c r="Q133" s="562"/>
      <c r="R133" s="467"/>
      <c r="S133" s="467"/>
      <c r="T133" s="466"/>
      <c r="U133" s="466"/>
      <c r="V133" s="560"/>
      <c r="W133" s="561"/>
      <c r="Y133" s="466"/>
      <c r="Z133" s="466"/>
      <c r="AA133" s="466"/>
      <c r="AB133" s="466"/>
      <c r="AC133" s="466"/>
      <c r="AD133" s="466"/>
    </row>
    <row r="134" spans="2:30" s="465" customFormat="1" x14ac:dyDescent="0.2">
      <c r="B134" s="466"/>
      <c r="C134" s="466"/>
      <c r="D134" s="466"/>
      <c r="E134" s="466"/>
      <c r="F134" s="466"/>
      <c r="G134" s="466"/>
      <c r="H134" s="466"/>
      <c r="I134" s="466"/>
      <c r="J134" s="466"/>
      <c r="K134" s="466"/>
      <c r="L134" s="561"/>
      <c r="M134" s="561"/>
      <c r="N134" s="561"/>
      <c r="O134" s="561"/>
      <c r="P134" s="562"/>
      <c r="Q134" s="562"/>
      <c r="R134" s="467"/>
      <c r="S134" s="467"/>
      <c r="T134" s="466"/>
      <c r="U134" s="466"/>
      <c r="V134" s="560"/>
      <c r="W134" s="561"/>
      <c r="Y134" s="466"/>
      <c r="Z134" s="466"/>
      <c r="AA134" s="466"/>
      <c r="AB134" s="466"/>
      <c r="AC134" s="466"/>
      <c r="AD134" s="466"/>
    </row>
    <row r="135" spans="2:30" s="465" customFormat="1" x14ac:dyDescent="0.2">
      <c r="B135" s="466"/>
      <c r="C135" s="466"/>
      <c r="D135" s="466"/>
      <c r="E135" s="466"/>
      <c r="F135" s="466"/>
      <c r="G135" s="466"/>
      <c r="H135" s="466"/>
      <c r="I135" s="466"/>
      <c r="J135" s="466"/>
      <c r="K135" s="466"/>
      <c r="L135" s="561"/>
      <c r="M135" s="561"/>
      <c r="N135" s="561"/>
      <c r="O135" s="561"/>
      <c r="P135" s="562"/>
      <c r="Q135" s="562"/>
      <c r="R135" s="467"/>
      <c r="S135" s="467"/>
      <c r="T135" s="466"/>
      <c r="U135" s="466"/>
      <c r="V135" s="560"/>
      <c r="W135" s="561"/>
      <c r="Y135" s="466"/>
      <c r="Z135" s="466"/>
      <c r="AA135" s="466"/>
      <c r="AB135" s="466"/>
      <c r="AC135" s="466"/>
      <c r="AD135" s="466"/>
    </row>
    <row r="136" spans="2:30" s="465" customFormat="1" x14ac:dyDescent="0.2">
      <c r="B136" s="466"/>
      <c r="C136" s="466"/>
      <c r="D136" s="466"/>
      <c r="E136" s="466"/>
      <c r="F136" s="466"/>
      <c r="G136" s="466"/>
      <c r="H136" s="466"/>
      <c r="I136" s="466"/>
      <c r="J136" s="466"/>
      <c r="K136" s="466"/>
      <c r="L136" s="561"/>
      <c r="M136" s="561"/>
      <c r="N136" s="561"/>
      <c r="O136" s="561"/>
      <c r="P136" s="562"/>
      <c r="Q136" s="562"/>
      <c r="R136" s="467"/>
      <c r="S136" s="467"/>
      <c r="T136" s="466"/>
      <c r="U136" s="466"/>
      <c r="V136" s="560"/>
      <c r="W136" s="561"/>
      <c r="Y136" s="466"/>
      <c r="Z136" s="466"/>
      <c r="AA136" s="466"/>
      <c r="AB136" s="466"/>
      <c r="AC136" s="466"/>
      <c r="AD136" s="466"/>
    </row>
    <row r="137" spans="2:30" s="465" customFormat="1" x14ac:dyDescent="0.2">
      <c r="B137" s="466"/>
      <c r="C137" s="466"/>
      <c r="D137" s="466"/>
      <c r="E137" s="466"/>
      <c r="F137" s="466"/>
      <c r="G137" s="466"/>
      <c r="H137" s="466"/>
      <c r="I137" s="466"/>
      <c r="J137" s="466"/>
      <c r="K137" s="466"/>
      <c r="L137" s="561"/>
      <c r="M137" s="561"/>
      <c r="N137" s="561"/>
      <c r="O137" s="561"/>
      <c r="P137" s="562"/>
      <c r="Q137" s="562"/>
      <c r="R137" s="467"/>
      <c r="S137" s="467"/>
      <c r="T137" s="466"/>
      <c r="U137" s="466"/>
      <c r="V137" s="560"/>
      <c r="W137" s="561"/>
      <c r="Y137" s="466"/>
      <c r="Z137" s="466"/>
      <c r="AA137" s="466"/>
      <c r="AB137" s="466"/>
      <c r="AC137" s="466"/>
      <c r="AD137" s="466"/>
    </row>
    <row r="138" spans="2:30" s="465" customFormat="1" x14ac:dyDescent="0.2">
      <c r="B138" s="466"/>
      <c r="C138" s="466"/>
      <c r="D138" s="466"/>
      <c r="E138" s="466"/>
      <c r="F138" s="466"/>
      <c r="G138" s="466"/>
      <c r="H138" s="466"/>
      <c r="I138" s="466"/>
      <c r="J138" s="466"/>
      <c r="K138" s="466"/>
      <c r="L138" s="561"/>
      <c r="M138" s="561"/>
      <c r="N138" s="561"/>
      <c r="O138" s="561"/>
      <c r="P138" s="562"/>
      <c r="Q138" s="562"/>
      <c r="R138" s="467"/>
      <c r="S138" s="467"/>
      <c r="T138" s="466"/>
      <c r="U138" s="466"/>
      <c r="V138" s="560"/>
      <c r="W138" s="561"/>
      <c r="Y138" s="466"/>
      <c r="Z138" s="466"/>
      <c r="AA138" s="466"/>
      <c r="AB138" s="466"/>
      <c r="AC138" s="466"/>
      <c r="AD138" s="466"/>
    </row>
    <row r="139" spans="2:30" s="465" customFormat="1" x14ac:dyDescent="0.2">
      <c r="B139" s="466"/>
      <c r="C139" s="466"/>
      <c r="D139" s="466"/>
      <c r="E139" s="466"/>
      <c r="F139" s="466"/>
      <c r="G139" s="466"/>
      <c r="H139" s="466"/>
      <c r="I139" s="466"/>
      <c r="J139" s="466"/>
      <c r="K139" s="466"/>
      <c r="L139" s="561"/>
      <c r="M139" s="561"/>
      <c r="N139" s="561"/>
      <c r="O139" s="561"/>
      <c r="P139" s="562"/>
      <c r="Q139" s="562"/>
      <c r="R139" s="467"/>
      <c r="S139" s="467"/>
      <c r="T139" s="466"/>
      <c r="U139" s="466"/>
      <c r="V139" s="560"/>
      <c r="W139" s="561"/>
      <c r="Y139" s="466"/>
      <c r="Z139" s="466"/>
      <c r="AA139" s="466"/>
      <c r="AB139" s="466"/>
      <c r="AC139" s="466"/>
      <c r="AD139" s="466"/>
    </row>
    <row r="140" spans="2:30" s="465" customFormat="1" x14ac:dyDescent="0.2">
      <c r="B140" s="466"/>
      <c r="C140" s="466"/>
      <c r="D140" s="466"/>
      <c r="E140" s="466"/>
      <c r="F140" s="466"/>
      <c r="G140" s="466"/>
      <c r="H140" s="466"/>
      <c r="I140" s="466"/>
      <c r="J140" s="466"/>
      <c r="K140" s="466"/>
      <c r="L140" s="561"/>
      <c r="M140" s="561"/>
      <c r="N140" s="561"/>
      <c r="O140" s="561"/>
      <c r="P140" s="562"/>
      <c r="Q140" s="562"/>
      <c r="R140" s="467"/>
      <c r="S140" s="467"/>
      <c r="T140" s="466"/>
      <c r="U140" s="466"/>
      <c r="V140" s="560"/>
      <c r="W140" s="561"/>
      <c r="Y140" s="466"/>
      <c r="Z140" s="466"/>
      <c r="AA140" s="466"/>
      <c r="AB140" s="466"/>
      <c r="AC140" s="466"/>
      <c r="AD140" s="466"/>
    </row>
    <row r="141" spans="2:30" s="465" customFormat="1" x14ac:dyDescent="0.2">
      <c r="B141" s="466"/>
      <c r="C141" s="466"/>
      <c r="D141" s="466"/>
      <c r="E141" s="466"/>
      <c r="F141" s="466"/>
      <c r="G141" s="466"/>
      <c r="H141" s="466"/>
      <c r="I141" s="466"/>
      <c r="J141" s="466"/>
      <c r="K141" s="466"/>
      <c r="L141" s="561"/>
      <c r="M141" s="561"/>
      <c r="N141" s="561"/>
      <c r="O141" s="561"/>
      <c r="P141" s="562"/>
      <c r="Q141" s="562"/>
      <c r="R141" s="467"/>
      <c r="S141" s="467"/>
      <c r="T141" s="466"/>
      <c r="U141" s="466"/>
      <c r="V141" s="560"/>
      <c r="W141" s="561"/>
      <c r="Y141" s="466"/>
      <c r="Z141" s="466"/>
      <c r="AA141" s="466"/>
      <c r="AB141" s="466"/>
      <c r="AC141" s="466"/>
      <c r="AD141" s="466"/>
    </row>
    <row r="142" spans="2:30" s="465" customFormat="1" x14ac:dyDescent="0.2">
      <c r="B142" s="466"/>
      <c r="C142" s="466"/>
      <c r="D142" s="466"/>
      <c r="E142" s="466"/>
      <c r="F142" s="466"/>
      <c r="G142" s="466"/>
      <c r="H142" s="466"/>
      <c r="I142" s="466"/>
      <c r="J142" s="466"/>
      <c r="K142" s="466"/>
      <c r="L142" s="561"/>
      <c r="M142" s="561"/>
      <c r="N142" s="561"/>
      <c r="O142" s="561"/>
      <c r="P142" s="562"/>
      <c r="Q142" s="562"/>
      <c r="R142" s="467"/>
      <c r="S142" s="467"/>
      <c r="T142" s="466"/>
      <c r="U142" s="466"/>
      <c r="V142" s="560"/>
      <c r="W142" s="561"/>
      <c r="Y142" s="466"/>
      <c r="Z142" s="466"/>
      <c r="AA142" s="466"/>
      <c r="AB142" s="466"/>
      <c r="AC142" s="466"/>
      <c r="AD142" s="466"/>
    </row>
    <row r="143" spans="2:30" s="465" customFormat="1" x14ac:dyDescent="0.2">
      <c r="B143" s="466"/>
      <c r="C143" s="466"/>
      <c r="D143" s="466"/>
      <c r="E143" s="466"/>
      <c r="F143" s="466"/>
      <c r="G143" s="466"/>
      <c r="H143" s="466"/>
      <c r="I143" s="466"/>
      <c r="J143" s="466"/>
      <c r="K143" s="466"/>
      <c r="L143" s="561"/>
      <c r="M143" s="561"/>
      <c r="N143" s="561"/>
      <c r="O143" s="561"/>
      <c r="P143" s="562"/>
      <c r="Q143" s="562"/>
      <c r="R143" s="467"/>
      <c r="S143" s="467"/>
      <c r="T143" s="466"/>
      <c r="U143" s="466"/>
      <c r="V143" s="560"/>
      <c r="W143" s="561"/>
      <c r="Y143" s="466"/>
      <c r="Z143" s="466"/>
      <c r="AA143" s="466"/>
      <c r="AB143" s="466"/>
      <c r="AC143" s="466"/>
      <c r="AD143" s="466"/>
    </row>
    <row r="144" spans="2:30" s="465" customFormat="1" x14ac:dyDescent="0.2">
      <c r="B144" s="466"/>
      <c r="C144" s="466"/>
      <c r="D144" s="466"/>
      <c r="E144" s="466"/>
      <c r="F144" s="466"/>
      <c r="G144" s="466"/>
      <c r="H144" s="466"/>
      <c r="I144" s="466"/>
      <c r="J144" s="466"/>
      <c r="K144" s="466"/>
      <c r="L144" s="561"/>
      <c r="M144" s="561"/>
      <c r="N144" s="561"/>
      <c r="O144" s="561"/>
      <c r="P144" s="562"/>
      <c r="Q144" s="562"/>
      <c r="R144" s="467"/>
      <c r="S144" s="467"/>
      <c r="T144" s="466"/>
      <c r="U144" s="466"/>
      <c r="V144" s="560"/>
      <c r="W144" s="561"/>
      <c r="Y144" s="466"/>
      <c r="Z144" s="466"/>
      <c r="AA144" s="466"/>
      <c r="AB144" s="466"/>
      <c r="AC144" s="466"/>
      <c r="AD144" s="466"/>
    </row>
    <row r="145" spans="2:30" s="465" customFormat="1" x14ac:dyDescent="0.2">
      <c r="B145" s="466"/>
      <c r="C145" s="466"/>
      <c r="D145" s="466"/>
      <c r="E145" s="466"/>
      <c r="F145" s="466"/>
      <c r="G145" s="466"/>
      <c r="H145" s="466"/>
      <c r="I145" s="466"/>
      <c r="J145" s="466"/>
      <c r="K145" s="466"/>
      <c r="L145" s="561"/>
      <c r="M145" s="561"/>
      <c r="N145" s="561"/>
      <c r="O145" s="561"/>
      <c r="P145" s="562"/>
      <c r="Q145" s="562"/>
      <c r="R145" s="467"/>
      <c r="S145" s="467"/>
      <c r="T145" s="466"/>
      <c r="U145" s="466"/>
      <c r="V145" s="560"/>
      <c r="W145" s="561"/>
      <c r="Y145" s="466"/>
      <c r="Z145" s="466"/>
      <c r="AA145" s="466"/>
      <c r="AB145" s="466"/>
      <c r="AC145" s="466"/>
      <c r="AD145" s="466"/>
    </row>
    <row r="146" spans="2:30" s="465" customFormat="1" x14ac:dyDescent="0.2">
      <c r="B146" s="466"/>
      <c r="C146" s="466"/>
      <c r="D146" s="466"/>
      <c r="E146" s="466"/>
      <c r="F146" s="466"/>
      <c r="G146" s="466"/>
      <c r="H146" s="466"/>
      <c r="I146" s="466"/>
      <c r="J146" s="466"/>
      <c r="K146" s="466"/>
      <c r="L146" s="561"/>
      <c r="M146" s="561"/>
      <c r="N146" s="561"/>
      <c r="O146" s="561"/>
      <c r="P146" s="562"/>
      <c r="Q146" s="562"/>
      <c r="R146" s="467"/>
      <c r="S146" s="467"/>
      <c r="T146" s="466"/>
      <c r="U146" s="466"/>
      <c r="V146" s="560"/>
      <c r="W146" s="561"/>
      <c r="Y146" s="466"/>
      <c r="Z146" s="466"/>
      <c r="AA146" s="466"/>
      <c r="AB146" s="466"/>
      <c r="AC146" s="466"/>
      <c r="AD146" s="466"/>
    </row>
    <row r="147" spans="2:30" s="465" customFormat="1" x14ac:dyDescent="0.2">
      <c r="B147" s="466"/>
      <c r="C147" s="466"/>
      <c r="D147" s="466"/>
      <c r="E147" s="466"/>
      <c r="F147" s="466"/>
      <c r="G147" s="466"/>
      <c r="H147" s="466"/>
      <c r="I147" s="466"/>
      <c r="J147" s="466"/>
      <c r="K147" s="466"/>
      <c r="L147" s="561"/>
      <c r="M147" s="561"/>
      <c r="N147" s="561"/>
      <c r="O147" s="561"/>
      <c r="P147" s="562"/>
      <c r="Q147" s="562"/>
      <c r="R147" s="467"/>
      <c r="S147" s="467"/>
      <c r="T147" s="466"/>
      <c r="U147" s="466"/>
      <c r="V147" s="560"/>
      <c r="W147" s="561"/>
      <c r="Y147" s="466"/>
      <c r="Z147" s="466"/>
      <c r="AA147" s="466"/>
      <c r="AB147" s="466"/>
      <c r="AC147" s="466"/>
      <c r="AD147" s="466"/>
    </row>
    <row r="148" spans="2:30" s="465" customFormat="1" x14ac:dyDescent="0.2">
      <c r="B148" s="466"/>
      <c r="C148" s="466"/>
      <c r="D148" s="466"/>
      <c r="E148" s="466"/>
      <c r="F148" s="466"/>
      <c r="G148" s="466"/>
      <c r="H148" s="466"/>
      <c r="I148" s="466"/>
      <c r="J148" s="466"/>
      <c r="K148" s="466"/>
      <c r="L148" s="561"/>
      <c r="M148" s="561"/>
      <c r="N148" s="561"/>
      <c r="O148" s="561"/>
      <c r="P148" s="562"/>
      <c r="Q148" s="562"/>
      <c r="R148" s="467"/>
      <c r="S148" s="467"/>
      <c r="T148" s="466"/>
      <c r="U148" s="466"/>
      <c r="V148" s="560"/>
      <c r="W148" s="561"/>
      <c r="Y148" s="466"/>
      <c r="Z148" s="466"/>
      <c r="AA148" s="466"/>
      <c r="AB148" s="466"/>
      <c r="AC148" s="466"/>
      <c r="AD148" s="466"/>
    </row>
    <row r="149" spans="2:30" s="465" customFormat="1" x14ac:dyDescent="0.2">
      <c r="B149" s="466"/>
      <c r="C149" s="466"/>
      <c r="D149" s="466"/>
      <c r="E149" s="466"/>
      <c r="F149" s="466"/>
      <c r="G149" s="466"/>
      <c r="H149" s="466"/>
      <c r="I149" s="466"/>
      <c r="J149" s="466"/>
      <c r="K149" s="466"/>
      <c r="L149" s="561"/>
      <c r="M149" s="561"/>
      <c r="N149" s="561"/>
      <c r="O149" s="561"/>
      <c r="P149" s="562"/>
      <c r="Q149" s="562"/>
      <c r="R149" s="467"/>
      <c r="S149" s="467"/>
      <c r="T149" s="466"/>
      <c r="U149" s="466"/>
      <c r="V149" s="560"/>
      <c r="W149" s="561"/>
      <c r="Y149" s="466"/>
      <c r="Z149" s="466"/>
      <c r="AA149" s="466"/>
      <c r="AB149" s="466"/>
      <c r="AC149" s="466"/>
      <c r="AD149" s="466"/>
    </row>
    <row r="150" spans="2:30" s="465" customFormat="1" x14ac:dyDescent="0.2">
      <c r="B150" s="466"/>
      <c r="C150" s="466"/>
      <c r="D150" s="466"/>
      <c r="E150" s="466"/>
      <c r="F150" s="466"/>
      <c r="G150" s="466"/>
      <c r="H150" s="466"/>
      <c r="I150" s="466"/>
      <c r="J150" s="466"/>
      <c r="K150" s="466"/>
      <c r="L150" s="561"/>
      <c r="M150" s="561"/>
      <c r="N150" s="561"/>
      <c r="O150" s="561"/>
      <c r="P150" s="562"/>
      <c r="Q150" s="562"/>
      <c r="R150" s="467"/>
      <c r="S150" s="467"/>
      <c r="T150" s="466"/>
      <c r="U150" s="466"/>
      <c r="V150" s="560"/>
      <c r="W150" s="561"/>
      <c r="Y150" s="466"/>
      <c r="Z150" s="466"/>
      <c r="AA150" s="466"/>
      <c r="AB150" s="466"/>
      <c r="AC150" s="466"/>
      <c r="AD150" s="466"/>
    </row>
    <row r="151" spans="2:30" s="465" customFormat="1" x14ac:dyDescent="0.2">
      <c r="B151" s="466"/>
      <c r="C151" s="466"/>
      <c r="D151" s="466"/>
      <c r="E151" s="466"/>
      <c r="F151" s="466"/>
      <c r="G151" s="466"/>
      <c r="H151" s="466"/>
      <c r="I151" s="466"/>
      <c r="J151" s="466"/>
      <c r="K151" s="466"/>
      <c r="L151" s="561"/>
      <c r="M151" s="561"/>
      <c r="N151" s="561"/>
      <c r="O151" s="561"/>
      <c r="P151" s="562"/>
      <c r="Q151" s="562"/>
      <c r="R151" s="467"/>
      <c r="S151" s="467"/>
      <c r="T151" s="466"/>
      <c r="U151" s="466"/>
      <c r="V151" s="560"/>
      <c r="W151" s="561"/>
      <c r="Y151" s="466"/>
      <c r="Z151" s="466"/>
      <c r="AA151" s="466"/>
      <c r="AB151" s="466"/>
      <c r="AC151" s="466"/>
      <c r="AD151" s="466"/>
    </row>
    <row r="152" spans="2:30" s="465" customFormat="1" x14ac:dyDescent="0.2">
      <c r="B152" s="466"/>
      <c r="C152" s="466"/>
      <c r="D152" s="466"/>
      <c r="E152" s="466"/>
      <c r="F152" s="466"/>
      <c r="G152" s="466"/>
      <c r="H152" s="466"/>
      <c r="I152" s="466"/>
      <c r="J152" s="466"/>
      <c r="K152" s="466"/>
      <c r="L152" s="561"/>
      <c r="M152" s="561"/>
      <c r="N152" s="561"/>
      <c r="O152" s="561"/>
      <c r="P152" s="562"/>
      <c r="Q152" s="562"/>
      <c r="R152" s="467"/>
      <c r="S152" s="467"/>
      <c r="T152" s="466"/>
      <c r="U152" s="466"/>
      <c r="V152" s="560"/>
      <c r="W152" s="561"/>
      <c r="Y152" s="466"/>
      <c r="Z152" s="466"/>
      <c r="AA152" s="466"/>
      <c r="AB152" s="466"/>
      <c r="AC152" s="466"/>
      <c r="AD152" s="466"/>
    </row>
    <row r="153" spans="2:30" s="465" customFormat="1" x14ac:dyDescent="0.2">
      <c r="B153" s="466"/>
      <c r="C153" s="466"/>
      <c r="D153" s="466"/>
      <c r="E153" s="466"/>
      <c r="F153" s="466"/>
      <c r="G153" s="466"/>
      <c r="H153" s="466"/>
      <c r="I153" s="466"/>
      <c r="J153" s="466"/>
      <c r="K153" s="466"/>
      <c r="L153" s="561"/>
      <c r="M153" s="561"/>
      <c r="N153" s="561"/>
      <c r="O153" s="561"/>
      <c r="P153" s="562"/>
      <c r="Q153" s="562"/>
      <c r="R153" s="467"/>
      <c r="S153" s="467"/>
      <c r="T153" s="466"/>
      <c r="U153" s="466"/>
      <c r="V153" s="560"/>
      <c r="W153" s="561"/>
      <c r="Y153" s="466"/>
      <c r="Z153" s="466"/>
      <c r="AA153" s="466"/>
      <c r="AB153" s="466"/>
      <c r="AC153" s="466"/>
      <c r="AD153" s="466"/>
    </row>
    <row r="154" spans="2:30" s="465" customFormat="1" x14ac:dyDescent="0.2">
      <c r="B154" s="466"/>
      <c r="C154" s="466"/>
      <c r="D154" s="466"/>
      <c r="E154" s="466"/>
      <c r="F154" s="466"/>
      <c r="G154" s="466"/>
      <c r="H154" s="466"/>
      <c r="I154" s="466"/>
      <c r="J154" s="466"/>
      <c r="K154" s="466"/>
      <c r="L154" s="561"/>
      <c r="M154" s="561"/>
      <c r="N154" s="561"/>
      <c r="O154" s="561"/>
      <c r="P154" s="562"/>
      <c r="Q154" s="562"/>
      <c r="R154" s="467"/>
      <c r="S154" s="467"/>
      <c r="T154" s="466"/>
      <c r="U154" s="466"/>
      <c r="V154" s="560"/>
      <c r="W154" s="561"/>
      <c r="Y154" s="466"/>
      <c r="Z154" s="466"/>
      <c r="AA154" s="466"/>
      <c r="AB154" s="466"/>
      <c r="AC154" s="466"/>
      <c r="AD154" s="466"/>
    </row>
    <row r="155" spans="2:30" s="465" customFormat="1" x14ac:dyDescent="0.2">
      <c r="B155" s="466"/>
      <c r="C155" s="466"/>
      <c r="D155" s="466"/>
      <c r="E155" s="466"/>
      <c r="F155" s="466"/>
      <c r="G155" s="466"/>
      <c r="H155" s="466"/>
      <c r="I155" s="466"/>
      <c r="J155" s="466"/>
      <c r="K155" s="466"/>
      <c r="L155" s="561"/>
      <c r="M155" s="561"/>
      <c r="N155" s="561"/>
      <c r="O155" s="561"/>
      <c r="P155" s="562"/>
      <c r="Q155" s="562"/>
      <c r="R155" s="467"/>
      <c r="S155" s="467"/>
      <c r="T155" s="466"/>
      <c r="U155" s="466"/>
      <c r="V155" s="560"/>
      <c r="W155" s="561"/>
      <c r="Y155" s="466"/>
      <c r="Z155" s="466"/>
      <c r="AA155" s="466"/>
      <c r="AB155" s="466"/>
      <c r="AC155" s="466"/>
      <c r="AD155" s="466"/>
    </row>
    <row r="156" spans="2:30" s="465" customFormat="1" x14ac:dyDescent="0.2">
      <c r="B156" s="466"/>
      <c r="C156" s="466"/>
      <c r="D156" s="466"/>
      <c r="E156" s="466"/>
      <c r="F156" s="466"/>
      <c r="G156" s="466"/>
      <c r="H156" s="466"/>
      <c r="I156" s="466"/>
      <c r="J156" s="466"/>
      <c r="K156" s="466"/>
      <c r="L156" s="561"/>
      <c r="M156" s="561"/>
      <c r="N156" s="561"/>
      <c r="O156" s="561"/>
      <c r="P156" s="562"/>
      <c r="Q156" s="562"/>
      <c r="R156" s="467"/>
      <c r="S156" s="467"/>
      <c r="T156" s="466"/>
      <c r="U156" s="466"/>
      <c r="V156" s="560"/>
      <c r="W156" s="561"/>
      <c r="Y156" s="466"/>
      <c r="Z156" s="466"/>
      <c r="AA156" s="466"/>
      <c r="AB156" s="466"/>
      <c r="AC156" s="466"/>
      <c r="AD156" s="466"/>
    </row>
    <row r="157" spans="2:30" s="465" customFormat="1" x14ac:dyDescent="0.2">
      <c r="B157" s="466"/>
      <c r="C157" s="466"/>
      <c r="D157" s="466"/>
      <c r="E157" s="466"/>
      <c r="F157" s="466"/>
      <c r="G157" s="466"/>
      <c r="H157" s="466"/>
      <c r="I157" s="466"/>
      <c r="J157" s="466"/>
      <c r="K157" s="466"/>
      <c r="L157" s="561"/>
      <c r="M157" s="561"/>
      <c r="N157" s="561"/>
      <c r="O157" s="561"/>
      <c r="P157" s="562"/>
      <c r="Q157" s="562"/>
      <c r="R157" s="467"/>
      <c r="S157" s="467"/>
      <c r="T157" s="466"/>
      <c r="U157" s="466"/>
      <c r="V157" s="560"/>
      <c r="W157" s="561"/>
      <c r="Y157" s="466"/>
      <c r="Z157" s="466"/>
      <c r="AA157" s="466"/>
      <c r="AB157" s="466"/>
      <c r="AC157" s="466"/>
      <c r="AD157" s="466"/>
    </row>
    <row r="158" spans="2:30" s="465" customFormat="1" x14ac:dyDescent="0.2">
      <c r="B158" s="466"/>
      <c r="C158" s="466"/>
      <c r="D158" s="466"/>
      <c r="E158" s="466"/>
      <c r="F158" s="466"/>
      <c r="G158" s="466"/>
      <c r="H158" s="466"/>
      <c r="I158" s="466"/>
      <c r="J158" s="466"/>
      <c r="K158" s="466"/>
      <c r="L158" s="561"/>
      <c r="M158" s="561"/>
      <c r="N158" s="561"/>
      <c r="O158" s="561"/>
      <c r="P158" s="562"/>
      <c r="Q158" s="562"/>
      <c r="R158" s="467"/>
      <c r="S158" s="467"/>
      <c r="T158" s="466"/>
      <c r="U158" s="466"/>
      <c r="V158" s="560"/>
      <c r="W158" s="561"/>
      <c r="Y158" s="466"/>
      <c r="Z158" s="466"/>
      <c r="AA158" s="466"/>
      <c r="AB158" s="466"/>
      <c r="AC158" s="466"/>
      <c r="AD158" s="466"/>
    </row>
    <row r="159" spans="2:30" s="465" customFormat="1" x14ac:dyDescent="0.2">
      <c r="B159" s="466"/>
      <c r="C159" s="466"/>
      <c r="D159" s="466"/>
      <c r="E159" s="466"/>
      <c r="F159" s="466"/>
      <c r="G159" s="466"/>
      <c r="H159" s="466"/>
      <c r="I159" s="466"/>
      <c r="J159" s="466"/>
      <c r="K159" s="466"/>
      <c r="L159" s="561"/>
      <c r="M159" s="561"/>
      <c r="N159" s="561"/>
      <c r="O159" s="561"/>
      <c r="P159" s="562"/>
      <c r="Q159" s="562"/>
      <c r="R159" s="467"/>
      <c r="S159" s="467"/>
      <c r="T159" s="466"/>
      <c r="U159" s="466"/>
      <c r="V159" s="560"/>
      <c r="W159" s="561"/>
      <c r="Y159" s="466"/>
      <c r="Z159" s="466"/>
      <c r="AA159" s="466"/>
      <c r="AB159" s="466"/>
      <c r="AC159" s="466"/>
      <c r="AD159" s="466"/>
    </row>
    <row r="160" spans="2:30" s="465" customFormat="1" x14ac:dyDescent="0.2">
      <c r="B160" s="466"/>
      <c r="C160" s="466"/>
      <c r="D160" s="466"/>
      <c r="E160" s="466"/>
      <c r="F160" s="466"/>
      <c r="G160" s="466"/>
      <c r="H160" s="466"/>
      <c r="I160" s="466"/>
      <c r="J160" s="466"/>
      <c r="K160" s="466"/>
      <c r="L160" s="561"/>
      <c r="M160" s="561"/>
      <c r="N160" s="561"/>
      <c r="O160" s="561"/>
      <c r="P160" s="562"/>
      <c r="Q160" s="562"/>
      <c r="R160" s="467"/>
      <c r="S160" s="467"/>
      <c r="T160" s="466"/>
      <c r="U160" s="466"/>
      <c r="V160" s="560"/>
      <c r="W160" s="561"/>
      <c r="Y160" s="466"/>
      <c r="Z160" s="466"/>
      <c r="AA160" s="466"/>
      <c r="AB160" s="466"/>
      <c r="AC160" s="466"/>
      <c r="AD160" s="466"/>
    </row>
    <row r="161" spans="2:30" s="465" customFormat="1" x14ac:dyDescent="0.2">
      <c r="B161" s="466"/>
      <c r="C161" s="466"/>
      <c r="D161" s="466"/>
      <c r="E161" s="466"/>
      <c r="F161" s="466"/>
      <c r="G161" s="466"/>
      <c r="H161" s="466"/>
      <c r="I161" s="466"/>
      <c r="J161" s="466"/>
      <c r="K161" s="466"/>
      <c r="L161" s="561"/>
      <c r="M161" s="561"/>
      <c r="N161" s="561"/>
      <c r="O161" s="561"/>
      <c r="P161" s="562"/>
      <c r="Q161" s="562"/>
      <c r="R161" s="467"/>
      <c r="S161" s="467"/>
      <c r="T161" s="466"/>
      <c r="U161" s="466"/>
      <c r="V161" s="560"/>
      <c r="W161" s="561"/>
      <c r="Y161" s="466"/>
      <c r="Z161" s="466"/>
      <c r="AA161" s="466"/>
      <c r="AB161" s="466"/>
      <c r="AC161" s="466"/>
      <c r="AD161" s="466"/>
    </row>
    <row r="162" spans="2:30" s="465" customFormat="1" x14ac:dyDescent="0.2">
      <c r="B162" s="466"/>
      <c r="C162" s="466"/>
      <c r="D162" s="466"/>
      <c r="E162" s="466"/>
      <c r="F162" s="466"/>
      <c r="G162" s="466"/>
      <c r="H162" s="466"/>
      <c r="I162" s="466"/>
      <c r="J162" s="466"/>
      <c r="K162" s="466"/>
      <c r="L162" s="561"/>
      <c r="M162" s="561"/>
      <c r="N162" s="561"/>
      <c r="O162" s="561"/>
      <c r="P162" s="562"/>
      <c r="Q162" s="562"/>
      <c r="R162" s="467"/>
      <c r="S162" s="467"/>
      <c r="T162" s="466"/>
      <c r="U162" s="466"/>
      <c r="V162" s="560"/>
      <c r="W162" s="561"/>
      <c r="Y162" s="466"/>
      <c r="Z162" s="466"/>
      <c r="AA162" s="466"/>
      <c r="AB162" s="466"/>
      <c r="AC162" s="466"/>
      <c r="AD162" s="466"/>
    </row>
    <row r="163" spans="2:30" s="465" customFormat="1" x14ac:dyDescent="0.2">
      <c r="B163" s="466"/>
      <c r="C163" s="466"/>
      <c r="D163" s="466"/>
      <c r="E163" s="466"/>
      <c r="F163" s="466"/>
      <c r="G163" s="466"/>
      <c r="H163" s="466"/>
      <c r="I163" s="466"/>
      <c r="J163" s="466"/>
      <c r="K163" s="466"/>
      <c r="L163" s="561"/>
      <c r="M163" s="561"/>
      <c r="N163" s="561"/>
      <c r="O163" s="561"/>
      <c r="P163" s="562"/>
      <c r="Q163" s="562"/>
      <c r="R163" s="467"/>
      <c r="S163" s="467"/>
      <c r="T163" s="466"/>
      <c r="U163" s="466"/>
      <c r="V163" s="560"/>
      <c r="W163" s="561"/>
      <c r="Y163" s="466"/>
      <c r="Z163" s="466"/>
      <c r="AA163" s="466"/>
      <c r="AB163" s="466"/>
      <c r="AC163" s="466"/>
      <c r="AD163" s="466"/>
    </row>
    <row r="164" spans="2:30" s="465" customFormat="1" x14ac:dyDescent="0.2">
      <c r="B164" s="466"/>
      <c r="C164" s="466"/>
      <c r="D164" s="466"/>
      <c r="E164" s="466"/>
      <c r="F164" s="466"/>
      <c r="G164" s="466"/>
      <c r="H164" s="466"/>
      <c r="I164" s="466"/>
      <c r="J164" s="466"/>
      <c r="K164" s="466"/>
      <c r="L164" s="561"/>
      <c r="M164" s="561"/>
      <c r="N164" s="561"/>
      <c r="O164" s="561"/>
      <c r="P164" s="562"/>
      <c r="Q164" s="562"/>
      <c r="R164" s="467"/>
      <c r="S164" s="467"/>
      <c r="T164" s="466"/>
      <c r="U164" s="466"/>
      <c r="V164" s="560"/>
      <c r="W164" s="561"/>
      <c r="Y164" s="466"/>
      <c r="Z164" s="466"/>
      <c r="AA164" s="466"/>
      <c r="AB164" s="466"/>
      <c r="AC164" s="466"/>
      <c r="AD164" s="466"/>
    </row>
    <row r="165" spans="2:30" s="465" customFormat="1" x14ac:dyDescent="0.2">
      <c r="B165" s="466"/>
      <c r="C165" s="466"/>
      <c r="D165" s="466"/>
      <c r="E165" s="466"/>
      <c r="F165" s="466"/>
      <c r="G165" s="466"/>
      <c r="H165" s="466"/>
      <c r="I165" s="466"/>
      <c r="J165" s="466"/>
      <c r="K165" s="466"/>
      <c r="L165" s="561"/>
      <c r="M165" s="561"/>
      <c r="N165" s="561"/>
      <c r="O165" s="561"/>
      <c r="P165" s="562"/>
      <c r="Q165" s="562"/>
      <c r="R165" s="467"/>
      <c r="S165" s="467"/>
      <c r="T165" s="466"/>
      <c r="U165" s="466"/>
      <c r="V165" s="560"/>
      <c r="W165" s="561"/>
      <c r="Y165" s="466"/>
      <c r="Z165" s="466"/>
      <c r="AA165" s="466"/>
      <c r="AB165" s="466"/>
      <c r="AC165" s="466"/>
      <c r="AD165" s="466"/>
    </row>
    <row r="166" spans="2:30" s="465" customFormat="1" x14ac:dyDescent="0.2">
      <c r="B166" s="466"/>
      <c r="C166" s="466"/>
      <c r="D166" s="466"/>
      <c r="E166" s="466"/>
      <c r="F166" s="466"/>
      <c r="G166" s="466"/>
      <c r="H166" s="466"/>
      <c r="I166" s="466"/>
      <c r="J166" s="466"/>
      <c r="K166" s="466"/>
      <c r="L166" s="561"/>
      <c r="M166" s="561"/>
      <c r="N166" s="561"/>
      <c r="O166" s="561"/>
      <c r="P166" s="562"/>
      <c r="Q166" s="562"/>
      <c r="R166" s="467"/>
      <c r="S166" s="467"/>
      <c r="T166" s="466"/>
      <c r="U166" s="466"/>
      <c r="V166" s="560"/>
      <c r="W166" s="561"/>
      <c r="Y166" s="466"/>
      <c r="Z166" s="466"/>
      <c r="AA166" s="466"/>
      <c r="AB166" s="466"/>
      <c r="AC166" s="466"/>
      <c r="AD166" s="466"/>
    </row>
    <row r="167" spans="2:30" s="465" customFormat="1" x14ac:dyDescent="0.2">
      <c r="B167" s="466"/>
      <c r="C167" s="466"/>
      <c r="D167" s="466"/>
      <c r="E167" s="466"/>
      <c r="F167" s="466"/>
      <c r="G167" s="466"/>
      <c r="H167" s="466"/>
      <c r="I167" s="466"/>
      <c r="J167" s="466"/>
      <c r="K167" s="466"/>
      <c r="L167" s="561"/>
      <c r="M167" s="561"/>
      <c r="N167" s="561"/>
      <c r="O167" s="561"/>
      <c r="P167" s="562"/>
      <c r="Q167" s="562"/>
      <c r="R167" s="467"/>
      <c r="S167" s="467"/>
      <c r="T167" s="466"/>
      <c r="U167" s="466"/>
      <c r="V167" s="560"/>
      <c r="W167" s="561"/>
      <c r="Y167" s="466"/>
      <c r="Z167" s="466"/>
      <c r="AA167" s="466"/>
      <c r="AB167" s="466"/>
      <c r="AC167" s="466"/>
      <c r="AD167" s="466"/>
    </row>
    <row r="168" spans="2:30" s="465" customFormat="1" x14ac:dyDescent="0.2">
      <c r="B168" s="466"/>
      <c r="C168" s="466"/>
      <c r="D168" s="466"/>
      <c r="E168" s="466"/>
      <c r="F168" s="466"/>
      <c r="G168" s="466"/>
      <c r="H168" s="466"/>
      <c r="I168" s="466"/>
      <c r="J168" s="466"/>
      <c r="K168" s="466"/>
      <c r="L168" s="561"/>
      <c r="M168" s="561"/>
      <c r="N168" s="561"/>
      <c r="O168" s="561"/>
      <c r="P168" s="562"/>
      <c r="Q168" s="562"/>
      <c r="R168" s="467"/>
      <c r="S168" s="467"/>
      <c r="T168" s="466"/>
      <c r="U168" s="466"/>
      <c r="V168" s="560"/>
      <c r="W168" s="561"/>
      <c r="Y168" s="466"/>
      <c r="Z168" s="466"/>
      <c r="AA168" s="466"/>
      <c r="AB168" s="466"/>
      <c r="AC168" s="466"/>
      <c r="AD168" s="466"/>
    </row>
    <row r="169" spans="2:30" s="465" customFormat="1" x14ac:dyDescent="0.2">
      <c r="B169" s="466"/>
      <c r="C169" s="466"/>
      <c r="D169" s="466"/>
      <c r="E169" s="466"/>
      <c r="F169" s="466"/>
      <c r="G169" s="466"/>
      <c r="H169" s="466"/>
      <c r="I169" s="466"/>
      <c r="J169" s="466"/>
      <c r="K169" s="466"/>
      <c r="L169" s="561"/>
      <c r="M169" s="561"/>
      <c r="N169" s="561"/>
      <c r="O169" s="561"/>
      <c r="P169" s="562"/>
      <c r="Q169" s="562"/>
      <c r="R169" s="467"/>
      <c r="S169" s="467"/>
      <c r="T169" s="466"/>
      <c r="U169" s="466"/>
      <c r="V169" s="560"/>
      <c r="W169" s="561"/>
      <c r="Y169" s="466"/>
      <c r="Z169" s="466"/>
      <c r="AA169" s="466"/>
      <c r="AB169" s="466"/>
      <c r="AC169" s="466"/>
      <c r="AD169" s="466"/>
    </row>
    <row r="170" spans="2:30" s="465" customFormat="1" x14ac:dyDescent="0.2">
      <c r="B170" s="466"/>
      <c r="C170" s="466"/>
      <c r="D170" s="466"/>
      <c r="E170" s="466"/>
      <c r="F170" s="466"/>
      <c r="G170" s="466"/>
      <c r="H170" s="466"/>
      <c r="I170" s="466"/>
      <c r="J170" s="466"/>
      <c r="K170" s="466"/>
      <c r="L170" s="561"/>
      <c r="M170" s="561"/>
      <c r="N170" s="561"/>
      <c r="O170" s="561"/>
      <c r="P170" s="562"/>
      <c r="Q170" s="562"/>
      <c r="R170" s="467"/>
      <c r="S170" s="467"/>
      <c r="T170" s="466"/>
      <c r="U170" s="466"/>
      <c r="V170" s="560"/>
      <c r="W170" s="561"/>
      <c r="Y170" s="466"/>
      <c r="Z170" s="466"/>
      <c r="AA170" s="466"/>
      <c r="AB170" s="466"/>
      <c r="AC170" s="466"/>
      <c r="AD170" s="466"/>
    </row>
    <row r="171" spans="2:30" s="465" customFormat="1" x14ac:dyDescent="0.2">
      <c r="B171" s="466"/>
      <c r="C171" s="466"/>
      <c r="D171" s="466"/>
      <c r="E171" s="466"/>
      <c r="F171" s="466"/>
      <c r="G171" s="466"/>
      <c r="H171" s="466"/>
      <c r="I171" s="466"/>
      <c r="J171" s="466"/>
      <c r="K171" s="466"/>
      <c r="L171" s="561"/>
      <c r="M171" s="561"/>
      <c r="N171" s="561"/>
      <c r="O171" s="561"/>
      <c r="P171" s="562"/>
      <c r="Q171" s="562"/>
      <c r="R171" s="467"/>
      <c r="S171" s="467"/>
      <c r="T171" s="466"/>
      <c r="U171" s="466"/>
      <c r="V171" s="560"/>
      <c r="W171" s="561"/>
      <c r="Y171" s="466"/>
      <c r="Z171" s="466"/>
      <c r="AA171" s="466"/>
      <c r="AB171" s="466"/>
      <c r="AC171" s="466"/>
      <c r="AD171" s="466"/>
    </row>
    <row r="172" spans="2:30" s="465" customFormat="1" x14ac:dyDescent="0.2">
      <c r="B172" s="466"/>
      <c r="C172" s="466"/>
      <c r="D172" s="466"/>
      <c r="E172" s="466"/>
      <c r="F172" s="466"/>
      <c r="G172" s="466"/>
      <c r="H172" s="466"/>
      <c r="I172" s="466"/>
      <c r="J172" s="466"/>
      <c r="K172" s="466"/>
      <c r="L172" s="561"/>
      <c r="M172" s="561"/>
      <c r="N172" s="561"/>
      <c r="O172" s="561"/>
      <c r="P172" s="562"/>
      <c r="Q172" s="562"/>
      <c r="R172" s="467"/>
      <c r="S172" s="467"/>
      <c r="T172" s="466"/>
      <c r="U172" s="466"/>
      <c r="V172" s="560"/>
      <c r="W172" s="561"/>
      <c r="Y172" s="466"/>
      <c r="Z172" s="466"/>
      <c r="AA172" s="466"/>
      <c r="AB172" s="466"/>
      <c r="AC172" s="466"/>
      <c r="AD172" s="466"/>
    </row>
    <row r="173" spans="2:30" s="465" customFormat="1" x14ac:dyDescent="0.2">
      <c r="B173" s="466"/>
      <c r="C173" s="466"/>
      <c r="D173" s="466"/>
      <c r="E173" s="466"/>
      <c r="F173" s="466"/>
      <c r="G173" s="466"/>
      <c r="H173" s="466"/>
      <c r="I173" s="466"/>
      <c r="J173" s="466"/>
      <c r="K173" s="466"/>
      <c r="L173" s="561"/>
      <c r="M173" s="561"/>
      <c r="N173" s="561"/>
      <c r="O173" s="561"/>
      <c r="P173" s="562"/>
      <c r="Q173" s="562"/>
      <c r="R173" s="467"/>
      <c r="S173" s="467"/>
      <c r="T173" s="466"/>
      <c r="U173" s="466"/>
      <c r="V173" s="560"/>
      <c r="W173" s="561"/>
      <c r="Y173" s="466"/>
      <c r="Z173" s="466"/>
      <c r="AA173" s="466"/>
      <c r="AB173" s="466"/>
      <c r="AC173" s="466"/>
      <c r="AD173" s="466"/>
    </row>
    <row r="174" spans="2:30" s="465" customFormat="1" x14ac:dyDescent="0.2">
      <c r="B174" s="466"/>
      <c r="C174" s="466"/>
      <c r="D174" s="466"/>
      <c r="E174" s="466"/>
      <c r="F174" s="466"/>
      <c r="G174" s="466"/>
      <c r="H174" s="466"/>
      <c r="I174" s="466"/>
      <c r="J174" s="466"/>
      <c r="K174" s="466"/>
      <c r="L174" s="561"/>
      <c r="M174" s="561"/>
      <c r="N174" s="561"/>
      <c r="O174" s="561"/>
      <c r="P174" s="562"/>
      <c r="Q174" s="562"/>
      <c r="R174" s="467"/>
      <c r="S174" s="467"/>
      <c r="T174" s="466"/>
      <c r="U174" s="466"/>
      <c r="V174" s="560"/>
      <c r="W174" s="561"/>
      <c r="Y174" s="466"/>
      <c r="Z174" s="466"/>
      <c r="AA174" s="466"/>
      <c r="AB174" s="466"/>
      <c r="AC174" s="466"/>
      <c r="AD174" s="466"/>
    </row>
    <row r="175" spans="2:30" s="465" customFormat="1" x14ac:dyDescent="0.2">
      <c r="B175" s="466"/>
      <c r="C175" s="466"/>
      <c r="D175" s="466"/>
      <c r="E175" s="466"/>
      <c r="F175" s="466"/>
      <c r="G175" s="466"/>
      <c r="H175" s="466"/>
      <c r="I175" s="466"/>
      <c r="J175" s="466"/>
      <c r="K175" s="466"/>
      <c r="L175" s="561"/>
      <c r="M175" s="561"/>
      <c r="N175" s="561"/>
      <c r="O175" s="561"/>
      <c r="P175" s="562"/>
      <c r="Q175" s="562"/>
      <c r="R175" s="467"/>
      <c r="S175" s="467"/>
      <c r="T175" s="466"/>
      <c r="U175" s="466"/>
      <c r="V175" s="560"/>
      <c r="W175" s="561"/>
      <c r="Y175" s="466"/>
      <c r="Z175" s="466"/>
      <c r="AA175" s="466"/>
      <c r="AB175" s="466"/>
      <c r="AC175" s="466"/>
      <c r="AD175" s="466"/>
    </row>
    <row r="176" spans="2:30" s="465" customFormat="1" x14ac:dyDescent="0.2">
      <c r="B176" s="466"/>
      <c r="C176" s="466"/>
      <c r="D176" s="466"/>
      <c r="E176" s="466"/>
      <c r="F176" s="466"/>
      <c r="G176" s="466"/>
      <c r="H176" s="466"/>
      <c r="I176" s="466"/>
      <c r="J176" s="466"/>
      <c r="K176" s="466"/>
      <c r="L176" s="561"/>
      <c r="M176" s="561"/>
      <c r="N176" s="561"/>
      <c r="O176" s="561"/>
      <c r="P176" s="562"/>
      <c r="Q176" s="562"/>
      <c r="R176" s="467"/>
      <c r="S176" s="467"/>
      <c r="T176" s="466"/>
      <c r="U176" s="466"/>
      <c r="V176" s="560"/>
      <c r="W176" s="561"/>
      <c r="Y176" s="466"/>
      <c r="Z176" s="466"/>
      <c r="AA176" s="466"/>
      <c r="AB176" s="466"/>
      <c r="AC176" s="466"/>
      <c r="AD176" s="466"/>
    </row>
    <row r="177" spans="2:30" s="465" customFormat="1" x14ac:dyDescent="0.2">
      <c r="B177" s="466"/>
      <c r="C177" s="466"/>
      <c r="D177" s="466"/>
      <c r="E177" s="466"/>
      <c r="F177" s="466"/>
      <c r="G177" s="466"/>
      <c r="H177" s="466"/>
      <c r="I177" s="466"/>
      <c r="J177" s="466"/>
      <c r="K177" s="466"/>
      <c r="L177" s="561"/>
      <c r="M177" s="561"/>
      <c r="N177" s="561"/>
      <c r="O177" s="561"/>
      <c r="P177" s="562"/>
      <c r="Q177" s="562"/>
      <c r="R177" s="467"/>
      <c r="S177" s="467"/>
      <c r="T177" s="466"/>
      <c r="U177" s="466"/>
      <c r="V177" s="560"/>
      <c r="W177" s="561"/>
      <c r="Y177" s="466"/>
      <c r="Z177" s="466"/>
      <c r="AA177" s="466"/>
      <c r="AB177" s="466"/>
      <c r="AC177" s="466"/>
      <c r="AD177" s="466"/>
    </row>
    <row r="178" spans="2:30" s="465" customFormat="1" x14ac:dyDescent="0.2">
      <c r="B178" s="466"/>
      <c r="C178" s="466"/>
      <c r="D178" s="466"/>
      <c r="E178" s="466"/>
      <c r="F178" s="466"/>
      <c r="G178" s="466"/>
      <c r="H178" s="466"/>
      <c r="I178" s="466"/>
      <c r="J178" s="466"/>
      <c r="K178" s="466"/>
      <c r="L178" s="561"/>
      <c r="M178" s="561"/>
      <c r="N178" s="561"/>
      <c r="O178" s="561"/>
      <c r="P178" s="562"/>
      <c r="Q178" s="562"/>
      <c r="R178" s="467"/>
      <c r="S178" s="467"/>
      <c r="T178" s="466"/>
      <c r="U178" s="466"/>
      <c r="V178" s="560"/>
      <c r="W178" s="561"/>
      <c r="Y178" s="466"/>
      <c r="Z178" s="466"/>
      <c r="AA178" s="466"/>
      <c r="AB178" s="466"/>
      <c r="AC178" s="466"/>
      <c r="AD178" s="466"/>
    </row>
    <row r="179" spans="2:30" s="465" customFormat="1" x14ac:dyDescent="0.2">
      <c r="B179" s="466"/>
      <c r="C179" s="466"/>
      <c r="D179" s="466"/>
      <c r="E179" s="466"/>
      <c r="F179" s="466"/>
      <c r="G179" s="466"/>
      <c r="H179" s="466"/>
      <c r="I179" s="466"/>
      <c r="J179" s="466"/>
      <c r="K179" s="466"/>
      <c r="L179" s="561"/>
      <c r="M179" s="561"/>
      <c r="N179" s="561"/>
      <c r="O179" s="561"/>
      <c r="P179" s="562"/>
      <c r="Q179" s="562"/>
      <c r="R179" s="467"/>
      <c r="S179" s="467"/>
      <c r="T179" s="466"/>
      <c r="U179" s="466"/>
      <c r="V179" s="560"/>
      <c r="W179" s="561"/>
      <c r="Y179" s="466"/>
      <c r="Z179" s="466"/>
      <c r="AA179" s="466"/>
      <c r="AB179" s="466"/>
      <c r="AC179" s="466"/>
      <c r="AD179" s="466"/>
    </row>
    <row r="180" spans="2:30" s="465" customFormat="1" x14ac:dyDescent="0.2">
      <c r="B180" s="466"/>
      <c r="C180" s="466"/>
      <c r="D180" s="466"/>
      <c r="E180" s="466"/>
      <c r="F180" s="466"/>
      <c r="G180" s="466"/>
      <c r="H180" s="466"/>
      <c r="I180" s="466"/>
      <c r="J180" s="466"/>
      <c r="K180" s="466"/>
      <c r="L180" s="561"/>
      <c r="M180" s="561"/>
      <c r="N180" s="561"/>
      <c r="O180" s="561"/>
      <c r="P180" s="562"/>
      <c r="Q180" s="562"/>
      <c r="R180" s="467"/>
      <c r="S180" s="467"/>
      <c r="T180" s="466"/>
      <c r="U180" s="466"/>
      <c r="V180" s="560"/>
      <c r="W180" s="561"/>
      <c r="Y180" s="466"/>
      <c r="Z180" s="466"/>
      <c r="AA180" s="466"/>
      <c r="AB180" s="466"/>
      <c r="AC180" s="466"/>
      <c r="AD180" s="466"/>
    </row>
    <row r="181" spans="2:30" s="465" customFormat="1" x14ac:dyDescent="0.2">
      <c r="B181" s="466"/>
      <c r="C181" s="466"/>
      <c r="D181" s="466"/>
      <c r="E181" s="466"/>
      <c r="F181" s="466"/>
      <c r="G181" s="466"/>
      <c r="H181" s="466"/>
      <c r="I181" s="466"/>
      <c r="J181" s="466"/>
      <c r="K181" s="466"/>
      <c r="L181" s="561"/>
      <c r="M181" s="561"/>
      <c r="N181" s="561"/>
      <c r="O181" s="561"/>
      <c r="P181" s="562"/>
      <c r="Q181" s="562"/>
      <c r="R181" s="467"/>
      <c r="S181" s="467"/>
      <c r="T181" s="466"/>
      <c r="U181" s="466"/>
      <c r="V181" s="560"/>
      <c r="W181" s="561"/>
      <c r="Y181" s="466"/>
      <c r="Z181" s="466"/>
      <c r="AA181" s="466"/>
      <c r="AB181" s="466"/>
      <c r="AC181" s="466"/>
      <c r="AD181" s="466"/>
    </row>
    <row r="182" spans="2:30" s="465" customFormat="1" x14ac:dyDescent="0.2">
      <c r="B182" s="466"/>
      <c r="C182" s="466"/>
      <c r="D182" s="466"/>
      <c r="E182" s="466"/>
      <c r="F182" s="466"/>
      <c r="G182" s="466"/>
      <c r="H182" s="466"/>
      <c r="I182" s="466"/>
      <c r="J182" s="466"/>
      <c r="K182" s="466"/>
      <c r="L182" s="561"/>
      <c r="M182" s="561"/>
      <c r="N182" s="561"/>
      <c r="O182" s="561"/>
      <c r="P182" s="562"/>
      <c r="Q182" s="562"/>
      <c r="R182" s="467"/>
      <c r="S182" s="467"/>
      <c r="T182" s="466"/>
      <c r="U182" s="466"/>
      <c r="V182" s="560"/>
      <c r="W182" s="561"/>
      <c r="Y182" s="466"/>
      <c r="Z182" s="466"/>
      <c r="AA182" s="466"/>
      <c r="AB182" s="466"/>
      <c r="AC182" s="466"/>
      <c r="AD182" s="466"/>
    </row>
    <row r="183" spans="2:30" s="465" customFormat="1" x14ac:dyDescent="0.2">
      <c r="B183" s="466"/>
      <c r="C183" s="466"/>
      <c r="D183" s="466"/>
      <c r="E183" s="466"/>
      <c r="F183" s="466"/>
      <c r="G183" s="466"/>
      <c r="H183" s="466"/>
      <c r="I183" s="466"/>
      <c r="J183" s="466"/>
      <c r="K183" s="466"/>
      <c r="L183" s="561"/>
      <c r="M183" s="561"/>
      <c r="N183" s="561"/>
      <c r="O183" s="561"/>
      <c r="P183" s="562"/>
      <c r="Q183" s="562"/>
      <c r="R183" s="467"/>
      <c r="S183" s="467"/>
      <c r="T183" s="466"/>
      <c r="U183" s="466"/>
      <c r="V183" s="560"/>
      <c r="W183" s="561"/>
      <c r="Y183" s="466"/>
      <c r="Z183" s="466"/>
      <c r="AA183" s="466"/>
      <c r="AB183" s="466"/>
      <c r="AC183" s="466"/>
      <c r="AD183" s="466"/>
    </row>
    <row r="184" spans="2:30" s="465" customFormat="1" x14ac:dyDescent="0.2">
      <c r="B184" s="466"/>
      <c r="C184" s="466"/>
      <c r="D184" s="466"/>
      <c r="E184" s="466"/>
      <c r="F184" s="466"/>
      <c r="G184" s="466"/>
      <c r="H184" s="466"/>
      <c r="I184" s="466"/>
      <c r="J184" s="466"/>
      <c r="K184" s="466"/>
      <c r="L184" s="561"/>
      <c r="M184" s="561"/>
      <c r="N184" s="561"/>
      <c r="O184" s="561"/>
      <c r="P184" s="562"/>
      <c r="Q184" s="562"/>
      <c r="R184" s="467"/>
      <c r="S184" s="467"/>
      <c r="T184" s="466"/>
      <c r="U184" s="466"/>
      <c r="V184" s="560"/>
      <c r="W184" s="561"/>
      <c r="Y184" s="466"/>
      <c r="Z184" s="466"/>
      <c r="AA184" s="466"/>
      <c r="AB184" s="466"/>
      <c r="AC184" s="466"/>
      <c r="AD184" s="466"/>
    </row>
    <row r="185" spans="2:30" s="465" customFormat="1" x14ac:dyDescent="0.2">
      <c r="B185" s="466"/>
      <c r="C185" s="466"/>
      <c r="D185" s="466"/>
      <c r="E185" s="466"/>
      <c r="F185" s="466"/>
      <c r="G185" s="466"/>
      <c r="H185" s="466"/>
      <c r="I185" s="466"/>
      <c r="J185" s="466"/>
      <c r="K185" s="466"/>
      <c r="L185" s="561"/>
      <c r="M185" s="561"/>
      <c r="N185" s="561"/>
      <c r="O185" s="561"/>
      <c r="P185" s="562"/>
      <c r="Q185" s="562"/>
      <c r="R185" s="467"/>
      <c r="S185" s="467"/>
      <c r="T185" s="466"/>
      <c r="U185" s="466"/>
      <c r="V185" s="560"/>
      <c r="W185" s="561"/>
      <c r="Y185" s="466"/>
      <c r="Z185" s="466"/>
      <c r="AA185" s="466"/>
      <c r="AB185" s="466"/>
      <c r="AC185" s="466"/>
      <c r="AD185" s="466"/>
    </row>
    <row r="186" spans="2:30" s="465" customFormat="1" x14ac:dyDescent="0.2">
      <c r="B186" s="466"/>
      <c r="C186" s="466"/>
      <c r="D186" s="466"/>
      <c r="E186" s="466"/>
      <c r="F186" s="466"/>
      <c r="G186" s="466"/>
      <c r="H186" s="466"/>
      <c r="I186" s="466"/>
      <c r="J186" s="466"/>
      <c r="K186" s="466"/>
      <c r="L186" s="561"/>
      <c r="M186" s="561"/>
      <c r="N186" s="561"/>
      <c r="O186" s="561"/>
      <c r="P186" s="562"/>
      <c r="Q186" s="562"/>
      <c r="R186" s="467"/>
      <c r="S186" s="467"/>
      <c r="T186" s="466"/>
      <c r="U186" s="466"/>
      <c r="V186" s="560"/>
      <c r="W186" s="561"/>
      <c r="Y186" s="466"/>
      <c r="Z186" s="466"/>
      <c r="AA186" s="466"/>
      <c r="AB186" s="466"/>
      <c r="AC186" s="466"/>
      <c r="AD186" s="466"/>
    </row>
    <row r="187" spans="2:30" s="465" customFormat="1" x14ac:dyDescent="0.2">
      <c r="B187" s="466"/>
      <c r="C187" s="466"/>
      <c r="D187" s="466"/>
      <c r="E187" s="466"/>
      <c r="F187" s="466"/>
      <c r="G187" s="466"/>
      <c r="H187" s="466"/>
      <c r="I187" s="466"/>
      <c r="J187" s="466"/>
      <c r="K187" s="466"/>
      <c r="L187" s="561"/>
      <c r="M187" s="561"/>
      <c r="N187" s="561"/>
      <c r="O187" s="561"/>
      <c r="P187" s="562"/>
      <c r="Q187" s="562"/>
      <c r="R187" s="467"/>
      <c r="S187" s="467"/>
      <c r="T187" s="466"/>
      <c r="U187" s="466"/>
      <c r="V187" s="560"/>
      <c r="W187" s="561"/>
      <c r="Y187" s="466"/>
      <c r="Z187" s="466"/>
      <c r="AA187" s="466"/>
      <c r="AB187" s="466"/>
      <c r="AC187" s="466"/>
      <c r="AD187" s="466"/>
    </row>
    <row r="188" spans="2:30" s="465" customFormat="1" x14ac:dyDescent="0.2">
      <c r="B188" s="466"/>
      <c r="C188" s="466"/>
      <c r="D188" s="466"/>
      <c r="E188" s="466"/>
      <c r="F188" s="466"/>
      <c r="G188" s="466"/>
      <c r="H188" s="466"/>
      <c r="I188" s="466"/>
      <c r="J188" s="466"/>
      <c r="K188" s="466"/>
      <c r="L188" s="561"/>
      <c r="M188" s="561"/>
      <c r="N188" s="561"/>
      <c r="O188" s="561"/>
      <c r="P188" s="562"/>
      <c r="Q188" s="562"/>
      <c r="R188" s="467"/>
      <c r="S188" s="467"/>
      <c r="T188" s="466"/>
      <c r="U188" s="466"/>
      <c r="V188" s="560"/>
      <c r="W188" s="561"/>
      <c r="Y188" s="466"/>
      <c r="Z188" s="466"/>
      <c r="AA188" s="466"/>
      <c r="AB188" s="466"/>
      <c r="AC188" s="466"/>
      <c r="AD188" s="466"/>
    </row>
    <row r="189" spans="2:30" s="465" customFormat="1" x14ac:dyDescent="0.2">
      <c r="B189" s="466"/>
      <c r="C189" s="466"/>
      <c r="D189" s="466"/>
      <c r="E189" s="466"/>
      <c r="F189" s="466"/>
      <c r="G189" s="466"/>
      <c r="H189" s="466"/>
      <c r="I189" s="466"/>
      <c r="J189" s="466"/>
      <c r="K189" s="466"/>
      <c r="L189" s="561"/>
      <c r="M189" s="561"/>
      <c r="N189" s="561"/>
      <c r="O189" s="561"/>
      <c r="P189" s="562"/>
      <c r="Q189" s="562"/>
      <c r="R189" s="467"/>
      <c r="S189" s="467"/>
      <c r="T189" s="466"/>
      <c r="U189" s="466"/>
      <c r="V189" s="560"/>
      <c r="W189" s="561"/>
      <c r="Y189" s="466"/>
      <c r="Z189" s="466"/>
      <c r="AA189" s="466"/>
      <c r="AB189" s="466"/>
      <c r="AC189" s="466"/>
      <c r="AD189" s="466"/>
    </row>
    <row r="190" spans="2:30" s="465" customFormat="1" x14ac:dyDescent="0.2">
      <c r="B190" s="466"/>
      <c r="C190" s="466"/>
      <c r="D190" s="466"/>
      <c r="E190" s="466"/>
      <c r="F190" s="466"/>
      <c r="G190" s="466"/>
      <c r="H190" s="466"/>
      <c r="I190" s="466"/>
      <c r="J190" s="466"/>
      <c r="K190" s="466"/>
      <c r="L190" s="561"/>
      <c r="M190" s="561"/>
      <c r="N190" s="561"/>
      <c r="O190" s="561"/>
      <c r="P190" s="562"/>
      <c r="Q190" s="562"/>
      <c r="R190" s="467"/>
      <c r="S190" s="467"/>
      <c r="T190" s="466"/>
      <c r="U190" s="466"/>
      <c r="V190" s="560"/>
      <c r="W190" s="561"/>
      <c r="Y190" s="466"/>
      <c r="Z190" s="466"/>
      <c r="AA190" s="466"/>
      <c r="AB190" s="466"/>
      <c r="AC190" s="466"/>
      <c r="AD190" s="466"/>
    </row>
    <row r="191" spans="2:30" s="465" customFormat="1" x14ac:dyDescent="0.2">
      <c r="B191" s="466"/>
      <c r="C191" s="466"/>
      <c r="D191" s="466"/>
      <c r="E191" s="466"/>
      <c r="F191" s="466"/>
      <c r="G191" s="466"/>
      <c r="H191" s="466"/>
      <c r="I191" s="466"/>
      <c r="J191" s="466"/>
      <c r="K191" s="466"/>
      <c r="L191" s="561"/>
      <c r="M191" s="561"/>
      <c r="N191" s="561"/>
      <c r="O191" s="561"/>
      <c r="P191" s="562"/>
      <c r="Q191" s="562"/>
      <c r="R191" s="467"/>
      <c r="S191" s="467"/>
      <c r="T191" s="466"/>
      <c r="U191" s="466"/>
      <c r="V191" s="560"/>
      <c r="W191" s="561"/>
      <c r="Y191" s="466"/>
      <c r="Z191" s="466"/>
      <c r="AA191" s="466"/>
      <c r="AB191" s="466"/>
      <c r="AC191" s="466"/>
      <c r="AD191" s="466"/>
    </row>
    <row r="192" spans="2:30" s="465" customFormat="1" x14ac:dyDescent="0.2">
      <c r="B192" s="466"/>
      <c r="C192" s="466"/>
      <c r="D192" s="466"/>
      <c r="E192" s="466"/>
      <c r="F192" s="466"/>
      <c r="G192" s="466"/>
      <c r="H192" s="466"/>
      <c r="I192" s="466"/>
      <c r="J192" s="466"/>
      <c r="K192" s="466"/>
      <c r="L192" s="561"/>
      <c r="M192" s="561"/>
      <c r="N192" s="561"/>
      <c r="O192" s="561"/>
      <c r="P192" s="562"/>
      <c r="Q192" s="562"/>
      <c r="R192" s="467"/>
      <c r="S192" s="467"/>
      <c r="T192" s="466"/>
      <c r="U192" s="466"/>
      <c r="V192" s="560"/>
      <c r="W192" s="561"/>
      <c r="Y192" s="466"/>
      <c r="Z192" s="466"/>
      <c r="AA192" s="466"/>
      <c r="AB192" s="466"/>
      <c r="AC192" s="466"/>
      <c r="AD192" s="466"/>
    </row>
    <row r="193" spans="2:30" s="465" customFormat="1" x14ac:dyDescent="0.2">
      <c r="B193" s="466"/>
      <c r="C193" s="466"/>
      <c r="D193" s="466"/>
      <c r="E193" s="466"/>
      <c r="F193" s="466"/>
      <c r="G193" s="466"/>
      <c r="H193" s="466"/>
      <c r="I193" s="466"/>
      <c r="J193" s="466"/>
      <c r="K193" s="466"/>
      <c r="L193" s="561"/>
      <c r="M193" s="561"/>
      <c r="N193" s="561"/>
      <c r="O193" s="561"/>
      <c r="P193" s="562"/>
      <c r="Q193" s="562"/>
      <c r="R193" s="467"/>
      <c r="S193" s="467"/>
      <c r="T193" s="466"/>
      <c r="U193" s="466"/>
      <c r="V193" s="560"/>
      <c r="W193" s="561"/>
      <c r="Y193" s="466"/>
      <c r="Z193" s="466"/>
      <c r="AA193" s="466"/>
      <c r="AB193" s="466"/>
      <c r="AC193" s="466"/>
      <c r="AD193" s="466"/>
    </row>
    <row r="194" spans="2:30" s="465" customFormat="1" x14ac:dyDescent="0.2">
      <c r="B194" s="466"/>
      <c r="C194" s="466"/>
      <c r="D194" s="466"/>
      <c r="E194" s="466"/>
      <c r="F194" s="466"/>
      <c r="G194" s="466"/>
      <c r="H194" s="466"/>
      <c r="I194" s="466"/>
      <c r="J194" s="466"/>
      <c r="K194" s="466"/>
      <c r="L194" s="561"/>
      <c r="M194" s="561"/>
      <c r="N194" s="561"/>
      <c r="O194" s="561"/>
      <c r="P194" s="562"/>
      <c r="Q194" s="562"/>
      <c r="R194" s="467"/>
      <c r="S194" s="467"/>
      <c r="T194" s="466"/>
      <c r="U194" s="466"/>
      <c r="V194" s="560"/>
      <c r="W194" s="561"/>
      <c r="Y194" s="466"/>
      <c r="Z194" s="466"/>
      <c r="AA194" s="466"/>
      <c r="AB194" s="466"/>
      <c r="AC194" s="466"/>
      <c r="AD194" s="466"/>
    </row>
    <row r="195" spans="2:30" s="465" customFormat="1" x14ac:dyDescent="0.2">
      <c r="B195" s="466"/>
      <c r="C195" s="466"/>
      <c r="D195" s="466"/>
      <c r="E195" s="466"/>
      <c r="F195" s="466"/>
      <c r="G195" s="466"/>
      <c r="H195" s="466"/>
      <c r="I195" s="466"/>
      <c r="J195" s="466"/>
      <c r="K195" s="466"/>
      <c r="L195" s="561"/>
      <c r="M195" s="561"/>
      <c r="N195" s="561"/>
      <c r="O195" s="561"/>
      <c r="P195" s="562"/>
      <c r="Q195" s="562"/>
      <c r="R195" s="467"/>
      <c r="S195" s="467"/>
      <c r="T195" s="466"/>
      <c r="U195" s="466"/>
      <c r="V195" s="560"/>
      <c r="W195" s="561"/>
      <c r="Y195" s="466"/>
      <c r="Z195" s="466"/>
      <c r="AA195" s="466"/>
      <c r="AB195" s="466"/>
      <c r="AC195" s="466"/>
      <c r="AD195" s="466"/>
    </row>
    <row r="196" spans="2:30" s="465" customFormat="1" x14ac:dyDescent="0.2">
      <c r="B196" s="466"/>
      <c r="C196" s="466"/>
      <c r="D196" s="466"/>
      <c r="E196" s="466"/>
      <c r="F196" s="466"/>
      <c r="G196" s="466"/>
      <c r="H196" s="466"/>
      <c r="I196" s="466"/>
      <c r="J196" s="466"/>
      <c r="K196" s="466"/>
      <c r="L196" s="561"/>
      <c r="M196" s="561"/>
      <c r="N196" s="561"/>
      <c r="O196" s="561"/>
      <c r="P196" s="562"/>
      <c r="Q196" s="562"/>
      <c r="R196" s="467"/>
      <c r="S196" s="467"/>
      <c r="T196" s="466"/>
      <c r="U196" s="466"/>
      <c r="V196" s="560"/>
      <c r="W196" s="561"/>
      <c r="Y196" s="466"/>
      <c r="Z196" s="466"/>
      <c r="AA196" s="466"/>
      <c r="AB196" s="466"/>
      <c r="AC196" s="466"/>
      <c r="AD196" s="466"/>
    </row>
    <row r="197" spans="2:30" s="465" customFormat="1" x14ac:dyDescent="0.2">
      <c r="B197" s="466"/>
      <c r="C197" s="466"/>
      <c r="D197" s="466"/>
      <c r="E197" s="466"/>
      <c r="F197" s="466"/>
      <c r="G197" s="466"/>
      <c r="H197" s="466"/>
      <c r="I197" s="466"/>
      <c r="J197" s="466"/>
      <c r="K197" s="466"/>
      <c r="L197" s="561"/>
      <c r="M197" s="561"/>
      <c r="N197" s="561"/>
      <c r="O197" s="561"/>
      <c r="P197" s="562"/>
      <c r="Q197" s="562"/>
      <c r="R197" s="467"/>
      <c r="S197" s="467"/>
      <c r="T197" s="466"/>
      <c r="U197" s="466"/>
      <c r="V197" s="560"/>
      <c r="W197" s="561"/>
      <c r="Y197" s="466"/>
      <c r="Z197" s="466"/>
      <c r="AA197" s="466"/>
      <c r="AB197" s="466"/>
      <c r="AC197" s="466"/>
      <c r="AD197" s="466"/>
    </row>
    <row r="198" spans="2:30" s="465" customFormat="1" x14ac:dyDescent="0.2">
      <c r="B198" s="466"/>
      <c r="C198" s="466"/>
      <c r="D198" s="466"/>
      <c r="E198" s="466"/>
      <c r="F198" s="466"/>
      <c r="G198" s="466"/>
      <c r="H198" s="466"/>
      <c r="I198" s="466"/>
      <c r="J198" s="466"/>
      <c r="K198" s="466"/>
      <c r="L198" s="561"/>
      <c r="M198" s="561"/>
      <c r="N198" s="561"/>
      <c r="O198" s="561"/>
      <c r="P198" s="562"/>
      <c r="Q198" s="562"/>
      <c r="R198" s="467"/>
      <c r="S198" s="467"/>
      <c r="T198" s="466"/>
      <c r="U198" s="466"/>
      <c r="V198" s="560"/>
      <c r="W198" s="561"/>
      <c r="Y198" s="466"/>
      <c r="Z198" s="466"/>
      <c r="AA198" s="466"/>
      <c r="AB198" s="466"/>
      <c r="AC198" s="466"/>
      <c r="AD198" s="466"/>
    </row>
    <row r="199" spans="2:30" s="465" customFormat="1" x14ac:dyDescent="0.2">
      <c r="B199" s="466"/>
      <c r="C199" s="466"/>
      <c r="D199" s="466"/>
      <c r="E199" s="466"/>
      <c r="F199" s="466"/>
      <c r="G199" s="466"/>
      <c r="H199" s="466"/>
      <c r="I199" s="466"/>
      <c r="J199" s="466"/>
      <c r="K199" s="466"/>
      <c r="L199" s="561"/>
      <c r="M199" s="561"/>
      <c r="N199" s="561"/>
      <c r="O199" s="561"/>
      <c r="P199" s="562"/>
      <c r="Q199" s="562"/>
      <c r="R199" s="467"/>
      <c r="S199" s="467"/>
      <c r="T199" s="466"/>
      <c r="U199" s="466"/>
      <c r="V199" s="560"/>
      <c r="W199" s="561"/>
      <c r="Y199" s="466"/>
      <c r="Z199" s="466"/>
      <c r="AA199" s="466"/>
      <c r="AB199" s="466"/>
      <c r="AC199" s="466"/>
      <c r="AD199" s="466"/>
    </row>
    <row r="200" spans="2:30" s="465" customFormat="1" x14ac:dyDescent="0.2">
      <c r="B200" s="466"/>
      <c r="C200" s="466"/>
      <c r="D200" s="466"/>
      <c r="E200" s="466"/>
      <c r="F200" s="466"/>
      <c r="G200" s="466"/>
      <c r="H200" s="466"/>
      <c r="I200" s="466"/>
      <c r="J200" s="466"/>
      <c r="K200" s="466"/>
      <c r="L200" s="561"/>
      <c r="M200" s="561"/>
      <c r="N200" s="561"/>
      <c r="O200" s="561"/>
      <c r="P200" s="562"/>
      <c r="Q200" s="562"/>
      <c r="R200" s="467"/>
      <c r="S200" s="467"/>
      <c r="T200" s="466"/>
      <c r="U200" s="466"/>
      <c r="V200" s="560"/>
      <c r="W200" s="561"/>
      <c r="Y200" s="466"/>
      <c r="Z200" s="466"/>
      <c r="AA200" s="466"/>
      <c r="AB200" s="466"/>
      <c r="AC200" s="466"/>
      <c r="AD200" s="466"/>
    </row>
    <row r="201" spans="2:30" s="465" customFormat="1" x14ac:dyDescent="0.2">
      <c r="B201" s="466"/>
      <c r="C201" s="466"/>
      <c r="D201" s="466"/>
      <c r="E201" s="466"/>
      <c r="F201" s="466"/>
      <c r="G201" s="466"/>
      <c r="H201" s="466"/>
      <c r="I201" s="466"/>
      <c r="J201" s="466"/>
      <c r="K201" s="466"/>
      <c r="L201" s="561"/>
      <c r="M201" s="561"/>
      <c r="N201" s="561"/>
      <c r="O201" s="561"/>
      <c r="P201" s="562"/>
      <c r="Q201" s="562"/>
      <c r="R201" s="467"/>
      <c r="S201" s="467"/>
      <c r="T201" s="466"/>
      <c r="U201" s="466"/>
      <c r="V201" s="560"/>
      <c r="W201" s="561"/>
      <c r="Y201" s="466"/>
      <c r="Z201" s="466"/>
      <c r="AA201" s="466"/>
      <c r="AB201" s="466"/>
      <c r="AC201" s="466"/>
      <c r="AD201" s="466"/>
    </row>
    <row r="202" spans="2:30" s="465" customFormat="1" x14ac:dyDescent="0.2">
      <c r="B202" s="466"/>
      <c r="C202" s="466"/>
      <c r="D202" s="466"/>
      <c r="E202" s="466"/>
      <c r="F202" s="466"/>
      <c r="G202" s="466"/>
      <c r="H202" s="466"/>
      <c r="I202" s="466"/>
      <c r="J202" s="466"/>
      <c r="K202" s="466"/>
      <c r="L202" s="561"/>
      <c r="M202" s="561"/>
      <c r="N202" s="561"/>
      <c r="O202" s="561"/>
      <c r="P202" s="562"/>
      <c r="Q202" s="562"/>
      <c r="R202" s="467"/>
      <c r="S202" s="467"/>
      <c r="T202" s="466"/>
      <c r="U202" s="466"/>
      <c r="V202" s="560"/>
      <c r="W202" s="561"/>
      <c r="Y202" s="466"/>
      <c r="Z202" s="466"/>
      <c r="AA202" s="466"/>
      <c r="AB202" s="466"/>
      <c r="AC202" s="466"/>
      <c r="AD202" s="466"/>
    </row>
    <row r="203" spans="2:30" s="465" customFormat="1" x14ac:dyDescent="0.2">
      <c r="B203" s="466"/>
      <c r="C203" s="466"/>
      <c r="D203" s="466"/>
      <c r="E203" s="466"/>
      <c r="F203" s="466"/>
      <c r="G203" s="466"/>
      <c r="H203" s="466"/>
      <c r="I203" s="466"/>
      <c r="J203" s="466"/>
      <c r="K203" s="466"/>
      <c r="L203" s="561"/>
      <c r="M203" s="561"/>
      <c r="N203" s="561"/>
      <c r="O203" s="561"/>
      <c r="P203" s="562"/>
      <c r="Q203" s="562"/>
      <c r="R203" s="467"/>
      <c r="S203" s="467"/>
      <c r="T203" s="466"/>
      <c r="U203" s="466"/>
      <c r="V203" s="560"/>
      <c r="W203" s="561"/>
      <c r="Y203" s="466"/>
      <c r="Z203" s="466"/>
      <c r="AA203" s="466"/>
      <c r="AB203" s="466"/>
      <c r="AC203" s="466"/>
      <c r="AD203" s="466"/>
    </row>
    <row r="204" spans="2:30" s="465" customFormat="1" x14ac:dyDescent="0.2">
      <c r="B204" s="466"/>
      <c r="C204" s="466"/>
      <c r="D204" s="466"/>
      <c r="E204" s="466"/>
      <c r="F204" s="466"/>
      <c r="G204" s="466"/>
      <c r="H204" s="466"/>
      <c r="I204" s="466"/>
      <c r="J204" s="466"/>
      <c r="K204" s="466"/>
      <c r="L204" s="561"/>
      <c r="M204" s="561"/>
      <c r="N204" s="561"/>
      <c r="O204" s="561"/>
      <c r="P204" s="562"/>
      <c r="Q204" s="562"/>
      <c r="R204" s="467"/>
      <c r="S204" s="467"/>
      <c r="T204" s="466"/>
      <c r="U204" s="466"/>
      <c r="V204" s="560"/>
      <c r="W204" s="561"/>
      <c r="Y204" s="466"/>
      <c r="Z204" s="466"/>
      <c r="AA204" s="466"/>
      <c r="AB204" s="466"/>
      <c r="AC204" s="466"/>
      <c r="AD204" s="466"/>
    </row>
    <row r="205" spans="2:30" s="465" customFormat="1" x14ac:dyDescent="0.2">
      <c r="B205" s="466"/>
      <c r="C205" s="466"/>
      <c r="D205" s="466"/>
      <c r="E205" s="466"/>
      <c r="F205" s="466"/>
      <c r="G205" s="466"/>
      <c r="H205" s="466"/>
      <c r="I205" s="466"/>
      <c r="J205" s="466"/>
      <c r="K205" s="466"/>
      <c r="L205" s="561"/>
      <c r="M205" s="561"/>
      <c r="N205" s="561"/>
      <c r="O205" s="561"/>
      <c r="P205" s="562"/>
      <c r="Q205" s="562"/>
      <c r="R205" s="467"/>
      <c r="S205" s="467"/>
      <c r="T205" s="466"/>
      <c r="U205" s="466"/>
      <c r="V205" s="560"/>
      <c r="W205" s="561"/>
      <c r="Y205" s="466"/>
      <c r="Z205" s="466"/>
      <c r="AA205" s="466"/>
      <c r="AB205" s="466"/>
      <c r="AC205" s="466"/>
      <c r="AD205" s="466"/>
    </row>
    <row r="206" spans="2:30" s="465" customFormat="1" x14ac:dyDescent="0.2">
      <c r="B206" s="466"/>
      <c r="C206" s="466"/>
      <c r="D206" s="466"/>
      <c r="E206" s="466"/>
      <c r="F206" s="466"/>
      <c r="G206" s="466"/>
      <c r="H206" s="466"/>
      <c r="I206" s="466"/>
      <c r="J206" s="466"/>
      <c r="K206" s="466"/>
      <c r="L206" s="561"/>
      <c r="M206" s="561"/>
      <c r="N206" s="561"/>
      <c r="O206" s="561"/>
      <c r="P206" s="562"/>
      <c r="Q206" s="562"/>
      <c r="R206" s="467"/>
      <c r="S206" s="467"/>
      <c r="T206" s="466"/>
      <c r="U206" s="466"/>
      <c r="V206" s="560"/>
      <c r="W206" s="561"/>
      <c r="Y206" s="466"/>
      <c r="Z206" s="466"/>
      <c r="AA206" s="466"/>
      <c r="AB206" s="466"/>
      <c r="AC206" s="466"/>
      <c r="AD206" s="466"/>
    </row>
    <row r="207" spans="2:30" s="465" customFormat="1" x14ac:dyDescent="0.2">
      <c r="B207" s="466"/>
      <c r="C207" s="466"/>
      <c r="D207" s="466"/>
      <c r="E207" s="466"/>
      <c r="F207" s="466"/>
      <c r="G207" s="466"/>
      <c r="H207" s="466"/>
      <c r="I207" s="466"/>
      <c r="J207" s="466"/>
      <c r="K207" s="466"/>
      <c r="L207" s="561"/>
      <c r="M207" s="561"/>
      <c r="N207" s="561"/>
      <c r="O207" s="561"/>
      <c r="P207" s="562"/>
      <c r="Q207" s="562"/>
      <c r="R207" s="467"/>
      <c r="S207" s="467"/>
      <c r="T207" s="466"/>
      <c r="U207" s="466"/>
      <c r="V207" s="560"/>
      <c r="W207" s="561"/>
      <c r="Y207" s="466"/>
      <c r="Z207" s="466"/>
      <c r="AA207" s="466"/>
      <c r="AB207" s="466"/>
      <c r="AC207" s="466"/>
      <c r="AD207" s="466"/>
    </row>
    <row r="208" spans="2:30" s="465" customFormat="1" x14ac:dyDescent="0.2">
      <c r="B208" s="466"/>
      <c r="C208" s="466"/>
      <c r="D208" s="466"/>
      <c r="E208" s="466"/>
      <c r="F208" s="466"/>
      <c r="G208" s="466"/>
      <c r="H208" s="466"/>
      <c r="I208" s="466"/>
      <c r="J208" s="466"/>
      <c r="K208" s="466"/>
      <c r="L208" s="561"/>
      <c r="M208" s="561"/>
      <c r="N208" s="561"/>
      <c r="O208" s="561"/>
      <c r="P208" s="562"/>
      <c r="Q208" s="562"/>
      <c r="R208" s="467"/>
      <c r="S208" s="467"/>
      <c r="T208" s="466"/>
      <c r="U208" s="466"/>
      <c r="V208" s="560"/>
      <c r="W208" s="561"/>
      <c r="Y208" s="466"/>
      <c r="Z208" s="466"/>
      <c r="AA208" s="466"/>
      <c r="AB208" s="466"/>
      <c r="AC208" s="466"/>
      <c r="AD208" s="466"/>
    </row>
    <row r="209" spans="2:30" s="465" customFormat="1" x14ac:dyDescent="0.2">
      <c r="B209" s="466"/>
      <c r="C209" s="466"/>
      <c r="D209" s="466"/>
      <c r="E209" s="466"/>
      <c r="F209" s="466"/>
      <c r="G209" s="466"/>
      <c r="H209" s="466"/>
      <c r="I209" s="466"/>
      <c r="J209" s="466"/>
      <c r="K209" s="466"/>
      <c r="L209" s="561"/>
      <c r="M209" s="561"/>
      <c r="N209" s="561"/>
      <c r="O209" s="561"/>
      <c r="P209" s="562"/>
      <c r="Q209" s="562"/>
      <c r="R209" s="467"/>
      <c r="S209" s="467"/>
      <c r="T209" s="466"/>
      <c r="U209" s="466"/>
      <c r="V209" s="560"/>
      <c r="W209" s="561"/>
      <c r="Y209" s="466"/>
      <c r="Z209" s="466"/>
      <c r="AA209" s="466"/>
      <c r="AB209" s="466"/>
      <c r="AC209" s="466"/>
      <c r="AD209" s="466"/>
    </row>
    <row r="210" spans="2:30" s="465" customFormat="1" x14ac:dyDescent="0.2">
      <c r="B210" s="466"/>
      <c r="C210" s="466"/>
      <c r="D210" s="466"/>
      <c r="E210" s="466"/>
      <c r="F210" s="466"/>
      <c r="G210" s="466"/>
      <c r="H210" s="466"/>
      <c r="I210" s="466"/>
      <c r="J210" s="466"/>
      <c r="K210" s="466"/>
      <c r="L210" s="561"/>
      <c r="M210" s="561"/>
      <c r="N210" s="561"/>
      <c r="O210" s="561"/>
      <c r="P210" s="562"/>
      <c r="Q210" s="562"/>
      <c r="R210" s="467"/>
      <c r="S210" s="467"/>
      <c r="T210" s="466"/>
      <c r="U210" s="466"/>
      <c r="V210" s="560"/>
      <c r="W210" s="561"/>
      <c r="Y210" s="466"/>
      <c r="Z210" s="466"/>
      <c r="AA210" s="466"/>
      <c r="AB210" s="466"/>
      <c r="AC210" s="466"/>
      <c r="AD210" s="466"/>
    </row>
    <row r="211" spans="2:30" s="465" customFormat="1" x14ac:dyDescent="0.2">
      <c r="B211" s="466"/>
      <c r="C211" s="466"/>
      <c r="D211" s="466"/>
      <c r="E211" s="466"/>
      <c r="F211" s="466"/>
      <c r="G211" s="466"/>
      <c r="H211" s="466"/>
      <c r="I211" s="466"/>
      <c r="J211" s="466"/>
      <c r="K211" s="466"/>
      <c r="L211" s="561"/>
      <c r="M211" s="561"/>
      <c r="N211" s="561"/>
      <c r="O211" s="561"/>
      <c r="P211" s="562"/>
      <c r="Q211" s="562"/>
      <c r="R211" s="467"/>
      <c r="S211" s="467"/>
      <c r="T211" s="466"/>
      <c r="U211" s="466"/>
      <c r="V211" s="560"/>
      <c r="W211" s="561"/>
      <c r="Y211" s="466"/>
      <c r="Z211" s="466"/>
      <c r="AA211" s="466"/>
      <c r="AB211" s="466"/>
      <c r="AC211" s="466"/>
      <c r="AD211" s="466"/>
    </row>
    <row r="212" spans="2:30" s="465" customFormat="1" x14ac:dyDescent="0.2">
      <c r="B212" s="466"/>
      <c r="C212" s="466"/>
      <c r="D212" s="466"/>
      <c r="E212" s="466"/>
      <c r="F212" s="466"/>
      <c r="G212" s="466"/>
      <c r="H212" s="466"/>
      <c r="I212" s="466"/>
      <c r="J212" s="466"/>
      <c r="K212" s="466"/>
      <c r="L212" s="561"/>
      <c r="M212" s="561"/>
      <c r="N212" s="561"/>
      <c r="O212" s="561"/>
      <c r="P212" s="562"/>
      <c r="Q212" s="562"/>
      <c r="R212" s="467"/>
      <c r="S212" s="467"/>
      <c r="T212" s="466"/>
      <c r="U212" s="466"/>
      <c r="V212" s="560"/>
      <c r="W212" s="561"/>
      <c r="Y212" s="466"/>
      <c r="Z212" s="466"/>
      <c r="AA212" s="466"/>
      <c r="AB212" s="466"/>
      <c r="AC212" s="466"/>
      <c r="AD212" s="466"/>
    </row>
    <row r="213" spans="2:30" s="465" customFormat="1" x14ac:dyDescent="0.2">
      <c r="B213" s="466"/>
      <c r="C213" s="466"/>
      <c r="D213" s="466"/>
      <c r="E213" s="466"/>
      <c r="F213" s="466"/>
      <c r="G213" s="466"/>
      <c r="H213" s="466"/>
      <c r="I213" s="466"/>
      <c r="J213" s="466"/>
      <c r="K213" s="466"/>
      <c r="L213" s="561"/>
      <c r="M213" s="561"/>
      <c r="N213" s="561"/>
      <c r="O213" s="561"/>
      <c r="P213" s="562"/>
      <c r="Q213" s="562"/>
      <c r="R213" s="467"/>
      <c r="S213" s="467"/>
      <c r="T213" s="466"/>
      <c r="U213" s="466"/>
      <c r="V213" s="560"/>
      <c r="W213" s="561"/>
      <c r="Y213" s="466"/>
      <c r="Z213" s="466"/>
      <c r="AA213" s="466"/>
      <c r="AB213" s="466"/>
      <c r="AC213" s="466"/>
      <c r="AD213" s="466"/>
    </row>
    <row r="214" spans="2:30" s="465" customFormat="1" x14ac:dyDescent="0.2">
      <c r="B214" s="466"/>
      <c r="C214" s="466"/>
      <c r="D214" s="466"/>
      <c r="E214" s="466"/>
      <c r="F214" s="466"/>
      <c r="G214" s="466"/>
      <c r="H214" s="466"/>
      <c r="I214" s="466"/>
      <c r="J214" s="466"/>
      <c r="K214" s="466"/>
      <c r="L214" s="561"/>
      <c r="M214" s="561"/>
      <c r="N214" s="561"/>
      <c r="O214" s="561"/>
      <c r="P214" s="562"/>
      <c r="Q214" s="562"/>
      <c r="R214" s="467"/>
      <c r="S214" s="467"/>
      <c r="T214" s="466"/>
      <c r="U214" s="466"/>
      <c r="V214" s="560"/>
      <c r="W214" s="561"/>
      <c r="Y214" s="466"/>
      <c r="Z214" s="466"/>
      <c r="AA214" s="466"/>
      <c r="AB214" s="466"/>
      <c r="AC214" s="466"/>
      <c r="AD214" s="466"/>
    </row>
    <row r="215" spans="2:30" s="465" customFormat="1" x14ac:dyDescent="0.2">
      <c r="B215" s="466"/>
      <c r="C215" s="466"/>
      <c r="D215" s="466"/>
      <c r="E215" s="466"/>
      <c r="F215" s="466"/>
      <c r="G215" s="466"/>
      <c r="H215" s="466"/>
      <c r="I215" s="466"/>
      <c r="J215" s="466"/>
      <c r="K215" s="466"/>
      <c r="L215" s="561"/>
      <c r="M215" s="561"/>
      <c r="N215" s="561"/>
      <c r="O215" s="561"/>
      <c r="P215" s="562"/>
      <c r="Q215" s="562"/>
      <c r="R215" s="467"/>
      <c r="S215" s="467"/>
      <c r="T215" s="466"/>
      <c r="U215" s="466"/>
      <c r="V215" s="560"/>
      <c r="W215" s="561"/>
      <c r="Y215" s="466"/>
      <c r="Z215" s="466"/>
      <c r="AA215" s="466"/>
      <c r="AB215" s="466"/>
      <c r="AC215" s="466"/>
      <c r="AD215" s="466"/>
    </row>
    <row r="216" spans="2:30" s="465" customFormat="1" x14ac:dyDescent="0.2">
      <c r="B216" s="466"/>
      <c r="C216" s="466"/>
      <c r="D216" s="466"/>
      <c r="E216" s="466"/>
      <c r="F216" s="466"/>
      <c r="G216" s="466"/>
      <c r="H216" s="466"/>
      <c r="I216" s="466"/>
      <c r="J216" s="466"/>
      <c r="K216" s="466"/>
      <c r="L216" s="561"/>
      <c r="M216" s="561"/>
      <c r="N216" s="561"/>
      <c r="O216" s="561"/>
      <c r="P216" s="562"/>
      <c r="Q216" s="562"/>
      <c r="R216" s="467"/>
      <c r="S216" s="467"/>
      <c r="T216" s="466"/>
      <c r="U216" s="466"/>
      <c r="V216" s="560"/>
      <c r="W216" s="561"/>
      <c r="Y216" s="466"/>
      <c r="Z216" s="466"/>
      <c r="AA216" s="466"/>
      <c r="AB216" s="466"/>
      <c r="AC216" s="466"/>
      <c r="AD216" s="466"/>
    </row>
    <row r="217" spans="2:30" s="465" customFormat="1" x14ac:dyDescent="0.2">
      <c r="B217" s="466"/>
      <c r="C217" s="466"/>
      <c r="D217" s="466"/>
      <c r="E217" s="466"/>
      <c r="F217" s="466"/>
      <c r="G217" s="466"/>
      <c r="H217" s="466"/>
      <c r="I217" s="466"/>
      <c r="J217" s="466"/>
      <c r="K217" s="466"/>
      <c r="L217" s="561"/>
      <c r="M217" s="561"/>
      <c r="N217" s="561"/>
      <c r="O217" s="561"/>
      <c r="P217" s="562"/>
      <c r="Q217" s="562"/>
      <c r="R217" s="467"/>
      <c r="S217" s="467"/>
      <c r="T217" s="466"/>
      <c r="U217" s="466"/>
      <c r="V217" s="560"/>
      <c r="W217" s="561"/>
      <c r="Y217" s="466"/>
      <c r="Z217" s="466"/>
      <c r="AA217" s="466"/>
      <c r="AB217" s="466"/>
      <c r="AC217" s="466"/>
      <c r="AD217" s="466"/>
    </row>
    <row r="218" spans="2:30" s="465" customFormat="1" x14ac:dyDescent="0.2">
      <c r="B218" s="466"/>
      <c r="C218" s="466"/>
      <c r="D218" s="466"/>
      <c r="E218" s="466"/>
      <c r="F218" s="466"/>
      <c r="G218" s="466"/>
      <c r="H218" s="466"/>
      <c r="I218" s="466"/>
      <c r="J218" s="466"/>
      <c r="K218" s="466"/>
      <c r="L218" s="561"/>
      <c r="M218" s="561"/>
      <c r="N218" s="561"/>
      <c r="O218" s="561"/>
      <c r="P218" s="562"/>
      <c r="Q218" s="562"/>
      <c r="R218" s="467"/>
      <c r="S218" s="467"/>
      <c r="T218" s="466"/>
      <c r="U218" s="466"/>
      <c r="V218" s="560"/>
      <c r="W218" s="561"/>
      <c r="Y218" s="466"/>
      <c r="Z218" s="466"/>
      <c r="AA218" s="466"/>
      <c r="AB218" s="466"/>
      <c r="AC218" s="466"/>
      <c r="AD218" s="466"/>
    </row>
    <row r="219" spans="2:30" s="465" customFormat="1" x14ac:dyDescent="0.2">
      <c r="B219" s="466"/>
      <c r="C219" s="466"/>
      <c r="D219" s="466"/>
      <c r="E219" s="466"/>
      <c r="F219" s="466"/>
      <c r="G219" s="466"/>
      <c r="H219" s="466"/>
      <c r="I219" s="466"/>
      <c r="J219" s="466"/>
      <c r="K219" s="466"/>
      <c r="L219" s="561"/>
      <c r="M219" s="561"/>
      <c r="N219" s="561"/>
      <c r="O219" s="561"/>
      <c r="P219" s="562"/>
      <c r="Q219" s="562"/>
      <c r="R219" s="467"/>
      <c r="S219" s="467"/>
      <c r="T219" s="466"/>
      <c r="U219" s="466"/>
      <c r="V219" s="560"/>
      <c r="W219" s="561"/>
      <c r="Y219" s="466"/>
      <c r="Z219" s="466"/>
      <c r="AA219" s="466"/>
      <c r="AB219" s="466"/>
      <c r="AC219" s="466"/>
      <c r="AD219" s="466"/>
    </row>
    <row r="220" spans="2:30" s="465" customFormat="1" x14ac:dyDescent="0.2">
      <c r="B220" s="466"/>
      <c r="C220" s="466"/>
      <c r="D220" s="466"/>
      <c r="E220" s="466"/>
      <c r="F220" s="466"/>
      <c r="G220" s="466"/>
      <c r="H220" s="466"/>
      <c r="I220" s="466"/>
      <c r="J220" s="466"/>
      <c r="K220" s="466"/>
      <c r="L220" s="561"/>
      <c r="M220" s="561"/>
      <c r="N220" s="561"/>
      <c r="O220" s="561"/>
      <c r="P220" s="562"/>
      <c r="Q220" s="562"/>
      <c r="R220" s="467"/>
      <c r="S220" s="467"/>
      <c r="T220" s="466"/>
      <c r="U220" s="466"/>
      <c r="V220" s="560"/>
      <c r="W220" s="561"/>
      <c r="Y220" s="466"/>
      <c r="Z220" s="466"/>
      <c r="AA220" s="466"/>
      <c r="AB220" s="466"/>
      <c r="AC220" s="466"/>
      <c r="AD220" s="466"/>
    </row>
    <row r="221" spans="2:30" s="465" customFormat="1" x14ac:dyDescent="0.2">
      <c r="B221" s="466"/>
      <c r="C221" s="466"/>
      <c r="D221" s="466"/>
      <c r="E221" s="466"/>
      <c r="F221" s="466"/>
      <c r="G221" s="466"/>
      <c r="H221" s="466"/>
      <c r="I221" s="466"/>
      <c r="J221" s="466"/>
      <c r="K221" s="466"/>
      <c r="L221" s="561"/>
      <c r="M221" s="561"/>
      <c r="N221" s="561"/>
      <c r="O221" s="561"/>
      <c r="P221" s="562"/>
      <c r="Q221" s="562"/>
      <c r="R221" s="467"/>
      <c r="S221" s="467"/>
      <c r="T221" s="466"/>
      <c r="U221" s="466"/>
      <c r="V221" s="560"/>
      <c r="W221" s="561"/>
      <c r="Y221" s="466"/>
      <c r="Z221" s="466"/>
      <c r="AA221" s="466"/>
      <c r="AB221" s="466"/>
      <c r="AC221" s="466"/>
      <c r="AD221" s="466"/>
    </row>
    <row r="222" spans="2:30" s="465" customFormat="1" x14ac:dyDescent="0.2">
      <c r="B222" s="466"/>
      <c r="C222" s="466"/>
      <c r="D222" s="466"/>
      <c r="E222" s="466"/>
      <c r="F222" s="466"/>
      <c r="G222" s="466"/>
      <c r="H222" s="466"/>
      <c r="I222" s="466"/>
      <c r="J222" s="466"/>
      <c r="K222" s="466"/>
      <c r="L222" s="561"/>
      <c r="M222" s="561"/>
      <c r="N222" s="561"/>
      <c r="O222" s="561"/>
      <c r="P222" s="562"/>
      <c r="Q222" s="562"/>
      <c r="R222" s="467"/>
      <c r="S222" s="467"/>
      <c r="T222" s="466"/>
      <c r="U222" s="466"/>
      <c r="V222" s="560"/>
      <c r="W222" s="561"/>
      <c r="Y222" s="466"/>
      <c r="Z222" s="466"/>
      <c r="AA222" s="466"/>
      <c r="AB222" s="466"/>
      <c r="AC222" s="466"/>
      <c r="AD222" s="466"/>
    </row>
    <row r="223" spans="2:30" s="465" customFormat="1" x14ac:dyDescent="0.2">
      <c r="B223" s="466"/>
      <c r="C223" s="466"/>
      <c r="D223" s="466"/>
      <c r="E223" s="466"/>
      <c r="F223" s="466"/>
      <c r="G223" s="466"/>
      <c r="H223" s="466"/>
      <c r="I223" s="466"/>
      <c r="J223" s="466"/>
      <c r="K223" s="466"/>
      <c r="L223" s="561"/>
      <c r="M223" s="561"/>
      <c r="N223" s="561"/>
      <c r="O223" s="561"/>
      <c r="P223" s="562"/>
      <c r="Q223" s="562"/>
      <c r="R223" s="467"/>
      <c r="S223" s="467"/>
      <c r="T223" s="466"/>
      <c r="U223" s="466"/>
      <c r="V223" s="560"/>
      <c r="W223" s="561"/>
      <c r="Y223" s="466"/>
      <c r="Z223" s="466"/>
      <c r="AA223" s="466"/>
      <c r="AB223" s="466"/>
      <c r="AC223" s="466"/>
      <c r="AD223" s="466"/>
    </row>
    <row r="224" spans="2:30" s="465" customFormat="1" x14ac:dyDescent="0.2">
      <c r="B224" s="466"/>
      <c r="C224" s="466"/>
      <c r="D224" s="466"/>
      <c r="E224" s="466"/>
      <c r="F224" s="466"/>
      <c r="G224" s="466"/>
      <c r="H224" s="466"/>
      <c r="I224" s="466"/>
      <c r="J224" s="466"/>
      <c r="K224" s="466"/>
      <c r="L224" s="561"/>
      <c r="M224" s="561"/>
      <c r="N224" s="561"/>
      <c r="O224" s="561"/>
      <c r="P224" s="562"/>
      <c r="Q224" s="562"/>
      <c r="R224" s="467"/>
      <c r="S224" s="467"/>
      <c r="T224" s="466"/>
      <c r="U224" s="466"/>
      <c r="V224" s="560"/>
      <c r="W224" s="561"/>
      <c r="Y224" s="466"/>
      <c r="Z224" s="466"/>
      <c r="AA224" s="466"/>
      <c r="AB224" s="466"/>
      <c r="AC224" s="466"/>
      <c r="AD224" s="466"/>
    </row>
    <row r="225" spans="2:30" s="465" customFormat="1" x14ac:dyDescent="0.2">
      <c r="B225" s="466"/>
      <c r="C225" s="466"/>
      <c r="D225" s="466"/>
      <c r="E225" s="466"/>
      <c r="F225" s="466"/>
      <c r="G225" s="466"/>
      <c r="H225" s="466"/>
      <c r="I225" s="466"/>
      <c r="J225" s="466"/>
      <c r="K225" s="466"/>
      <c r="L225" s="561"/>
      <c r="M225" s="561"/>
      <c r="N225" s="561"/>
      <c r="O225" s="561"/>
      <c r="P225" s="562"/>
      <c r="Q225" s="562"/>
      <c r="R225" s="467"/>
      <c r="S225" s="467"/>
      <c r="T225" s="466"/>
      <c r="U225" s="466"/>
      <c r="V225" s="560"/>
      <c r="W225" s="561"/>
      <c r="Y225" s="466"/>
      <c r="Z225" s="466"/>
      <c r="AA225" s="466"/>
      <c r="AB225" s="466"/>
      <c r="AC225" s="466"/>
      <c r="AD225" s="466"/>
    </row>
    <row r="226" spans="2:30" s="465" customFormat="1" x14ac:dyDescent="0.2">
      <c r="B226" s="466"/>
      <c r="C226" s="466"/>
      <c r="D226" s="466"/>
      <c r="E226" s="466"/>
      <c r="F226" s="466"/>
      <c r="G226" s="466"/>
      <c r="H226" s="466"/>
      <c r="I226" s="466"/>
      <c r="J226" s="466"/>
      <c r="K226" s="466"/>
      <c r="L226" s="561"/>
      <c r="M226" s="561"/>
      <c r="N226" s="561"/>
      <c r="O226" s="561"/>
      <c r="P226" s="562"/>
      <c r="Q226" s="562"/>
      <c r="R226" s="467"/>
      <c r="S226" s="467"/>
      <c r="T226" s="466"/>
      <c r="U226" s="466"/>
      <c r="V226" s="560"/>
      <c r="W226" s="561"/>
      <c r="Y226" s="466"/>
      <c r="Z226" s="466"/>
      <c r="AA226" s="466"/>
      <c r="AB226" s="466"/>
      <c r="AC226" s="466"/>
      <c r="AD226" s="466"/>
    </row>
    <row r="227" spans="2:30" s="465" customFormat="1" x14ac:dyDescent="0.2">
      <c r="B227" s="466"/>
      <c r="C227" s="466"/>
      <c r="D227" s="466"/>
      <c r="E227" s="466"/>
      <c r="F227" s="466"/>
      <c r="G227" s="466"/>
      <c r="H227" s="466"/>
      <c r="I227" s="466"/>
      <c r="J227" s="466"/>
      <c r="K227" s="466"/>
      <c r="L227" s="561"/>
      <c r="M227" s="561"/>
      <c r="N227" s="561"/>
      <c r="O227" s="561"/>
      <c r="P227" s="562"/>
      <c r="Q227" s="562"/>
      <c r="R227" s="467"/>
      <c r="S227" s="467"/>
      <c r="T227" s="466"/>
      <c r="U227" s="466"/>
      <c r="V227" s="560"/>
      <c r="W227" s="561"/>
      <c r="Y227" s="466"/>
      <c r="Z227" s="466"/>
      <c r="AA227" s="466"/>
      <c r="AB227" s="466"/>
      <c r="AC227" s="466"/>
      <c r="AD227" s="466"/>
    </row>
    <row r="228" spans="2:30" s="465" customFormat="1" x14ac:dyDescent="0.2">
      <c r="B228" s="466"/>
      <c r="C228" s="466"/>
      <c r="D228" s="466"/>
      <c r="E228" s="466"/>
      <c r="F228" s="466"/>
      <c r="G228" s="466"/>
      <c r="H228" s="466"/>
      <c r="I228" s="466"/>
      <c r="J228" s="466"/>
      <c r="K228" s="466"/>
      <c r="L228" s="561"/>
      <c r="M228" s="561"/>
      <c r="N228" s="561"/>
      <c r="O228" s="561"/>
      <c r="P228" s="562"/>
      <c r="Q228" s="562"/>
      <c r="R228" s="467"/>
      <c r="S228" s="467"/>
      <c r="T228" s="466"/>
      <c r="U228" s="466"/>
      <c r="V228" s="560"/>
      <c r="W228" s="561"/>
      <c r="Y228" s="466"/>
      <c r="Z228" s="466"/>
      <c r="AA228" s="466"/>
      <c r="AB228" s="466"/>
      <c r="AC228" s="466"/>
      <c r="AD228" s="466"/>
    </row>
    <row r="229" spans="2:30" s="465" customFormat="1" x14ac:dyDescent="0.2">
      <c r="B229" s="466"/>
      <c r="C229" s="466"/>
      <c r="D229" s="466"/>
      <c r="E229" s="466"/>
      <c r="F229" s="466"/>
      <c r="G229" s="466"/>
      <c r="H229" s="466"/>
      <c r="I229" s="466"/>
      <c r="J229" s="466"/>
      <c r="K229" s="466"/>
      <c r="L229" s="561"/>
      <c r="M229" s="561"/>
      <c r="N229" s="561"/>
      <c r="O229" s="561"/>
      <c r="P229" s="562"/>
      <c r="Q229" s="562"/>
      <c r="R229" s="467"/>
      <c r="S229" s="467"/>
      <c r="T229" s="466"/>
      <c r="U229" s="466"/>
      <c r="V229" s="560"/>
      <c r="W229" s="561"/>
      <c r="Y229" s="466"/>
      <c r="Z229" s="466"/>
      <c r="AA229" s="466"/>
      <c r="AB229" s="466"/>
      <c r="AC229" s="466"/>
      <c r="AD229" s="466"/>
    </row>
    <row r="230" spans="2:30" s="465" customFormat="1" x14ac:dyDescent="0.2">
      <c r="B230" s="466"/>
      <c r="C230" s="466"/>
      <c r="D230" s="466"/>
      <c r="E230" s="466"/>
      <c r="F230" s="466"/>
      <c r="G230" s="466"/>
      <c r="H230" s="466"/>
      <c r="I230" s="466"/>
      <c r="J230" s="466"/>
      <c r="K230" s="466"/>
      <c r="L230" s="561"/>
      <c r="M230" s="561"/>
      <c r="N230" s="561"/>
      <c r="O230" s="561"/>
      <c r="P230" s="562"/>
      <c r="Q230" s="562"/>
      <c r="R230" s="467"/>
      <c r="S230" s="467"/>
      <c r="T230" s="466"/>
      <c r="U230" s="466"/>
      <c r="V230" s="560"/>
      <c r="W230" s="561"/>
      <c r="Y230" s="466"/>
      <c r="Z230" s="466"/>
      <c r="AA230" s="466"/>
      <c r="AB230" s="466"/>
      <c r="AC230" s="466"/>
      <c r="AD230" s="466"/>
    </row>
    <row r="231" spans="2:30" s="465" customFormat="1" x14ac:dyDescent="0.2">
      <c r="B231" s="466"/>
      <c r="C231" s="466"/>
      <c r="D231" s="466"/>
      <c r="E231" s="466"/>
      <c r="F231" s="466"/>
      <c r="G231" s="466"/>
      <c r="H231" s="466"/>
      <c r="I231" s="466"/>
      <c r="J231" s="466"/>
      <c r="K231" s="466"/>
      <c r="L231" s="561"/>
      <c r="M231" s="561"/>
      <c r="N231" s="561"/>
      <c r="O231" s="561"/>
      <c r="P231" s="562"/>
      <c r="Q231" s="562"/>
      <c r="R231" s="467"/>
      <c r="S231" s="467"/>
      <c r="T231" s="466"/>
      <c r="U231" s="466"/>
      <c r="V231" s="560"/>
      <c r="W231" s="561"/>
      <c r="Y231" s="466"/>
      <c r="Z231" s="466"/>
      <c r="AA231" s="466"/>
      <c r="AB231" s="466"/>
      <c r="AC231" s="466"/>
      <c r="AD231" s="466"/>
    </row>
    <row r="232" spans="2:30" s="465" customFormat="1" x14ac:dyDescent="0.2">
      <c r="B232" s="466"/>
      <c r="C232" s="466"/>
      <c r="D232" s="466"/>
      <c r="E232" s="466"/>
      <c r="F232" s="466"/>
      <c r="G232" s="466"/>
      <c r="H232" s="466"/>
      <c r="I232" s="466"/>
      <c r="J232" s="466"/>
      <c r="K232" s="466"/>
      <c r="L232" s="561"/>
      <c r="M232" s="561"/>
      <c r="N232" s="561"/>
      <c r="O232" s="561"/>
      <c r="P232" s="562"/>
      <c r="Q232" s="562"/>
      <c r="R232" s="467"/>
      <c r="S232" s="467"/>
      <c r="T232" s="466"/>
      <c r="U232" s="466"/>
      <c r="V232" s="560"/>
      <c r="W232" s="561"/>
      <c r="Y232" s="466"/>
      <c r="Z232" s="466"/>
      <c r="AA232" s="466"/>
      <c r="AB232" s="466"/>
      <c r="AC232" s="466"/>
      <c r="AD232" s="466"/>
    </row>
    <row r="233" spans="2:30" s="465" customFormat="1" x14ac:dyDescent="0.2">
      <c r="B233" s="466"/>
      <c r="C233" s="466"/>
      <c r="D233" s="466"/>
      <c r="E233" s="466"/>
      <c r="F233" s="466"/>
      <c r="G233" s="466"/>
      <c r="H233" s="466"/>
      <c r="I233" s="466"/>
      <c r="J233" s="466"/>
      <c r="K233" s="466"/>
      <c r="L233" s="561"/>
      <c r="M233" s="561"/>
      <c r="N233" s="561"/>
      <c r="O233" s="561"/>
      <c r="P233" s="562"/>
      <c r="Q233" s="562"/>
      <c r="R233" s="467"/>
      <c r="S233" s="467"/>
      <c r="T233" s="466"/>
      <c r="U233" s="466"/>
      <c r="V233" s="560"/>
      <c r="W233" s="561"/>
      <c r="Y233" s="466"/>
      <c r="Z233" s="466"/>
      <c r="AA233" s="466"/>
      <c r="AB233" s="466"/>
      <c r="AC233" s="466"/>
      <c r="AD233" s="466"/>
    </row>
    <row r="234" spans="2:30" s="465" customFormat="1" x14ac:dyDescent="0.2">
      <c r="B234" s="466"/>
      <c r="C234" s="466"/>
      <c r="D234" s="466"/>
      <c r="E234" s="466"/>
      <c r="F234" s="466"/>
      <c r="G234" s="466"/>
      <c r="H234" s="466"/>
      <c r="I234" s="466"/>
      <c r="J234" s="466"/>
      <c r="K234" s="466"/>
      <c r="L234" s="561"/>
      <c r="M234" s="561"/>
      <c r="N234" s="561"/>
      <c r="O234" s="561"/>
      <c r="P234" s="562"/>
      <c r="Q234" s="562"/>
      <c r="R234" s="467"/>
      <c r="S234" s="467"/>
      <c r="T234" s="466"/>
      <c r="U234" s="466"/>
      <c r="V234" s="560"/>
      <c r="W234" s="561"/>
      <c r="Y234" s="466"/>
      <c r="Z234" s="466"/>
      <c r="AA234" s="466"/>
      <c r="AB234" s="466"/>
      <c r="AC234" s="466"/>
      <c r="AD234" s="466"/>
    </row>
    <row r="235" spans="2:30" s="465" customFormat="1" x14ac:dyDescent="0.2">
      <c r="B235" s="466"/>
      <c r="C235" s="466"/>
      <c r="D235" s="466"/>
      <c r="E235" s="466"/>
      <c r="F235" s="466"/>
      <c r="G235" s="466"/>
      <c r="H235" s="466"/>
      <c r="I235" s="466"/>
      <c r="J235" s="466"/>
      <c r="K235" s="466"/>
      <c r="L235" s="561"/>
      <c r="M235" s="561"/>
      <c r="N235" s="561"/>
      <c r="O235" s="561"/>
      <c r="P235" s="562"/>
      <c r="Q235" s="562"/>
      <c r="R235" s="467"/>
      <c r="S235" s="467"/>
      <c r="T235" s="466"/>
      <c r="U235" s="466"/>
      <c r="V235" s="560"/>
      <c r="W235" s="561"/>
      <c r="Y235" s="466"/>
      <c r="Z235" s="466"/>
      <c r="AA235" s="466"/>
      <c r="AB235" s="466"/>
      <c r="AC235" s="466"/>
      <c r="AD235" s="466"/>
    </row>
    <row r="236" spans="2:30" s="465" customFormat="1" x14ac:dyDescent="0.2">
      <c r="B236" s="466"/>
      <c r="C236" s="466"/>
      <c r="D236" s="466"/>
      <c r="E236" s="466"/>
      <c r="F236" s="466"/>
      <c r="G236" s="466"/>
      <c r="H236" s="466"/>
      <c r="I236" s="466"/>
      <c r="J236" s="466"/>
      <c r="K236" s="466"/>
      <c r="L236" s="561"/>
      <c r="M236" s="561"/>
      <c r="N236" s="561"/>
      <c r="O236" s="561"/>
      <c r="P236" s="562"/>
      <c r="Q236" s="562"/>
      <c r="R236" s="467"/>
      <c r="S236" s="467"/>
      <c r="T236" s="466"/>
      <c r="U236" s="466"/>
      <c r="V236" s="560"/>
      <c r="W236" s="561"/>
      <c r="Y236" s="466"/>
      <c r="Z236" s="466"/>
      <c r="AA236" s="466"/>
      <c r="AB236" s="466"/>
      <c r="AC236" s="466"/>
      <c r="AD236" s="466"/>
    </row>
    <row r="237" spans="2:30" s="465" customFormat="1" x14ac:dyDescent="0.2">
      <c r="B237" s="466"/>
      <c r="C237" s="466"/>
      <c r="D237" s="466"/>
      <c r="E237" s="466"/>
      <c r="F237" s="466"/>
      <c r="G237" s="466"/>
      <c r="H237" s="466"/>
      <c r="I237" s="466"/>
      <c r="J237" s="466"/>
      <c r="K237" s="466"/>
      <c r="L237" s="561"/>
      <c r="M237" s="561"/>
      <c r="N237" s="561"/>
      <c r="O237" s="561"/>
      <c r="P237" s="562"/>
      <c r="Q237" s="562"/>
      <c r="R237" s="467"/>
      <c r="S237" s="467"/>
      <c r="T237" s="466"/>
      <c r="U237" s="466"/>
      <c r="V237" s="560"/>
      <c r="W237" s="561"/>
      <c r="Y237" s="466"/>
      <c r="Z237" s="466"/>
      <c r="AA237" s="466"/>
      <c r="AB237" s="466"/>
      <c r="AC237" s="466"/>
      <c r="AD237" s="466"/>
    </row>
    <row r="238" spans="2:30" s="465" customFormat="1" x14ac:dyDescent="0.2">
      <c r="B238" s="466"/>
      <c r="C238" s="466"/>
      <c r="D238" s="466"/>
      <c r="E238" s="466"/>
      <c r="F238" s="466"/>
      <c r="G238" s="466"/>
      <c r="H238" s="466"/>
      <c r="I238" s="466"/>
      <c r="J238" s="466"/>
      <c r="K238" s="466"/>
      <c r="L238" s="561"/>
      <c r="M238" s="561"/>
      <c r="N238" s="561"/>
      <c r="O238" s="561"/>
      <c r="P238" s="562"/>
      <c r="Q238" s="562"/>
      <c r="R238" s="467"/>
      <c r="S238" s="467"/>
      <c r="T238" s="466"/>
      <c r="U238" s="466"/>
      <c r="V238" s="560"/>
      <c r="W238" s="561"/>
      <c r="Y238" s="466"/>
      <c r="Z238" s="466"/>
      <c r="AA238" s="466"/>
      <c r="AB238" s="466"/>
      <c r="AC238" s="466"/>
      <c r="AD238" s="466"/>
    </row>
    <row r="239" spans="2:30" s="465" customFormat="1" x14ac:dyDescent="0.2">
      <c r="B239" s="466"/>
      <c r="C239" s="466"/>
      <c r="D239" s="466"/>
      <c r="E239" s="466"/>
      <c r="F239" s="466"/>
      <c r="G239" s="466"/>
      <c r="H239" s="466"/>
      <c r="I239" s="466"/>
      <c r="J239" s="466"/>
      <c r="K239" s="466"/>
      <c r="L239" s="561"/>
      <c r="M239" s="561"/>
      <c r="N239" s="561"/>
      <c r="O239" s="561"/>
      <c r="P239" s="562"/>
      <c r="Q239" s="562"/>
      <c r="R239" s="467"/>
      <c r="S239" s="467"/>
      <c r="T239" s="466"/>
      <c r="U239" s="466"/>
      <c r="V239" s="560"/>
      <c r="W239" s="561"/>
      <c r="Y239" s="466"/>
      <c r="Z239" s="466"/>
      <c r="AA239" s="466"/>
      <c r="AB239" s="466"/>
      <c r="AC239" s="466"/>
      <c r="AD239" s="466"/>
    </row>
    <row r="240" spans="2:30" s="465" customFormat="1" x14ac:dyDescent="0.2">
      <c r="B240" s="466"/>
      <c r="C240" s="466"/>
      <c r="D240" s="466"/>
      <c r="E240" s="466"/>
      <c r="F240" s="466"/>
      <c r="G240" s="466"/>
      <c r="H240" s="466"/>
      <c r="I240" s="466"/>
      <c r="J240" s="466"/>
      <c r="K240" s="466"/>
      <c r="L240" s="561"/>
      <c r="M240" s="561"/>
      <c r="N240" s="561"/>
      <c r="O240" s="561"/>
      <c r="P240" s="562"/>
      <c r="Q240" s="562"/>
      <c r="R240" s="467"/>
      <c r="S240" s="467"/>
      <c r="T240" s="466"/>
      <c r="U240" s="466"/>
      <c r="V240" s="560"/>
      <c r="W240" s="561"/>
      <c r="Y240" s="466"/>
      <c r="Z240" s="466"/>
      <c r="AA240" s="466"/>
      <c r="AB240" s="466"/>
      <c r="AC240" s="466"/>
      <c r="AD240" s="466"/>
    </row>
    <row r="241" spans="2:30" s="465" customFormat="1" x14ac:dyDescent="0.2">
      <c r="B241" s="466"/>
      <c r="C241" s="466"/>
      <c r="D241" s="466"/>
      <c r="E241" s="466"/>
      <c r="F241" s="466"/>
      <c r="G241" s="466"/>
      <c r="H241" s="466"/>
      <c r="I241" s="466"/>
      <c r="J241" s="466"/>
      <c r="K241" s="466"/>
      <c r="L241" s="561"/>
      <c r="M241" s="561"/>
      <c r="N241" s="561"/>
      <c r="O241" s="561"/>
      <c r="P241" s="562"/>
      <c r="Q241" s="562"/>
      <c r="R241" s="467"/>
      <c r="S241" s="467"/>
      <c r="T241" s="466"/>
      <c r="U241" s="466"/>
      <c r="V241" s="560"/>
      <c r="W241" s="561"/>
      <c r="Y241" s="466"/>
      <c r="Z241" s="466"/>
      <c r="AA241" s="466"/>
      <c r="AB241" s="466"/>
      <c r="AC241" s="466"/>
      <c r="AD241" s="466"/>
    </row>
    <row r="242" spans="2:30" s="465" customFormat="1" x14ac:dyDescent="0.2">
      <c r="B242" s="466"/>
      <c r="C242" s="466"/>
      <c r="D242" s="466"/>
      <c r="E242" s="466"/>
      <c r="F242" s="466"/>
      <c r="G242" s="466"/>
      <c r="H242" s="466"/>
      <c r="I242" s="466"/>
      <c r="J242" s="466"/>
      <c r="K242" s="466"/>
      <c r="L242" s="561"/>
      <c r="M242" s="561"/>
      <c r="N242" s="561"/>
      <c r="O242" s="561"/>
      <c r="P242" s="562"/>
      <c r="Q242" s="562"/>
      <c r="R242" s="467"/>
      <c r="S242" s="467"/>
      <c r="T242" s="466"/>
      <c r="U242" s="466"/>
      <c r="V242" s="560"/>
      <c r="W242" s="561"/>
      <c r="Y242" s="466"/>
      <c r="Z242" s="466"/>
      <c r="AA242" s="466"/>
      <c r="AB242" s="466"/>
      <c r="AC242" s="466"/>
      <c r="AD242" s="466"/>
    </row>
    <row r="243" spans="2:30" s="465" customFormat="1" x14ac:dyDescent="0.2">
      <c r="B243" s="466"/>
      <c r="C243" s="466"/>
      <c r="D243" s="466"/>
      <c r="E243" s="466"/>
      <c r="F243" s="466"/>
      <c r="G243" s="466"/>
      <c r="H243" s="466"/>
      <c r="I243" s="466"/>
      <c r="J243" s="466"/>
      <c r="K243" s="466"/>
      <c r="L243" s="561"/>
      <c r="M243" s="561"/>
      <c r="N243" s="561"/>
      <c r="O243" s="561"/>
      <c r="P243" s="562"/>
      <c r="Q243" s="562"/>
      <c r="R243" s="467"/>
      <c r="S243" s="467"/>
      <c r="T243" s="466"/>
      <c r="U243" s="466"/>
      <c r="V243" s="560"/>
      <c r="W243" s="561"/>
      <c r="Y243" s="466"/>
      <c r="Z243" s="466"/>
      <c r="AA243" s="466"/>
      <c r="AB243" s="466"/>
      <c r="AC243" s="466"/>
      <c r="AD243" s="466"/>
    </row>
  </sheetData>
  <mergeCells count="13">
    <mergeCell ref="L2:Q2"/>
    <mergeCell ref="B3:K4"/>
    <mergeCell ref="L3:L7"/>
    <mergeCell ref="M3:M7"/>
    <mergeCell ref="N3:N7"/>
    <mergeCell ref="O3:O7"/>
    <mergeCell ref="P3:P7"/>
    <mergeCell ref="Q3:Q7"/>
    <mergeCell ref="R3:R4"/>
    <mergeCell ref="S3:S4"/>
    <mergeCell ref="T3:T4"/>
    <mergeCell ref="U3:U4"/>
    <mergeCell ref="V3:V4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00936-562A-495E-8062-B159E7E2C7E6}">
  <dimension ref="A1:K22"/>
  <sheetViews>
    <sheetView workbookViewId="0">
      <selection sqref="A1:H1"/>
    </sheetView>
  </sheetViews>
  <sheetFormatPr defaultRowHeight="12.75" x14ac:dyDescent="0.2"/>
  <cols>
    <col min="1" max="2" width="12.7109375" style="207" customWidth="1"/>
    <col min="3" max="3" width="15.140625" style="207" customWidth="1"/>
    <col min="4" max="6" width="12.7109375" style="207" customWidth="1"/>
    <col min="7" max="7" width="8.28515625" style="207" hidden="1" customWidth="1"/>
    <col min="8" max="8" width="13.28515625" style="207" customWidth="1"/>
    <col min="9" max="9" width="77.7109375" style="207" customWidth="1"/>
    <col min="10" max="251" width="9.140625" style="207"/>
    <col min="252" max="255" width="12.7109375" style="207" customWidth="1"/>
    <col min="256" max="256" width="15.140625" style="207" customWidth="1"/>
    <col min="257" max="262" width="12.7109375" style="207" customWidth="1"/>
    <col min="263" max="263" width="0" style="207" hidden="1" customWidth="1"/>
    <col min="264" max="264" width="13.28515625" style="207" customWidth="1"/>
    <col min="265" max="265" width="108.85546875" style="207" customWidth="1"/>
    <col min="266" max="507" width="9.140625" style="207"/>
    <col min="508" max="511" width="12.7109375" style="207" customWidth="1"/>
    <col min="512" max="512" width="15.140625" style="207" customWidth="1"/>
    <col min="513" max="518" width="12.7109375" style="207" customWidth="1"/>
    <col min="519" max="519" width="0" style="207" hidden="1" customWidth="1"/>
    <col min="520" max="520" width="13.28515625" style="207" customWidth="1"/>
    <col min="521" max="521" width="108.85546875" style="207" customWidth="1"/>
    <col min="522" max="763" width="9.140625" style="207"/>
    <col min="764" max="767" width="12.7109375" style="207" customWidth="1"/>
    <col min="768" max="768" width="15.140625" style="207" customWidth="1"/>
    <col min="769" max="774" width="12.7109375" style="207" customWidth="1"/>
    <col min="775" max="775" width="0" style="207" hidden="1" customWidth="1"/>
    <col min="776" max="776" width="13.28515625" style="207" customWidth="1"/>
    <col min="777" max="777" width="108.85546875" style="207" customWidth="1"/>
    <col min="778" max="1019" width="9.140625" style="207"/>
    <col min="1020" max="1023" width="12.7109375" style="207" customWidth="1"/>
    <col min="1024" max="1024" width="15.140625" style="207" customWidth="1"/>
    <col min="1025" max="1030" width="12.7109375" style="207" customWidth="1"/>
    <col min="1031" max="1031" width="0" style="207" hidden="1" customWidth="1"/>
    <col min="1032" max="1032" width="13.28515625" style="207" customWidth="1"/>
    <col min="1033" max="1033" width="108.85546875" style="207" customWidth="1"/>
    <col min="1034" max="1275" width="9.140625" style="207"/>
    <col min="1276" max="1279" width="12.7109375" style="207" customWidth="1"/>
    <col min="1280" max="1280" width="15.140625" style="207" customWidth="1"/>
    <col min="1281" max="1286" width="12.7109375" style="207" customWidth="1"/>
    <col min="1287" max="1287" width="0" style="207" hidden="1" customWidth="1"/>
    <col min="1288" max="1288" width="13.28515625" style="207" customWidth="1"/>
    <col min="1289" max="1289" width="108.85546875" style="207" customWidth="1"/>
    <col min="1290" max="1531" width="9.140625" style="207"/>
    <col min="1532" max="1535" width="12.7109375" style="207" customWidth="1"/>
    <col min="1536" max="1536" width="15.140625" style="207" customWidth="1"/>
    <col min="1537" max="1542" width="12.7109375" style="207" customWidth="1"/>
    <col min="1543" max="1543" width="0" style="207" hidden="1" customWidth="1"/>
    <col min="1544" max="1544" width="13.28515625" style="207" customWidth="1"/>
    <col min="1545" max="1545" width="108.85546875" style="207" customWidth="1"/>
    <col min="1546" max="1787" width="9.140625" style="207"/>
    <col min="1788" max="1791" width="12.7109375" style="207" customWidth="1"/>
    <col min="1792" max="1792" width="15.140625" style="207" customWidth="1"/>
    <col min="1793" max="1798" width="12.7109375" style="207" customWidth="1"/>
    <col min="1799" max="1799" width="0" style="207" hidden="1" customWidth="1"/>
    <col min="1800" max="1800" width="13.28515625" style="207" customWidth="1"/>
    <col min="1801" max="1801" width="108.85546875" style="207" customWidth="1"/>
    <col min="1802" max="2043" width="9.140625" style="207"/>
    <col min="2044" max="2047" width="12.7109375" style="207" customWidth="1"/>
    <col min="2048" max="2048" width="15.140625" style="207" customWidth="1"/>
    <col min="2049" max="2054" width="12.7109375" style="207" customWidth="1"/>
    <col min="2055" max="2055" width="0" style="207" hidden="1" customWidth="1"/>
    <col min="2056" max="2056" width="13.28515625" style="207" customWidth="1"/>
    <col min="2057" max="2057" width="108.85546875" style="207" customWidth="1"/>
    <col min="2058" max="2299" width="9.140625" style="207"/>
    <col min="2300" max="2303" width="12.7109375" style="207" customWidth="1"/>
    <col min="2304" max="2304" width="15.140625" style="207" customWidth="1"/>
    <col min="2305" max="2310" width="12.7109375" style="207" customWidth="1"/>
    <col min="2311" max="2311" width="0" style="207" hidden="1" customWidth="1"/>
    <col min="2312" max="2312" width="13.28515625" style="207" customWidth="1"/>
    <col min="2313" max="2313" width="108.85546875" style="207" customWidth="1"/>
    <col min="2314" max="2555" width="9.140625" style="207"/>
    <col min="2556" max="2559" width="12.7109375" style="207" customWidth="1"/>
    <col min="2560" max="2560" width="15.140625" style="207" customWidth="1"/>
    <col min="2561" max="2566" width="12.7109375" style="207" customWidth="1"/>
    <col min="2567" max="2567" width="0" style="207" hidden="1" customWidth="1"/>
    <col min="2568" max="2568" width="13.28515625" style="207" customWidth="1"/>
    <col min="2569" max="2569" width="108.85546875" style="207" customWidth="1"/>
    <col min="2570" max="2811" width="9.140625" style="207"/>
    <col min="2812" max="2815" width="12.7109375" style="207" customWidth="1"/>
    <col min="2816" max="2816" width="15.140625" style="207" customWidth="1"/>
    <col min="2817" max="2822" width="12.7109375" style="207" customWidth="1"/>
    <col min="2823" max="2823" width="0" style="207" hidden="1" customWidth="1"/>
    <col min="2824" max="2824" width="13.28515625" style="207" customWidth="1"/>
    <col min="2825" max="2825" width="108.85546875" style="207" customWidth="1"/>
    <col min="2826" max="3067" width="9.140625" style="207"/>
    <col min="3068" max="3071" width="12.7109375" style="207" customWidth="1"/>
    <col min="3072" max="3072" width="15.140625" style="207" customWidth="1"/>
    <col min="3073" max="3078" width="12.7109375" style="207" customWidth="1"/>
    <col min="3079" max="3079" width="0" style="207" hidden="1" customWidth="1"/>
    <col min="3080" max="3080" width="13.28515625" style="207" customWidth="1"/>
    <col min="3081" max="3081" width="108.85546875" style="207" customWidth="1"/>
    <col min="3082" max="3323" width="9.140625" style="207"/>
    <col min="3324" max="3327" width="12.7109375" style="207" customWidth="1"/>
    <col min="3328" max="3328" width="15.140625" style="207" customWidth="1"/>
    <col min="3329" max="3334" width="12.7109375" style="207" customWidth="1"/>
    <col min="3335" max="3335" width="0" style="207" hidden="1" customWidth="1"/>
    <col min="3336" max="3336" width="13.28515625" style="207" customWidth="1"/>
    <col min="3337" max="3337" width="108.85546875" style="207" customWidth="1"/>
    <col min="3338" max="3579" width="9.140625" style="207"/>
    <col min="3580" max="3583" width="12.7109375" style="207" customWidth="1"/>
    <col min="3584" max="3584" width="15.140625" style="207" customWidth="1"/>
    <col min="3585" max="3590" width="12.7109375" style="207" customWidth="1"/>
    <col min="3591" max="3591" width="0" style="207" hidden="1" customWidth="1"/>
    <col min="3592" max="3592" width="13.28515625" style="207" customWidth="1"/>
    <col min="3593" max="3593" width="108.85546875" style="207" customWidth="1"/>
    <col min="3594" max="3835" width="9.140625" style="207"/>
    <col min="3836" max="3839" width="12.7109375" style="207" customWidth="1"/>
    <col min="3840" max="3840" width="15.140625" style="207" customWidth="1"/>
    <col min="3841" max="3846" width="12.7109375" style="207" customWidth="1"/>
    <col min="3847" max="3847" width="0" style="207" hidden="1" customWidth="1"/>
    <col min="3848" max="3848" width="13.28515625" style="207" customWidth="1"/>
    <col min="3849" max="3849" width="108.85546875" style="207" customWidth="1"/>
    <col min="3850" max="4091" width="9.140625" style="207"/>
    <col min="4092" max="4095" width="12.7109375" style="207" customWidth="1"/>
    <col min="4096" max="4096" width="15.140625" style="207" customWidth="1"/>
    <col min="4097" max="4102" width="12.7109375" style="207" customWidth="1"/>
    <col min="4103" max="4103" width="0" style="207" hidden="1" customWidth="1"/>
    <col min="4104" max="4104" width="13.28515625" style="207" customWidth="1"/>
    <col min="4105" max="4105" width="108.85546875" style="207" customWidth="1"/>
    <col min="4106" max="4347" width="9.140625" style="207"/>
    <col min="4348" max="4351" width="12.7109375" style="207" customWidth="1"/>
    <col min="4352" max="4352" width="15.140625" style="207" customWidth="1"/>
    <col min="4353" max="4358" width="12.7109375" style="207" customWidth="1"/>
    <col min="4359" max="4359" width="0" style="207" hidden="1" customWidth="1"/>
    <col min="4360" max="4360" width="13.28515625" style="207" customWidth="1"/>
    <col min="4361" max="4361" width="108.85546875" style="207" customWidth="1"/>
    <col min="4362" max="4603" width="9.140625" style="207"/>
    <col min="4604" max="4607" width="12.7109375" style="207" customWidth="1"/>
    <col min="4608" max="4608" width="15.140625" style="207" customWidth="1"/>
    <col min="4609" max="4614" width="12.7109375" style="207" customWidth="1"/>
    <col min="4615" max="4615" width="0" style="207" hidden="1" customWidth="1"/>
    <col min="4616" max="4616" width="13.28515625" style="207" customWidth="1"/>
    <col min="4617" max="4617" width="108.85546875" style="207" customWidth="1"/>
    <col min="4618" max="4859" width="9.140625" style="207"/>
    <col min="4860" max="4863" width="12.7109375" style="207" customWidth="1"/>
    <col min="4864" max="4864" width="15.140625" style="207" customWidth="1"/>
    <col min="4865" max="4870" width="12.7109375" style="207" customWidth="1"/>
    <col min="4871" max="4871" width="0" style="207" hidden="1" customWidth="1"/>
    <col min="4872" max="4872" width="13.28515625" style="207" customWidth="1"/>
    <col min="4873" max="4873" width="108.85546875" style="207" customWidth="1"/>
    <col min="4874" max="5115" width="9.140625" style="207"/>
    <col min="5116" max="5119" width="12.7109375" style="207" customWidth="1"/>
    <col min="5120" max="5120" width="15.140625" style="207" customWidth="1"/>
    <col min="5121" max="5126" width="12.7109375" style="207" customWidth="1"/>
    <col min="5127" max="5127" width="0" style="207" hidden="1" customWidth="1"/>
    <col min="5128" max="5128" width="13.28515625" style="207" customWidth="1"/>
    <col min="5129" max="5129" width="108.85546875" style="207" customWidth="1"/>
    <col min="5130" max="5371" width="9.140625" style="207"/>
    <col min="5372" max="5375" width="12.7109375" style="207" customWidth="1"/>
    <col min="5376" max="5376" width="15.140625" style="207" customWidth="1"/>
    <col min="5377" max="5382" width="12.7109375" style="207" customWidth="1"/>
    <col min="5383" max="5383" width="0" style="207" hidden="1" customWidth="1"/>
    <col min="5384" max="5384" width="13.28515625" style="207" customWidth="1"/>
    <col min="5385" max="5385" width="108.85546875" style="207" customWidth="1"/>
    <col min="5386" max="5627" width="9.140625" style="207"/>
    <col min="5628" max="5631" width="12.7109375" style="207" customWidth="1"/>
    <col min="5632" max="5632" width="15.140625" style="207" customWidth="1"/>
    <col min="5633" max="5638" width="12.7109375" style="207" customWidth="1"/>
    <col min="5639" max="5639" width="0" style="207" hidden="1" customWidth="1"/>
    <col min="5640" max="5640" width="13.28515625" style="207" customWidth="1"/>
    <col min="5641" max="5641" width="108.85546875" style="207" customWidth="1"/>
    <col min="5642" max="5883" width="9.140625" style="207"/>
    <col min="5884" max="5887" width="12.7109375" style="207" customWidth="1"/>
    <col min="5888" max="5888" width="15.140625" style="207" customWidth="1"/>
    <col min="5889" max="5894" width="12.7109375" style="207" customWidth="1"/>
    <col min="5895" max="5895" width="0" style="207" hidden="1" customWidth="1"/>
    <col min="5896" max="5896" width="13.28515625" style="207" customWidth="1"/>
    <col min="5897" max="5897" width="108.85546875" style="207" customWidth="1"/>
    <col min="5898" max="6139" width="9.140625" style="207"/>
    <col min="6140" max="6143" width="12.7109375" style="207" customWidth="1"/>
    <col min="6144" max="6144" width="15.140625" style="207" customWidth="1"/>
    <col min="6145" max="6150" width="12.7109375" style="207" customWidth="1"/>
    <col min="6151" max="6151" width="0" style="207" hidden="1" customWidth="1"/>
    <col min="6152" max="6152" width="13.28515625" style="207" customWidth="1"/>
    <col min="6153" max="6153" width="108.85546875" style="207" customWidth="1"/>
    <col min="6154" max="6395" width="9.140625" style="207"/>
    <col min="6396" max="6399" width="12.7109375" style="207" customWidth="1"/>
    <col min="6400" max="6400" width="15.140625" style="207" customWidth="1"/>
    <col min="6401" max="6406" width="12.7109375" style="207" customWidth="1"/>
    <col min="6407" max="6407" width="0" style="207" hidden="1" customWidth="1"/>
    <col min="6408" max="6408" width="13.28515625" style="207" customWidth="1"/>
    <col min="6409" max="6409" width="108.85546875" style="207" customWidth="1"/>
    <col min="6410" max="6651" width="9.140625" style="207"/>
    <col min="6652" max="6655" width="12.7109375" style="207" customWidth="1"/>
    <col min="6656" max="6656" width="15.140625" style="207" customWidth="1"/>
    <col min="6657" max="6662" width="12.7109375" style="207" customWidth="1"/>
    <col min="6663" max="6663" width="0" style="207" hidden="1" customWidth="1"/>
    <col min="6664" max="6664" width="13.28515625" style="207" customWidth="1"/>
    <col min="6665" max="6665" width="108.85546875" style="207" customWidth="1"/>
    <col min="6666" max="6907" width="9.140625" style="207"/>
    <col min="6908" max="6911" width="12.7109375" style="207" customWidth="1"/>
    <col min="6912" max="6912" width="15.140625" style="207" customWidth="1"/>
    <col min="6913" max="6918" width="12.7109375" style="207" customWidth="1"/>
    <col min="6919" max="6919" width="0" style="207" hidden="1" customWidth="1"/>
    <col min="6920" max="6920" width="13.28515625" style="207" customWidth="1"/>
    <col min="6921" max="6921" width="108.85546875" style="207" customWidth="1"/>
    <col min="6922" max="7163" width="9.140625" style="207"/>
    <col min="7164" max="7167" width="12.7109375" style="207" customWidth="1"/>
    <col min="7168" max="7168" width="15.140625" style="207" customWidth="1"/>
    <col min="7169" max="7174" width="12.7109375" style="207" customWidth="1"/>
    <col min="7175" max="7175" width="0" style="207" hidden="1" customWidth="1"/>
    <col min="7176" max="7176" width="13.28515625" style="207" customWidth="1"/>
    <col min="7177" max="7177" width="108.85546875" style="207" customWidth="1"/>
    <col min="7178" max="7419" width="9.140625" style="207"/>
    <col min="7420" max="7423" width="12.7109375" style="207" customWidth="1"/>
    <col min="7424" max="7424" width="15.140625" style="207" customWidth="1"/>
    <col min="7425" max="7430" width="12.7109375" style="207" customWidth="1"/>
    <col min="7431" max="7431" width="0" style="207" hidden="1" customWidth="1"/>
    <col min="7432" max="7432" width="13.28515625" style="207" customWidth="1"/>
    <col min="7433" max="7433" width="108.85546875" style="207" customWidth="1"/>
    <col min="7434" max="7675" width="9.140625" style="207"/>
    <col min="7676" max="7679" width="12.7109375" style="207" customWidth="1"/>
    <col min="7680" max="7680" width="15.140625" style="207" customWidth="1"/>
    <col min="7681" max="7686" width="12.7109375" style="207" customWidth="1"/>
    <col min="7687" max="7687" width="0" style="207" hidden="1" customWidth="1"/>
    <col min="7688" max="7688" width="13.28515625" style="207" customWidth="1"/>
    <col min="7689" max="7689" width="108.85546875" style="207" customWidth="1"/>
    <col min="7690" max="7931" width="9.140625" style="207"/>
    <col min="7932" max="7935" width="12.7109375" style="207" customWidth="1"/>
    <col min="7936" max="7936" width="15.140625" style="207" customWidth="1"/>
    <col min="7937" max="7942" width="12.7109375" style="207" customWidth="1"/>
    <col min="7943" max="7943" width="0" style="207" hidden="1" customWidth="1"/>
    <col min="7944" max="7944" width="13.28515625" style="207" customWidth="1"/>
    <col min="7945" max="7945" width="108.85546875" style="207" customWidth="1"/>
    <col min="7946" max="8187" width="9.140625" style="207"/>
    <col min="8188" max="8191" width="12.7109375" style="207" customWidth="1"/>
    <col min="8192" max="8192" width="15.140625" style="207" customWidth="1"/>
    <col min="8193" max="8198" width="12.7109375" style="207" customWidth="1"/>
    <col min="8199" max="8199" width="0" style="207" hidden="1" customWidth="1"/>
    <col min="8200" max="8200" width="13.28515625" style="207" customWidth="1"/>
    <col min="8201" max="8201" width="108.85546875" style="207" customWidth="1"/>
    <col min="8202" max="8443" width="9.140625" style="207"/>
    <col min="8444" max="8447" width="12.7109375" style="207" customWidth="1"/>
    <col min="8448" max="8448" width="15.140625" style="207" customWidth="1"/>
    <col min="8449" max="8454" width="12.7109375" style="207" customWidth="1"/>
    <col min="8455" max="8455" width="0" style="207" hidden="1" customWidth="1"/>
    <col min="8456" max="8456" width="13.28515625" style="207" customWidth="1"/>
    <col min="8457" max="8457" width="108.85546875" style="207" customWidth="1"/>
    <col min="8458" max="8699" width="9.140625" style="207"/>
    <col min="8700" max="8703" width="12.7109375" style="207" customWidth="1"/>
    <col min="8704" max="8704" width="15.140625" style="207" customWidth="1"/>
    <col min="8705" max="8710" width="12.7109375" style="207" customWidth="1"/>
    <col min="8711" max="8711" width="0" style="207" hidden="1" customWidth="1"/>
    <col min="8712" max="8712" width="13.28515625" style="207" customWidth="1"/>
    <col min="8713" max="8713" width="108.85546875" style="207" customWidth="1"/>
    <col min="8714" max="8955" width="9.140625" style="207"/>
    <col min="8956" max="8959" width="12.7109375" style="207" customWidth="1"/>
    <col min="8960" max="8960" width="15.140625" style="207" customWidth="1"/>
    <col min="8961" max="8966" width="12.7109375" style="207" customWidth="1"/>
    <col min="8967" max="8967" width="0" style="207" hidden="1" customWidth="1"/>
    <col min="8968" max="8968" width="13.28515625" style="207" customWidth="1"/>
    <col min="8969" max="8969" width="108.85546875" style="207" customWidth="1"/>
    <col min="8970" max="9211" width="9.140625" style="207"/>
    <col min="9212" max="9215" width="12.7109375" style="207" customWidth="1"/>
    <col min="9216" max="9216" width="15.140625" style="207" customWidth="1"/>
    <col min="9217" max="9222" width="12.7109375" style="207" customWidth="1"/>
    <col min="9223" max="9223" width="0" style="207" hidden="1" customWidth="1"/>
    <col min="9224" max="9224" width="13.28515625" style="207" customWidth="1"/>
    <col min="9225" max="9225" width="108.85546875" style="207" customWidth="1"/>
    <col min="9226" max="9467" width="9.140625" style="207"/>
    <col min="9468" max="9471" width="12.7109375" style="207" customWidth="1"/>
    <col min="9472" max="9472" width="15.140625" style="207" customWidth="1"/>
    <col min="9473" max="9478" width="12.7109375" style="207" customWidth="1"/>
    <col min="9479" max="9479" width="0" style="207" hidden="1" customWidth="1"/>
    <col min="9480" max="9480" width="13.28515625" style="207" customWidth="1"/>
    <col min="9481" max="9481" width="108.85546875" style="207" customWidth="1"/>
    <col min="9482" max="9723" width="9.140625" style="207"/>
    <col min="9724" max="9727" width="12.7109375" style="207" customWidth="1"/>
    <col min="9728" max="9728" width="15.140625" style="207" customWidth="1"/>
    <col min="9729" max="9734" width="12.7109375" style="207" customWidth="1"/>
    <col min="9735" max="9735" width="0" style="207" hidden="1" customWidth="1"/>
    <col min="9736" max="9736" width="13.28515625" style="207" customWidth="1"/>
    <col min="9737" max="9737" width="108.85546875" style="207" customWidth="1"/>
    <col min="9738" max="9979" width="9.140625" style="207"/>
    <col min="9980" max="9983" width="12.7109375" style="207" customWidth="1"/>
    <col min="9984" max="9984" width="15.140625" style="207" customWidth="1"/>
    <col min="9985" max="9990" width="12.7109375" style="207" customWidth="1"/>
    <col min="9991" max="9991" width="0" style="207" hidden="1" customWidth="1"/>
    <col min="9992" max="9992" width="13.28515625" style="207" customWidth="1"/>
    <col min="9993" max="9993" width="108.85546875" style="207" customWidth="1"/>
    <col min="9994" max="10235" width="9.140625" style="207"/>
    <col min="10236" max="10239" width="12.7109375" style="207" customWidth="1"/>
    <col min="10240" max="10240" width="15.140625" style="207" customWidth="1"/>
    <col min="10241" max="10246" width="12.7109375" style="207" customWidth="1"/>
    <col min="10247" max="10247" width="0" style="207" hidden="1" customWidth="1"/>
    <col min="10248" max="10248" width="13.28515625" style="207" customWidth="1"/>
    <col min="10249" max="10249" width="108.85546875" style="207" customWidth="1"/>
    <col min="10250" max="10491" width="9.140625" style="207"/>
    <col min="10492" max="10495" width="12.7109375" style="207" customWidth="1"/>
    <col min="10496" max="10496" width="15.140625" style="207" customWidth="1"/>
    <col min="10497" max="10502" width="12.7109375" style="207" customWidth="1"/>
    <col min="10503" max="10503" width="0" style="207" hidden="1" customWidth="1"/>
    <col min="10504" max="10504" width="13.28515625" style="207" customWidth="1"/>
    <col min="10505" max="10505" width="108.85546875" style="207" customWidth="1"/>
    <col min="10506" max="10747" width="9.140625" style="207"/>
    <col min="10748" max="10751" width="12.7109375" style="207" customWidth="1"/>
    <col min="10752" max="10752" width="15.140625" style="207" customWidth="1"/>
    <col min="10753" max="10758" width="12.7109375" style="207" customWidth="1"/>
    <col min="10759" max="10759" width="0" style="207" hidden="1" customWidth="1"/>
    <col min="10760" max="10760" width="13.28515625" style="207" customWidth="1"/>
    <col min="10761" max="10761" width="108.85546875" style="207" customWidth="1"/>
    <col min="10762" max="11003" width="9.140625" style="207"/>
    <col min="11004" max="11007" width="12.7109375" style="207" customWidth="1"/>
    <col min="11008" max="11008" width="15.140625" style="207" customWidth="1"/>
    <col min="11009" max="11014" width="12.7109375" style="207" customWidth="1"/>
    <col min="11015" max="11015" width="0" style="207" hidden="1" customWidth="1"/>
    <col min="11016" max="11016" width="13.28515625" style="207" customWidth="1"/>
    <col min="11017" max="11017" width="108.85546875" style="207" customWidth="1"/>
    <col min="11018" max="11259" width="9.140625" style="207"/>
    <col min="11260" max="11263" width="12.7109375" style="207" customWidth="1"/>
    <col min="11264" max="11264" width="15.140625" style="207" customWidth="1"/>
    <col min="11265" max="11270" width="12.7109375" style="207" customWidth="1"/>
    <col min="11271" max="11271" width="0" style="207" hidden="1" customWidth="1"/>
    <col min="11272" max="11272" width="13.28515625" style="207" customWidth="1"/>
    <col min="11273" max="11273" width="108.85546875" style="207" customWidth="1"/>
    <col min="11274" max="11515" width="9.140625" style="207"/>
    <col min="11516" max="11519" width="12.7109375" style="207" customWidth="1"/>
    <col min="11520" max="11520" width="15.140625" style="207" customWidth="1"/>
    <col min="11521" max="11526" width="12.7109375" style="207" customWidth="1"/>
    <col min="11527" max="11527" width="0" style="207" hidden="1" customWidth="1"/>
    <col min="11528" max="11528" width="13.28515625" style="207" customWidth="1"/>
    <col min="11529" max="11529" width="108.85546875" style="207" customWidth="1"/>
    <col min="11530" max="11771" width="9.140625" style="207"/>
    <col min="11772" max="11775" width="12.7109375" style="207" customWidth="1"/>
    <col min="11776" max="11776" width="15.140625" style="207" customWidth="1"/>
    <col min="11777" max="11782" width="12.7109375" style="207" customWidth="1"/>
    <col min="11783" max="11783" width="0" style="207" hidden="1" customWidth="1"/>
    <col min="11784" max="11784" width="13.28515625" style="207" customWidth="1"/>
    <col min="11785" max="11785" width="108.85546875" style="207" customWidth="1"/>
    <col min="11786" max="12027" width="9.140625" style="207"/>
    <col min="12028" max="12031" width="12.7109375" style="207" customWidth="1"/>
    <col min="12032" max="12032" width="15.140625" style="207" customWidth="1"/>
    <col min="12033" max="12038" width="12.7109375" style="207" customWidth="1"/>
    <col min="12039" max="12039" width="0" style="207" hidden="1" customWidth="1"/>
    <col min="12040" max="12040" width="13.28515625" style="207" customWidth="1"/>
    <col min="12041" max="12041" width="108.85546875" style="207" customWidth="1"/>
    <col min="12042" max="12283" width="9.140625" style="207"/>
    <col min="12284" max="12287" width="12.7109375" style="207" customWidth="1"/>
    <col min="12288" max="12288" width="15.140625" style="207" customWidth="1"/>
    <col min="12289" max="12294" width="12.7109375" style="207" customWidth="1"/>
    <col min="12295" max="12295" width="0" style="207" hidden="1" customWidth="1"/>
    <col min="12296" max="12296" width="13.28515625" style="207" customWidth="1"/>
    <col min="12297" max="12297" width="108.85546875" style="207" customWidth="1"/>
    <col min="12298" max="12539" width="9.140625" style="207"/>
    <col min="12540" max="12543" width="12.7109375" style="207" customWidth="1"/>
    <col min="12544" max="12544" width="15.140625" style="207" customWidth="1"/>
    <col min="12545" max="12550" width="12.7109375" style="207" customWidth="1"/>
    <col min="12551" max="12551" width="0" style="207" hidden="1" customWidth="1"/>
    <col min="12552" max="12552" width="13.28515625" style="207" customWidth="1"/>
    <col min="12553" max="12553" width="108.85546875" style="207" customWidth="1"/>
    <col min="12554" max="12795" width="9.140625" style="207"/>
    <col min="12796" max="12799" width="12.7109375" style="207" customWidth="1"/>
    <col min="12800" max="12800" width="15.140625" style="207" customWidth="1"/>
    <col min="12801" max="12806" width="12.7109375" style="207" customWidth="1"/>
    <col min="12807" max="12807" width="0" style="207" hidden="1" customWidth="1"/>
    <col min="12808" max="12808" width="13.28515625" style="207" customWidth="1"/>
    <col min="12809" max="12809" width="108.85546875" style="207" customWidth="1"/>
    <col min="12810" max="13051" width="9.140625" style="207"/>
    <col min="13052" max="13055" width="12.7109375" style="207" customWidth="1"/>
    <col min="13056" max="13056" width="15.140625" style="207" customWidth="1"/>
    <col min="13057" max="13062" width="12.7109375" style="207" customWidth="1"/>
    <col min="13063" max="13063" width="0" style="207" hidden="1" customWidth="1"/>
    <col min="13064" max="13064" width="13.28515625" style="207" customWidth="1"/>
    <col min="13065" max="13065" width="108.85546875" style="207" customWidth="1"/>
    <col min="13066" max="13307" width="9.140625" style="207"/>
    <col min="13308" max="13311" width="12.7109375" style="207" customWidth="1"/>
    <col min="13312" max="13312" width="15.140625" style="207" customWidth="1"/>
    <col min="13313" max="13318" width="12.7109375" style="207" customWidth="1"/>
    <col min="13319" max="13319" width="0" style="207" hidden="1" customWidth="1"/>
    <col min="13320" max="13320" width="13.28515625" style="207" customWidth="1"/>
    <col min="13321" max="13321" width="108.85546875" style="207" customWidth="1"/>
    <col min="13322" max="13563" width="9.140625" style="207"/>
    <col min="13564" max="13567" width="12.7109375" style="207" customWidth="1"/>
    <col min="13568" max="13568" width="15.140625" style="207" customWidth="1"/>
    <col min="13569" max="13574" width="12.7109375" style="207" customWidth="1"/>
    <col min="13575" max="13575" width="0" style="207" hidden="1" customWidth="1"/>
    <col min="13576" max="13576" width="13.28515625" style="207" customWidth="1"/>
    <col min="13577" max="13577" width="108.85546875" style="207" customWidth="1"/>
    <col min="13578" max="13819" width="9.140625" style="207"/>
    <col min="13820" max="13823" width="12.7109375" style="207" customWidth="1"/>
    <col min="13824" max="13824" width="15.140625" style="207" customWidth="1"/>
    <col min="13825" max="13830" width="12.7109375" style="207" customWidth="1"/>
    <col min="13831" max="13831" width="0" style="207" hidden="1" customWidth="1"/>
    <col min="13832" max="13832" width="13.28515625" style="207" customWidth="1"/>
    <col min="13833" max="13833" width="108.85546875" style="207" customWidth="1"/>
    <col min="13834" max="14075" width="9.140625" style="207"/>
    <col min="14076" max="14079" width="12.7109375" style="207" customWidth="1"/>
    <col min="14080" max="14080" width="15.140625" style="207" customWidth="1"/>
    <col min="14081" max="14086" width="12.7109375" style="207" customWidth="1"/>
    <col min="14087" max="14087" width="0" style="207" hidden="1" customWidth="1"/>
    <col min="14088" max="14088" width="13.28515625" style="207" customWidth="1"/>
    <col min="14089" max="14089" width="108.85546875" style="207" customWidth="1"/>
    <col min="14090" max="14331" width="9.140625" style="207"/>
    <col min="14332" max="14335" width="12.7109375" style="207" customWidth="1"/>
    <col min="14336" max="14336" width="15.140625" style="207" customWidth="1"/>
    <col min="14337" max="14342" width="12.7109375" style="207" customWidth="1"/>
    <col min="14343" max="14343" width="0" style="207" hidden="1" customWidth="1"/>
    <col min="14344" max="14344" width="13.28515625" style="207" customWidth="1"/>
    <col min="14345" max="14345" width="108.85546875" style="207" customWidth="1"/>
    <col min="14346" max="14587" width="9.140625" style="207"/>
    <col min="14588" max="14591" width="12.7109375" style="207" customWidth="1"/>
    <col min="14592" max="14592" width="15.140625" style="207" customWidth="1"/>
    <col min="14593" max="14598" width="12.7109375" style="207" customWidth="1"/>
    <col min="14599" max="14599" width="0" style="207" hidden="1" customWidth="1"/>
    <col min="14600" max="14600" width="13.28515625" style="207" customWidth="1"/>
    <col min="14601" max="14601" width="108.85546875" style="207" customWidth="1"/>
    <col min="14602" max="14843" width="9.140625" style="207"/>
    <col min="14844" max="14847" width="12.7109375" style="207" customWidth="1"/>
    <col min="14848" max="14848" width="15.140625" style="207" customWidth="1"/>
    <col min="14849" max="14854" width="12.7109375" style="207" customWidth="1"/>
    <col min="14855" max="14855" width="0" style="207" hidden="1" customWidth="1"/>
    <col min="14856" max="14856" width="13.28515625" style="207" customWidth="1"/>
    <col min="14857" max="14857" width="108.85546875" style="207" customWidth="1"/>
    <col min="14858" max="15099" width="9.140625" style="207"/>
    <col min="15100" max="15103" width="12.7109375" style="207" customWidth="1"/>
    <col min="15104" max="15104" width="15.140625" style="207" customWidth="1"/>
    <col min="15105" max="15110" width="12.7109375" style="207" customWidth="1"/>
    <col min="15111" max="15111" width="0" style="207" hidden="1" customWidth="1"/>
    <col min="15112" max="15112" width="13.28515625" style="207" customWidth="1"/>
    <col min="15113" max="15113" width="108.85546875" style="207" customWidth="1"/>
    <col min="15114" max="15355" width="9.140625" style="207"/>
    <col min="15356" max="15359" width="12.7109375" style="207" customWidth="1"/>
    <col min="15360" max="15360" width="15.140625" style="207" customWidth="1"/>
    <col min="15361" max="15366" width="12.7109375" style="207" customWidth="1"/>
    <col min="15367" max="15367" width="0" style="207" hidden="1" customWidth="1"/>
    <col min="15368" max="15368" width="13.28515625" style="207" customWidth="1"/>
    <col min="15369" max="15369" width="108.85546875" style="207" customWidth="1"/>
    <col min="15370" max="15611" width="9.140625" style="207"/>
    <col min="15612" max="15615" width="12.7109375" style="207" customWidth="1"/>
    <col min="15616" max="15616" width="15.140625" style="207" customWidth="1"/>
    <col min="15617" max="15622" width="12.7109375" style="207" customWidth="1"/>
    <col min="15623" max="15623" width="0" style="207" hidden="1" customWidth="1"/>
    <col min="15624" max="15624" width="13.28515625" style="207" customWidth="1"/>
    <col min="15625" max="15625" width="108.85546875" style="207" customWidth="1"/>
    <col min="15626" max="15867" width="9.140625" style="207"/>
    <col min="15868" max="15871" width="12.7109375" style="207" customWidth="1"/>
    <col min="15872" max="15872" width="15.140625" style="207" customWidth="1"/>
    <col min="15873" max="15878" width="12.7109375" style="207" customWidth="1"/>
    <col min="15879" max="15879" width="0" style="207" hidden="1" customWidth="1"/>
    <col min="15880" max="15880" width="13.28515625" style="207" customWidth="1"/>
    <col min="15881" max="15881" width="108.85546875" style="207" customWidth="1"/>
    <col min="15882" max="16123" width="9.140625" style="207"/>
    <col min="16124" max="16127" width="12.7109375" style="207" customWidth="1"/>
    <col min="16128" max="16128" width="15.140625" style="207" customWidth="1"/>
    <col min="16129" max="16134" width="12.7109375" style="207" customWidth="1"/>
    <col min="16135" max="16135" width="0" style="207" hidden="1" customWidth="1"/>
    <col min="16136" max="16136" width="13.28515625" style="207" customWidth="1"/>
    <col min="16137" max="16137" width="108.85546875" style="207" customWidth="1"/>
    <col min="16138" max="16384" width="9.140625" style="207"/>
  </cols>
  <sheetData>
    <row r="1" spans="1:11" ht="18.75" customHeight="1" thickBot="1" x14ac:dyDescent="0.25">
      <c r="A1" s="1002" t="s">
        <v>619</v>
      </c>
      <c r="B1" s="1003"/>
      <c r="C1" s="1003"/>
      <c r="D1" s="1003"/>
      <c r="E1" s="1003"/>
      <c r="F1" s="1003"/>
      <c r="G1" s="1003"/>
      <c r="H1" s="1004"/>
      <c r="I1" s="341"/>
      <c r="J1" s="342"/>
      <c r="K1" s="342"/>
    </row>
    <row r="2" spans="1:11" ht="13.5" thickBot="1" x14ac:dyDescent="0.25">
      <c r="A2" s="786">
        <v>512</v>
      </c>
      <c r="B2" s="343"/>
      <c r="C2" s="344"/>
      <c r="D2" s="344"/>
      <c r="E2" s="340"/>
      <c r="F2" s="345"/>
      <c r="G2" s="345"/>
      <c r="H2" s="345"/>
      <c r="I2" s="346"/>
      <c r="J2" s="342"/>
      <c r="K2" s="342"/>
    </row>
    <row r="3" spans="1:11" ht="12.75" customHeight="1" x14ac:dyDescent="0.2">
      <c r="A3" s="1005" t="s">
        <v>237</v>
      </c>
      <c r="B3" s="1008"/>
      <c r="C3" s="1011"/>
      <c r="D3" s="1011"/>
      <c r="E3" s="1008"/>
      <c r="F3" s="1011"/>
      <c r="G3" s="1012"/>
      <c r="H3" s="1011"/>
      <c r="I3" s="347" t="s">
        <v>229</v>
      </c>
      <c r="J3" s="342"/>
      <c r="K3" s="342"/>
    </row>
    <row r="4" spans="1:11" x14ac:dyDescent="0.2">
      <c r="A4" s="1006"/>
      <c r="B4" s="1009"/>
      <c r="C4" s="1009"/>
      <c r="D4" s="1009"/>
      <c r="E4" s="1009"/>
      <c r="F4" s="1009"/>
      <c r="G4" s="1013"/>
      <c r="H4" s="1009"/>
      <c r="I4" s="347" t="s">
        <v>230</v>
      </c>
      <c r="J4" s="342"/>
      <c r="K4" s="342"/>
    </row>
    <row r="5" spans="1:11" x14ac:dyDescent="0.2">
      <c r="A5" s="1006"/>
      <c r="B5" s="1009"/>
      <c r="C5" s="1009"/>
      <c r="D5" s="1009"/>
      <c r="E5" s="1009"/>
      <c r="F5" s="1009"/>
      <c r="G5" s="1013"/>
      <c r="H5" s="1009"/>
      <c r="I5" s="347"/>
      <c r="J5" s="342"/>
      <c r="K5" s="342"/>
    </row>
    <row r="6" spans="1:11" x14ac:dyDescent="0.2">
      <c r="A6" s="1006"/>
      <c r="B6" s="1009"/>
      <c r="C6" s="1009"/>
      <c r="D6" s="1009"/>
      <c r="E6" s="1009"/>
      <c r="F6" s="1009"/>
      <c r="G6" s="1013"/>
      <c r="H6" s="1009"/>
      <c r="I6" s="347" t="s">
        <v>231</v>
      </c>
      <c r="J6" s="342"/>
      <c r="K6" s="342"/>
    </row>
    <row r="7" spans="1:11" x14ac:dyDescent="0.2">
      <c r="A7" s="1006"/>
      <c r="B7" s="1009"/>
      <c r="C7" s="1009"/>
      <c r="D7" s="1009"/>
      <c r="E7" s="1009"/>
      <c r="F7" s="1009"/>
      <c r="G7" s="1013"/>
      <c r="H7" s="1009"/>
      <c r="I7" s="347"/>
      <c r="J7" s="342"/>
      <c r="K7" s="342"/>
    </row>
    <row r="8" spans="1:11" ht="24.75" customHeight="1" x14ac:dyDescent="0.2">
      <c r="A8" s="1007"/>
      <c r="B8" s="1010"/>
      <c r="C8" s="1010"/>
      <c r="D8" s="1010"/>
      <c r="E8" s="1010"/>
      <c r="F8" s="1010"/>
      <c r="G8" s="1014"/>
      <c r="H8" s="1010"/>
      <c r="I8" s="347"/>
      <c r="J8" s="342"/>
      <c r="K8" s="342"/>
    </row>
    <row r="9" spans="1:11" ht="13.5" thickBot="1" x14ac:dyDescent="0.25">
      <c r="A9" s="787" t="s">
        <v>44</v>
      </c>
      <c r="B9" s="349"/>
      <c r="C9" s="348"/>
      <c r="D9" s="348"/>
      <c r="E9" s="350"/>
      <c r="F9" s="349"/>
      <c r="G9" s="351"/>
      <c r="H9" s="352"/>
      <c r="I9" s="353"/>
      <c r="J9" s="342"/>
      <c r="K9" s="342"/>
    </row>
    <row r="10" spans="1:11" x14ac:dyDescent="0.2">
      <c r="A10" s="788"/>
      <c r="B10" s="354"/>
      <c r="C10" s="354"/>
      <c r="D10" s="355"/>
      <c r="E10" s="354"/>
      <c r="F10" s="356"/>
      <c r="G10" s="357"/>
      <c r="H10" s="358"/>
      <c r="I10" s="346" t="s">
        <v>232</v>
      </c>
      <c r="J10" s="342"/>
      <c r="K10" s="342"/>
    </row>
    <row r="11" spans="1:11" x14ac:dyDescent="0.2">
      <c r="A11" s="789">
        <v>1829</v>
      </c>
      <c r="B11" s="359"/>
      <c r="C11" s="359"/>
      <c r="D11" s="360"/>
      <c r="E11" s="359"/>
      <c r="F11" s="361"/>
      <c r="G11" s="362"/>
      <c r="H11" s="363"/>
      <c r="I11" s="364" t="s">
        <v>233</v>
      </c>
      <c r="J11" s="342"/>
      <c r="K11" s="342"/>
    </row>
    <row r="12" spans="1:11" x14ac:dyDescent="0.2">
      <c r="A12" s="789"/>
      <c r="B12" s="359"/>
      <c r="C12" s="361"/>
      <c r="D12" s="365"/>
      <c r="E12" s="361"/>
      <c r="F12" s="361"/>
      <c r="G12" s="362"/>
      <c r="H12" s="363"/>
      <c r="I12" s="364"/>
      <c r="J12" s="342"/>
      <c r="K12" s="342"/>
    </row>
    <row r="13" spans="1:11" x14ac:dyDescent="0.2">
      <c r="A13" s="790">
        <v>202</v>
      </c>
      <c r="B13" s="366"/>
      <c r="C13" s="359"/>
      <c r="D13" s="360"/>
      <c r="E13" s="359"/>
      <c r="F13" s="361"/>
      <c r="G13" s="362"/>
      <c r="H13" s="363"/>
      <c r="I13" s="364" t="s">
        <v>234</v>
      </c>
      <c r="J13" s="342"/>
      <c r="K13" s="342"/>
    </row>
    <row r="14" spans="1:11" x14ac:dyDescent="0.2">
      <c r="A14" s="790"/>
      <c r="B14" s="366"/>
      <c r="C14" s="361"/>
      <c r="D14" s="367"/>
      <c r="E14" s="361"/>
      <c r="F14" s="368"/>
      <c r="G14" s="369"/>
      <c r="H14" s="370"/>
      <c r="I14" s="364"/>
      <c r="J14" s="342"/>
      <c r="K14" s="342"/>
    </row>
    <row r="15" spans="1:11" x14ac:dyDescent="0.2">
      <c r="A15" s="790"/>
      <c r="B15" s="366"/>
      <c r="C15" s="361"/>
      <c r="D15" s="365"/>
      <c r="E15" s="361"/>
      <c r="F15" s="371"/>
      <c r="G15" s="372"/>
      <c r="H15" s="373"/>
      <c r="I15" s="364"/>
      <c r="J15" s="342"/>
      <c r="K15" s="342"/>
    </row>
    <row r="16" spans="1:11" x14ac:dyDescent="0.2">
      <c r="A16" s="790"/>
      <c r="B16" s="366"/>
      <c r="C16" s="361"/>
      <c r="D16" s="365"/>
      <c r="E16" s="361"/>
      <c r="F16" s="361"/>
      <c r="G16" s="362"/>
      <c r="H16" s="363"/>
      <c r="I16" s="364"/>
      <c r="J16" s="342"/>
      <c r="K16" s="342"/>
    </row>
    <row r="17" spans="1:11" x14ac:dyDescent="0.2">
      <c r="A17" s="790">
        <v>189</v>
      </c>
      <c r="B17" s="366"/>
      <c r="C17" s="361"/>
      <c r="D17" s="365"/>
      <c r="E17" s="361"/>
      <c r="F17" s="371"/>
      <c r="G17" s="372"/>
      <c r="H17" s="373"/>
      <c r="I17" s="364" t="s">
        <v>235</v>
      </c>
      <c r="J17" s="342"/>
      <c r="K17" s="342"/>
    </row>
    <row r="18" spans="1:11" ht="13.5" thickBot="1" x14ac:dyDescent="0.25">
      <c r="A18" s="791"/>
      <c r="B18" s="374"/>
      <c r="C18" s="371"/>
      <c r="D18" s="375"/>
      <c r="E18" s="376"/>
      <c r="F18" s="376"/>
      <c r="G18" s="377"/>
      <c r="H18" s="378"/>
      <c r="I18" s="379"/>
      <c r="J18" s="342"/>
      <c r="K18" s="342"/>
    </row>
    <row r="19" spans="1:11" ht="13.5" thickBot="1" x14ac:dyDescent="0.25">
      <c r="A19" s="792">
        <f>SUM(A10:A18)</f>
        <v>2220</v>
      </c>
      <c r="B19" s="381"/>
      <c r="C19" s="380"/>
      <c r="D19" s="380"/>
      <c r="E19" s="380"/>
      <c r="F19" s="380"/>
      <c r="G19" s="382"/>
      <c r="H19" s="383"/>
      <c r="I19" s="384" t="s">
        <v>228</v>
      </c>
      <c r="J19" s="385"/>
      <c r="K19" s="385"/>
    </row>
    <row r="22" spans="1:11" x14ac:dyDescent="0.2">
      <c r="E22" s="386"/>
      <c r="F22" s="386"/>
      <c r="G22" s="386"/>
      <c r="H22" s="386"/>
    </row>
  </sheetData>
  <mergeCells count="9">
    <mergeCell ref="A1:H1"/>
    <mergeCell ref="A3:A8"/>
    <mergeCell ref="B3:B8"/>
    <mergeCell ref="C3:C8"/>
    <mergeCell ref="E3:E8"/>
    <mergeCell ref="F3:F8"/>
    <mergeCell ref="G3:G8"/>
    <mergeCell ref="H3:H8"/>
    <mergeCell ref="D3:D8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C2877-1850-4479-B5D9-D83B66B35A33}">
  <sheetPr>
    <pageSetUpPr fitToPage="1"/>
  </sheetPr>
  <dimension ref="A1:O565"/>
  <sheetViews>
    <sheetView workbookViewId="0">
      <selection activeCell="G20" sqref="G20:I20"/>
    </sheetView>
  </sheetViews>
  <sheetFormatPr defaultRowHeight="18.75" x14ac:dyDescent="0.3"/>
  <cols>
    <col min="1" max="1" width="11.28515625" style="601" customWidth="1"/>
    <col min="2" max="2" width="16.85546875" style="601" customWidth="1"/>
    <col min="3" max="3" width="15.42578125" style="601" customWidth="1"/>
    <col min="4" max="5" width="9.140625" style="601"/>
    <col min="6" max="6" width="12" style="601" customWidth="1"/>
    <col min="7" max="7" width="13" style="601" customWidth="1"/>
    <col min="8" max="8" width="18" style="601" customWidth="1"/>
    <col min="9" max="9" width="14.28515625" style="600" customWidth="1"/>
    <col min="10" max="10" width="34.85546875" style="605" customWidth="1"/>
    <col min="11" max="11" width="82.5703125" style="601" customWidth="1"/>
    <col min="12" max="12" width="16.85546875" style="389" bestFit="1" customWidth="1"/>
    <col min="13" max="13" width="10.140625" customWidth="1"/>
    <col min="14" max="14" width="10.7109375" customWidth="1"/>
    <col min="15" max="15" width="6.140625" customWidth="1"/>
  </cols>
  <sheetData>
    <row r="1" spans="1:14" ht="15" customHeight="1" x14ac:dyDescent="0.3">
      <c r="A1" s="1039" t="s">
        <v>82</v>
      </c>
      <c r="B1" s="1035" t="s">
        <v>353</v>
      </c>
      <c r="C1" s="1037" t="s">
        <v>354</v>
      </c>
      <c r="D1" s="572"/>
      <c r="E1" s="573"/>
      <c r="F1" s="1046" t="s">
        <v>355</v>
      </c>
      <c r="G1" s="1035" t="s">
        <v>356</v>
      </c>
      <c r="H1" s="1035" t="s">
        <v>357</v>
      </c>
      <c r="I1" s="1037" t="s">
        <v>358</v>
      </c>
      <c r="J1" s="574">
        <v>251</v>
      </c>
      <c r="K1" s="1025" t="s">
        <v>359</v>
      </c>
      <c r="L1" s="1028" t="s">
        <v>360</v>
      </c>
      <c r="M1" s="1015"/>
      <c r="N1" s="1015"/>
    </row>
    <row r="2" spans="1:14" ht="60.75" customHeight="1" x14ac:dyDescent="0.25">
      <c r="A2" s="1040"/>
      <c r="B2" s="1042"/>
      <c r="C2" s="1044"/>
      <c r="D2" s="575" t="s">
        <v>361</v>
      </c>
      <c r="E2" s="576" t="s">
        <v>362</v>
      </c>
      <c r="F2" s="1047"/>
      <c r="G2" s="1036"/>
      <c r="H2" s="1036"/>
      <c r="I2" s="1038"/>
      <c r="J2" s="577" t="s">
        <v>594</v>
      </c>
      <c r="K2" s="1026"/>
      <c r="L2" s="1028"/>
      <c r="M2" s="1015"/>
      <c r="N2" s="1015"/>
    </row>
    <row r="3" spans="1:14" ht="19.5" thickBot="1" x14ac:dyDescent="0.3">
      <c r="A3" s="1041"/>
      <c r="B3" s="1043"/>
      <c r="C3" s="1045"/>
      <c r="D3" s="578"/>
      <c r="E3" s="579"/>
      <c r="F3" s="580" t="s">
        <v>45</v>
      </c>
      <c r="G3" s="581" t="s">
        <v>25</v>
      </c>
      <c r="H3" s="581"/>
      <c r="I3" s="582" t="s">
        <v>25</v>
      </c>
      <c r="J3" s="583" t="s">
        <v>112</v>
      </c>
      <c r="K3" s="1027"/>
      <c r="L3" s="1028"/>
      <c r="M3" s="1015"/>
      <c r="N3" s="1015"/>
    </row>
    <row r="4" spans="1:14" x14ac:dyDescent="0.3">
      <c r="A4" s="584"/>
      <c r="B4" s="585"/>
      <c r="C4" s="585"/>
      <c r="D4" s="585"/>
      <c r="E4" s="585"/>
      <c r="F4" s="585"/>
      <c r="G4" s="585"/>
      <c r="H4" s="585"/>
      <c r="I4" s="586"/>
      <c r="J4" s="587"/>
      <c r="K4" s="588"/>
      <c r="L4" s="1028"/>
    </row>
    <row r="5" spans="1:14" ht="18.95" customHeight="1" x14ac:dyDescent="0.3">
      <c r="A5" s="644">
        <v>40</v>
      </c>
      <c r="B5" s="645" t="s">
        <v>363</v>
      </c>
      <c r="C5" s="645" t="s">
        <v>272</v>
      </c>
      <c r="D5" s="645">
        <v>15.324</v>
      </c>
      <c r="E5" s="645"/>
      <c r="F5" s="645">
        <v>4.5</v>
      </c>
      <c r="G5" s="645">
        <v>3</v>
      </c>
      <c r="H5" s="645">
        <v>2</v>
      </c>
      <c r="I5" s="646">
        <v>12</v>
      </c>
      <c r="J5" s="647">
        <f>IF(F5=4.5, ROUNDUP(($G5*$H5*$I5)/9,2),"")</f>
        <v>8</v>
      </c>
      <c r="K5" s="648" t="s">
        <v>364</v>
      </c>
      <c r="L5" s="649" t="s">
        <v>365</v>
      </c>
    </row>
    <row r="6" spans="1:14" ht="18.95" customHeight="1" x14ac:dyDescent="0.3">
      <c r="A6" s="722">
        <v>40</v>
      </c>
      <c r="B6" s="723" t="s">
        <v>366</v>
      </c>
      <c r="C6" s="723" t="s">
        <v>274</v>
      </c>
      <c r="D6" s="724">
        <v>15.324</v>
      </c>
      <c r="E6" s="724"/>
      <c r="F6" s="723">
        <v>4.5</v>
      </c>
      <c r="G6" s="723">
        <v>3</v>
      </c>
      <c r="H6" s="723">
        <v>3</v>
      </c>
      <c r="I6" s="725">
        <v>12</v>
      </c>
      <c r="J6" s="726">
        <f>IF(F6=4.5, ROUNDUP(($G6*$H6*$I6)/9,2),"")</f>
        <v>12</v>
      </c>
      <c r="K6" s="727" t="s">
        <v>364</v>
      </c>
      <c r="L6" s="389" t="s">
        <v>367</v>
      </c>
      <c r="M6" s="592"/>
      <c r="N6" s="592"/>
    </row>
    <row r="7" spans="1:14" ht="18.95" customHeight="1" x14ac:dyDescent="0.3">
      <c r="A7" s="722">
        <v>40</v>
      </c>
      <c r="B7" s="723" t="s">
        <v>366</v>
      </c>
      <c r="C7" s="723" t="s">
        <v>274</v>
      </c>
      <c r="D7" s="724">
        <v>15.368</v>
      </c>
      <c r="E7" s="724"/>
      <c r="F7" s="723">
        <v>4.5</v>
      </c>
      <c r="G7" s="723">
        <v>25</v>
      </c>
      <c r="H7" s="723">
        <v>1</v>
      </c>
      <c r="I7" s="725">
        <v>6</v>
      </c>
      <c r="J7" s="726">
        <f t="shared" ref="J7:J16" si="0">IF(F7=4.5, ROUNDUP(($G7*$H7*$I7)/9,2),"")</f>
        <v>16.670000000000002</v>
      </c>
      <c r="K7" s="727" t="s">
        <v>368</v>
      </c>
      <c r="L7" s="389" t="s">
        <v>367</v>
      </c>
      <c r="M7" s="592"/>
      <c r="N7" s="592"/>
    </row>
    <row r="8" spans="1:14" ht="18.95" customHeight="1" x14ac:dyDescent="0.3">
      <c r="A8" s="722">
        <v>40</v>
      </c>
      <c r="B8" s="723" t="s">
        <v>366</v>
      </c>
      <c r="C8" s="723" t="s">
        <v>274</v>
      </c>
      <c r="D8" s="724">
        <v>15.39</v>
      </c>
      <c r="E8" s="724"/>
      <c r="F8" s="723">
        <v>4.5</v>
      </c>
      <c r="G8" s="723">
        <v>10</v>
      </c>
      <c r="H8" s="723">
        <v>1</v>
      </c>
      <c r="I8" s="725">
        <v>12</v>
      </c>
      <c r="J8" s="726">
        <f t="shared" si="0"/>
        <v>13.34</v>
      </c>
      <c r="K8" s="727" t="s">
        <v>369</v>
      </c>
      <c r="L8" s="389" t="s">
        <v>367</v>
      </c>
      <c r="M8" s="592"/>
      <c r="N8" s="592"/>
    </row>
    <row r="9" spans="1:14" ht="18.95" customHeight="1" x14ac:dyDescent="0.3">
      <c r="A9" s="722">
        <v>40</v>
      </c>
      <c r="B9" s="723" t="s">
        <v>366</v>
      </c>
      <c r="C9" s="723" t="s">
        <v>274</v>
      </c>
      <c r="D9" s="724">
        <v>15.43</v>
      </c>
      <c r="E9" s="724">
        <v>15.45</v>
      </c>
      <c r="F9" s="723">
        <v>4.5</v>
      </c>
      <c r="G9" s="723">
        <f t="shared" ref="G9:G16" si="1">(E9-D9)*5280</f>
        <v>105.59999999999775</v>
      </c>
      <c r="H9" s="723">
        <v>1</v>
      </c>
      <c r="I9" s="725">
        <v>6</v>
      </c>
      <c r="J9" s="726">
        <f t="shared" si="0"/>
        <v>70.400000000000006</v>
      </c>
      <c r="K9" s="728" t="s">
        <v>370</v>
      </c>
      <c r="L9" s="389" t="s">
        <v>367</v>
      </c>
      <c r="M9" s="592"/>
      <c r="N9" s="592"/>
    </row>
    <row r="10" spans="1:14" ht="18.95" customHeight="1" x14ac:dyDescent="0.3">
      <c r="A10" s="644">
        <v>40</v>
      </c>
      <c r="B10" s="645" t="s">
        <v>363</v>
      </c>
      <c r="C10" s="645" t="s">
        <v>272</v>
      </c>
      <c r="D10" s="650">
        <v>15.58</v>
      </c>
      <c r="E10" s="650"/>
      <c r="F10" s="645">
        <v>4.5</v>
      </c>
      <c r="G10" s="645">
        <v>3</v>
      </c>
      <c r="H10" s="645">
        <v>2</v>
      </c>
      <c r="I10" s="646">
        <v>12</v>
      </c>
      <c r="J10" s="647">
        <f t="shared" si="0"/>
        <v>8</v>
      </c>
      <c r="K10" s="651" t="s">
        <v>371</v>
      </c>
      <c r="L10" s="389" t="s">
        <v>365</v>
      </c>
      <c r="M10" s="592"/>
      <c r="N10" s="592"/>
    </row>
    <row r="11" spans="1:14" ht="18.95" customHeight="1" x14ac:dyDescent="0.3">
      <c r="A11" s="729">
        <v>40</v>
      </c>
      <c r="B11" s="730" t="s">
        <v>366</v>
      </c>
      <c r="C11" s="730" t="s">
        <v>274</v>
      </c>
      <c r="D11" s="731">
        <v>15.58</v>
      </c>
      <c r="E11" s="731"/>
      <c r="F11" s="730">
        <v>4.5</v>
      </c>
      <c r="G11" s="730">
        <v>3</v>
      </c>
      <c r="H11" s="730">
        <v>3</v>
      </c>
      <c r="I11" s="732">
        <v>12</v>
      </c>
      <c r="J11" s="733">
        <f t="shared" si="0"/>
        <v>12</v>
      </c>
      <c r="K11" s="734" t="s">
        <v>372</v>
      </c>
      <c r="L11" s="389" t="s">
        <v>367</v>
      </c>
      <c r="M11" s="592"/>
      <c r="N11" s="592"/>
    </row>
    <row r="12" spans="1:14" ht="18.95" customHeight="1" x14ac:dyDescent="0.3">
      <c r="A12" s="729">
        <v>40</v>
      </c>
      <c r="B12" s="730" t="s">
        <v>366</v>
      </c>
      <c r="C12" s="730" t="s">
        <v>274</v>
      </c>
      <c r="D12" s="731">
        <v>15.599</v>
      </c>
      <c r="E12" s="731">
        <v>15.619</v>
      </c>
      <c r="F12" s="730">
        <v>4.5</v>
      </c>
      <c r="G12" s="730">
        <f t="shared" si="1"/>
        <v>105.59999999999775</v>
      </c>
      <c r="H12" s="730">
        <v>1</v>
      </c>
      <c r="I12" s="732">
        <v>6</v>
      </c>
      <c r="J12" s="733">
        <f t="shared" si="0"/>
        <v>70.400000000000006</v>
      </c>
      <c r="K12" s="735" t="s">
        <v>370</v>
      </c>
      <c r="L12" s="389" t="s">
        <v>367</v>
      </c>
      <c r="M12" s="592"/>
      <c r="N12" s="592"/>
    </row>
    <row r="13" spans="1:14" ht="18.95" customHeight="1" x14ac:dyDescent="0.3">
      <c r="A13" s="644">
        <v>40</v>
      </c>
      <c r="B13" s="645" t="s">
        <v>363</v>
      </c>
      <c r="C13" s="645" t="s">
        <v>272</v>
      </c>
      <c r="D13" s="650">
        <v>15.618</v>
      </c>
      <c r="E13" s="650"/>
      <c r="F13" s="645">
        <v>4.5</v>
      </c>
      <c r="G13" s="645">
        <v>3</v>
      </c>
      <c r="H13" s="645">
        <v>1</v>
      </c>
      <c r="I13" s="646">
        <v>12</v>
      </c>
      <c r="J13" s="647">
        <f>IF(F13=4.5, ROUNDUP(($G13*$H13*$I13)/9,2),"")</f>
        <v>4</v>
      </c>
      <c r="K13" s="648" t="s">
        <v>373</v>
      </c>
      <c r="L13" s="389" t="s">
        <v>365</v>
      </c>
      <c r="M13" s="592"/>
      <c r="N13" s="592"/>
    </row>
    <row r="14" spans="1:14" ht="18.95" customHeight="1" x14ac:dyDescent="0.3">
      <c r="A14" s="644">
        <v>40</v>
      </c>
      <c r="B14" s="645" t="s">
        <v>363</v>
      </c>
      <c r="C14" s="645" t="s">
        <v>272</v>
      </c>
      <c r="D14" s="650">
        <v>15.597</v>
      </c>
      <c r="E14" s="650"/>
      <c r="F14" s="645">
        <v>4.5</v>
      </c>
      <c r="G14" s="645">
        <v>3</v>
      </c>
      <c r="H14" s="645">
        <v>2</v>
      </c>
      <c r="I14" s="646">
        <v>12</v>
      </c>
      <c r="J14" s="647">
        <f>IF(F14=4.5, ROUNDUP(($G14*$H14*$I14)/9,2),"")</f>
        <v>8</v>
      </c>
      <c r="K14" s="648" t="s">
        <v>374</v>
      </c>
      <c r="L14" s="389" t="s">
        <v>365</v>
      </c>
      <c r="M14" s="592"/>
      <c r="N14" s="592"/>
    </row>
    <row r="15" spans="1:14" ht="18.95" customHeight="1" x14ac:dyDescent="0.3">
      <c r="A15" s="729">
        <v>40</v>
      </c>
      <c r="B15" s="730" t="s">
        <v>366</v>
      </c>
      <c r="C15" s="730" t="s">
        <v>274</v>
      </c>
      <c r="D15" s="731">
        <v>15.597</v>
      </c>
      <c r="E15" s="731"/>
      <c r="F15" s="730">
        <v>4.5</v>
      </c>
      <c r="G15" s="730">
        <v>3</v>
      </c>
      <c r="H15" s="730">
        <v>2</v>
      </c>
      <c r="I15" s="732">
        <v>12</v>
      </c>
      <c r="J15" s="733">
        <f>IF(F15=4.5, ROUNDUP(($G15*$H15*$I15)/9,2),"")</f>
        <v>8</v>
      </c>
      <c r="K15" s="734" t="s">
        <v>374</v>
      </c>
      <c r="L15" s="389" t="s">
        <v>367</v>
      </c>
    </row>
    <row r="16" spans="1:14" ht="18.95" customHeight="1" x14ac:dyDescent="0.3">
      <c r="A16" s="729">
        <v>40</v>
      </c>
      <c r="B16" s="730" t="s">
        <v>366</v>
      </c>
      <c r="C16" s="730" t="s">
        <v>274</v>
      </c>
      <c r="D16" s="731">
        <v>15.673999999999999</v>
      </c>
      <c r="E16" s="731">
        <v>15.694000000000001</v>
      </c>
      <c r="F16" s="730">
        <v>4.5</v>
      </c>
      <c r="G16" s="730">
        <f t="shared" si="1"/>
        <v>105.60000000000713</v>
      </c>
      <c r="H16" s="730">
        <v>1</v>
      </c>
      <c r="I16" s="732">
        <v>6</v>
      </c>
      <c r="J16" s="733">
        <f t="shared" si="0"/>
        <v>70.410000000000011</v>
      </c>
      <c r="K16" s="734" t="s">
        <v>370</v>
      </c>
      <c r="L16" s="389" t="s">
        <v>367</v>
      </c>
    </row>
    <row r="17" spans="1:15" ht="18.95" customHeight="1" x14ac:dyDescent="0.3">
      <c r="A17" s="644">
        <v>40</v>
      </c>
      <c r="B17" s="645" t="s">
        <v>363</v>
      </c>
      <c r="C17" s="645"/>
      <c r="D17" s="650"/>
      <c r="E17" s="650"/>
      <c r="F17" s="645"/>
      <c r="G17" s="1032" t="s">
        <v>375</v>
      </c>
      <c r="H17" s="1033"/>
      <c r="I17" s="1034"/>
      <c r="J17" s="647">
        <v>10</v>
      </c>
      <c r="K17" s="648"/>
      <c r="L17" s="389" t="s">
        <v>365</v>
      </c>
    </row>
    <row r="18" spans="1:15" ht="18.95" customHeight="1" x14ac:dyDescent="0.3">
      <c r="A18" s="729">
        <v>40</v>
      </c>
      <c r="B18" s="730" t="s">
        <v>366</v>
      </c>
      <c r="C18" s="730"/>
      <c r="D18" s="731"/>
      <c r="E18" s="731"/>
      <c r="F18" s="730"/>
      <c r="G18" s="1029" t="s">
        <v>375</v>
      </c>
      <c r="H18" s="1030"/>
      <c r="I18" s="1031"/>
      <c r="J18" s="733">
        <v>90</v>
      </c>
      <c r="K18" s="734"/>
      <c r="L18" s="389" t="s">
        <v>367</v>
      </c>
    </row>
    <row r="19" spans="1:15" ht="18.95" customHeight="1" x14ac:dyDescent="0.3">
      <c r="A19" s="589"/>
      <c r="B19" s="590"/>
      <c r="C19" s="590"/>
      <c r="D19" s="590"/>
      <c r="E19" s="1020" t="s">
        <v>376</v>
      </c>
      <c r="F19" s="1020"/>
      <c r="G19" s="1020" t="s">
        <v>620</v>
      </c>
      <c r="H19" s="1020"/>
      <c r="I19" s="1021"/>
      <c r="J19" s="652">
        <f>ROUNDUP(SUMIF(L5:L18,"BEXLEY",J5:J18),0)</f>
        <v>38</v>
      </c>
      <c r="K19" s="591"/>
      <c r="M19" s="389"/>
      <c r="N19" s="389"/>
    </row>
    <row r="20" spans="1:15" ht="18.95" customHeight="1" thickBot="1" x14ac:dyDescent="0.35">
      <c r="A20" s="593"/>
      <c r="B20" s="594"/>
      <c r="C20" s="594"/>
      <c r="D20" s="595"/>
      <c r="E20" s="1022" t="s">
        <v>377</v>
      </c>
      <c r="F20" s="1022"/>
      <c r="G20" s="1023" t="s">
        <v>621</v>
      </c>
      <c r="H20" s="1023"/>
      <c r="I20" s="1024"/>
      <c r="J20" s="721">
        <f>ROUNDUP(SUMIF(L5:L18,"Columbus",J5:J18),0)</f>
        <v>364</v>
      </c>
      <c r="K20" s="596"/>
      <c r="M20" s="597"/>
      <c r="N20" s="597"/>
    </row>
    <row r="21" spans="1:15" ht="36.75" customHeight="1" thickBot="1" x14ac:dyDescent="0.35">
      <c r="A21" s="1017" t="s">
        <v>433</v>
      </c>
      <c r="B21" s="1018"/>
      <c r="C21" s="1018"/>
      <c r="D21" s="1018"/>
      <c r="E21" s="1018"/>
      <c r="F21" s="1018"/>
      <c r="G21" s="1018"/>
      <c r="H21" s="1018"/>
      <c r="I21" s="1019"/>
      <c r="J21" s="598">
        <f>ROUNDUP(SUM(J19:J20),0)</f>
        <v>402</v>
      </c>
      <c r="K21" s="599"/>
      <c r="M21" s="1015"/>
      <c r="N21" s="1015"/>
      <c r="O21" s="1015"/>
    </row>
    <row r="22" spans="1:15" x14ac:dyDescent="0.3">
      <c r="A22" s="600"/>
      <c r="B22" s="600"/>
      <c r="C22" s="600"/>
      <c r="G22" s="600"/>
      <c r="H22" s="600"/>
      <c r="J22" s="600"/>
      <c r="K22" s="600"/>
      <c r="M22" s="602"/>
      <c r="N22" s="602"/>
      <c r="O22" s="1015"/>
    </row>
    <row r="23" spans="1:15" x14ac:dyDescent="0.3">
      <c r="A23" s="1016"/>
      <c r="B23" s="603"/>
      <c r="C23" s="603"/>
      <c r="J23" s="600"/>
      <c r="K23" s="597"/>
      <c r="L23" s="597"/>
      <c r="M23" s="389"/>
      <c r="N23" s="389"/>
    </row>
    <row r="24" spans="1:15" x14ac:dyDescent="0.25">
      <c r="A24" s="1016"/>
      <c r="B24" s="603"/>
      <c r="C24" s="603"/>
      <c r="D24" s="1016"/>
      <c r="E24" s="1016"/>
      <c r="F24" s="603"/>
      <c r="G24" s="603"/>
      <c r="H24" s="603"/>
      <c r="I24" s="603"/>
      <c r="J24" s="603"/>
      <c r="K24" s="1015"/>
      <c r="L24" s="1015"/>
      <c r="M24" s="389"/>
      <c r="N24" s="389"/>
    </row>
    <row r="25" spans="1:15" x14ac:dyDescent="0.25">
      <c r="A25" s="1016"/>
      <c r="B25" s="603"/>
      <c r="C25" s="603"/>
      <c r="D25" s="1016"/>
      <c r="E25" s="1016"/>
      <c r="F25" s="603"/>
      <c r="G25" s="603"/>
      <c r="H25" s="603"/>
      <c r="I25" s="603"/>
      <c r="J25" s="603"/>
      <c r="K25" s="603"/>
      <c r="L25" s="602"/>
      <c r="M25" s="389"/>
      <c r="N25" s="389"/>
    </row>
    <row r="26" spans="1:15" x14ac:dyDescent="0.3">
      <c r="A26" s="600"/>
      <c r="B26" s="600"/>
      <c r="C26" s="600"/>
      <c r="G26" s="600"/>
      <c r="H26" s="600"/>
      <c r="J26" s="600"/>
      <c r="K26" s="600"/>
      <c r="M26" s="389"/>
      <c r="N26" s="389"/>
    </row>
    <row r="27" spans="1:15" x14ac:dyDescent="0.3">
      <c r="A27" s="600"/>
      <c r="B27" s="600"/>
      <c r="C27" s="600"/>
      <c r="G27" s="600"/>
      <c r="H27" s="600"/>
      <c r="J27" s="600"/>
      <c r="K27" s="600"/>
      <c r="M27" s="389"/>
      <c r="N27" s="389"/>
    </row>
    <row r="28" spans="1:15" x14ac:dyDescent="0.3">
      <c r="A28" s="600"/>
      <c r="B28" s="600"/>
      <c r="C28" s="600"/>
      <c r="G28" s="600"/>
      <c r="H28" s="600"/>
      <c r="J28" s="600"/>
      <c r="K28" s="600"/>
      <c r="M28" s="389"/>
      <c r="N28" s="389"/>
    </row>
    <row r="29" spans="1:15" x14ac:dyDescent="0.3">
      <c r="A29" s="600"/>
      <c r="B29" s="600"/>
      <c r="C29" s="600"/>
      <c r="G29" s="600"/>
      <c r="H29" s="600"/>
      <c r="J29" s="600"/>
      <c r="K29" s="600"/>
      <c r="M29" s="389"/>
      <c r="N29" s="389"/>
    </row>
    <row r="30" spans="1:15" x14ac:dyDescent="0.3">
      <c r="A30" s="600"/>
      <c r="B30" s="600"/>
      <c r="C30" s="600"/>
      <c r="G30" s="600"/>
      <c r="H30" s="600"/>
      <c r="J30" s="600"/>
      <c r="K30" s="600"/>
      <c r="M30" s="389"/>
      <c r="N30" s="389"/>
    </row>
    <row r="31" spans="1:15" x14ac:dyDescent="0.3">
      <c r="A31" s="600"/>
      <c r="B31" s="600"/>
      <c r="C31" s="600"/>
      <c r="G31" s="600"/>
      <c r="H31" s="600"/>
      <c r="J31" s="600"/>
      <c r="K31" s="600"/>
      <c r="M31" s="389"/>
      <c r="N31" s="389"/>
    </row>
    <row r="32" spans="1:15" x14ac:dyDescent="0.3">
      <c r="A32" s="600"/>
      <c r="B32" s="600"/>
      <c r="C32" s="600"/>
      <c r="G32" s="600"/>
      <c r="H32" s="600"/>
      <c r="J32" s="600"/>
      <c r="K32" s="600"/>
      <c r="M32" s="389"/>
      <c r="N32" s="389"/>
    </row>
    <row r="33" spans="1:14" x14ac:dyDescent="0.3">
      <c r="A33" s="600"/>
      <c r="B33" s="600"/>
      <c r="C33" s="600"/>
      <c r="G33" s="600"/>
      <c r="H33" s="600"/>
      <c r="J33" s="600"/>
      <c r="K33" s="600"/>
      <c r="M33" s="389"/>
      <c r="N33" s="389"/>
    </row>
    <row r="34" spans="1:14" x14ac:dyDescent="0.3">
      <c r="A34" s="600"/>
      <c r="B34" s="600"/>
      <c r="C34" s="600"/>
      <c r="G34" s="600"/>
      <c r="H34" s="600"/>
      <c r="J34" s="600"/>
      <c r="K34" s="600"/>
      <c r="M34" s="389"/>
      <c r="N34" s="389"/>
    </row>
    <row r="35" spans="1:14" x14ac:dyDescent="0.3">
      <c r="A35" s="600"/>
      <c r="B35" s="600"/>
      <c r="C35" s="600"/>
      <c r="G35" s="600"/>
      <c r="H35" s="600"/>
      <c r="J35" s="600"/>
      <c r="K35" s="600"/>
      <c r="M35" s="389"/>
      <c r="N35" s="389"/>
    </row>
    <row r="36" spans="1:14" x14ac:dyDescent="0.3">
      <c r="A36" s="600"/>
      <c r="B36" s="600"/>
      <c r="C36" s="600"/>
      <c r="G36" s="600"/>
      <c r="H36" s="600"/>
      <c r="J36" s="600"/>
      <c r="K36" s="600"/>
      <c r="M36" s="389"/>
      <c r="N36" s="389"/>
    </row>
    <row r="37" spans="1:14" x14ac:dyDescent="0.3">
      <c r="A37" s="600"/>
      <c r="B37" s="600"/>
      <c r="C37" s="600"/>
      <c r="G37" s="600"/>
      <c r="H37" s="600"/>
      <c r="J37" s="600"/>
      <c r="K37" s="600"/>
    </row>
    <row r="38" spans="1:14" x14ac:dyDescent="0.3">
      <c r="A38" s="604"/>
      <c r="B38" s="604"/>
      <c r="C38" s="604"/>
      <c r="G38" s="600"/>
      <c r="H38" s="600"/>
      <c r="J38" s="600"/>
      <c r="K38" s="600"/>
    </row>
    <row r="39" spans="1:14" x14ac:dyDescent="0.3">
      <c r="A39" s="600"/>
      <c r="B39" s="600"/>
      <c r="C39" s="600"/>
      <c r="G39" s="600"/>
      <c r="H39" s="600"/>
      <c r="J39" s="600"/>
      <c r="K39" s="600"/>
    </row>
    <row r="40" spans="1:14" x14ac:dyDescent="0.3">
      <c r="A40" s="600"/>
      <c r="B40" s="600"/>
      <c r="C40" s="600"/>
      <c r="I40" s="601"/>
    </row>
    <row r="41" spans="1:14" x14ac:dyDescent="0.3">
      <c r="A41" s="600"/>
      <c r="B41" s="600"/>
      <c r="C41" s="600"/>
      <c r="I41" s="601"/>
    </row>
    <row r="42" spans="1:14" x14ac:dyDescent="0.3">
      <c r="A42" s="600"/>
      <c r="B42" s="600"/>
      <c r="C42" s="600"/>
      <c r="I42" s="601"/>
    </row>
    <row r="43" spans="1:14" x14ac:dyDescent="0.3">
      <c r="A43" s="600"/>
      <c r="B43" s="600"/>
      <c r="C43" s="600"/>
      <c r="I43" s="601"/>
    </row>
    <row r="44" spans="1:14" x14ac:dyDescent="0.3">
      <c r="A44" s="600"/>
      <c r="B44" s="600"/>
      <c r="C44" s="600"/>
      <c r="I44" s="601"/>
    </row>
    <row r="45" spans="1:14" x14ac:dyDescent="0.3">
      <c r="A45" s="600"/>
      <c r="B45" s="600"/>
      <c r="C45" s="600"/>
      <c r="I45" s="601"/>
    </row>
    <row r="46" spans="1:14" x14ac:dyDescent="0.3">
      <c r="A46" s="600"/>
      <c r="B46" s="600"/>
      <c r="C46" s="600"/>
      <c r="I46" s="601"/>
    </row>
    <row r="47" spans="1:14" x14ac:dyDescent="0.3">
      <c r="A47" s="600"/>
      <c r="B47" s="600"/>
      <c r="C47" s="600"/>
      <c r="I47" s="601"/>
    </row>
    <row r="48" spans="1:14" x14ac:dyDescent="0.3">
      <c r="A48" s="600"/>
      <c r="B48" s="600"/>
      <c r="C48" s="600"/>
      <c r="I48" s="601"/>
    </row>
    <row r="49" spans="1:9" x14ac:dyDescent="0.3">
      <c r="A49" s="600"/>
      <c r="B49" s="600"/>
      <c r="C49" s="600"/>
      <c r="I49" s="601"/>
    </row>
    <row r="50" spans="1:9" x14ac:dyDescent="0.3">
      <c r="A50" s="600"/>
      <c r="B50" s="600"/>
      <c r="C50" s="600"/>
      <c r="I50" s="601"/>
    </row>
    <row r="51" spans="1:9" x14ac:dyDescent="0.3">
      <c r="A51" s="600"/>
      <c r="B51" s="600"/>
      <c r="C51" s="600"/>
      <c r="I51" s="601"/>
    </row>
    <row r="52" spans="1:9" x14ac:dyDescent="0.3">
      <c r="A52" s="600"/>
      <c r="B52" s="600"/>
      <c r="C52" s="600"/>
      <c r="I52" s="601"/>
    </row>
    <row r="53" spans="1:9" x14ac:dyDescent="0.3">
      <c r="A53" s="600"/>
      <c r="B53" s="600"/>
      <c r="C53" s="600"/>
      <c r="I53" s="601"/>
    </row>
    <row r="54" spans="1:9" x14ac:dyDescent="0.3">
      <c r="A54" s="600"/>
      <c r="B54" s="600"/>
      <c r="C54" s="600"/>
      <c r="I54" s="601"/>
    </row>
    <row r="55" spans="1:9" x14ac:dyDescent="0.3">
      <c r="A55" s="600"/>
      <c r="B55" s="600"/>
      <c r="C55" s="600"/>
      <c r="I55" s="601"/>
    </row>
    <row r="56" spans="1:9" x14ac:dyDescent="0.3">
      <c r="A56" s="600"/>
      <c r="B56" s="600"/>
      <c r="C56" s="600"/>
      <c r="I56" s="601"/>
    </row>
    <row r="57" spans="1:9" x14ac:dyDescent="0.3">
      <c r="A57" s="600"/>
      <c r="B57" s="600"/>
      <c r="C57" s="600"/>
      <c r="I57" s="601"/>
    </row>
    <row r="58" spans="1:9" x14ac:dyDescent="0.3">
      <c r="A58" s="600"/>
      <c r="B58" s="600"/>
      <c r="C58" s="600"/>
      <c r="I58" s="601"/>
    </row>
    <row r="59" spans="1:9" x14ac:dyDescent="0.3">
      <c r="A59" s="600"/>
      <c r="B59" s="600"/>
      <c r="C59" s="600"/>
      <c r="I59" s="601"/>
    </row>
    <row r="60" spans="1:9" x14ac:dyDescent="0.3">
      <c r="A60" s="600"/>
      <c r="B60" s="600"/>
      <c r="C60" s="600"/>
      <c r="I60" s="601"/>
    </row>
    <row r="61" spans="1:9" x14ac:dyDescent="0.3">
      <c r="A61" s="600"/>
      <c r="B61" s="600"/>
      <c r="C61" s="600"/>
      <c r="I61" s="601"/>
    </row>
    <row r="62" spans="1:9" x14ac:dyDescent="0.3">
      <c r="A62" s="600"/>
      <c r="B62" s="600"/>
      <c r="C62" s="600"/>
      <c r="I62" s="601"/>
    </row>
    <row r="63" spans="1:9" x14ac:dyDescent="0.3">
      <c r="A63" s="600"/>
      <c r="B63" s="600"/>
      <c r="C63" s="600"/>
      <c r="I63" s="601"/>
    </row>
    <row r="64" spans="1:9" x14ac:dyDescent="0.3">
      <c r="A64" s="600"/>
      <c r="B64" s="600"/>
      <c r="C64" s="600"/>
      <c r="I64" s="601"/>
    </row>
    <row r="65" spans="1:9" x14ac:dyDescent="0.3">
      <c r="A65" s="600"/>
      <c r="B65" s="600"/>
      <c r="C65" s="600"/>
      <c r="I65" s="601"/>
    </row>
    <row r="66" spans="1:9" x14ac:dyDescent="0.3">
      <c r="A66" s="600"/>
      <c r="B66" s="600"/>
      <c r="C66" s="600"/>
      <c r="I66" s="601"/>
    </row>
    <row r="67" spans="1:9" x14ac:dyDescent="0.3">
      <c r="A67" s="600"/>
      <c r="B67" s="600"/>
      <c r="C67" s="600"/>
      <c r="I67" s="601"/>
    </row>
    <row r="68" spans="1:9" x14ac:dyDescent="0.3">
      <c r="A68" s="600"/>
      <c r="B68" s="600"/>
      <c r="C68" s="600"/>
      <c r="I68" s="601"/>
    </row>
    <row r="69" spans="1:9" x14ac:dyDescent="0.3">
      <c r="A69" s="600"/>
      <c r="B69" s="600"/>
      <c r="C69" s="600"/>
      <c r="I69" s="601"/>
    </row>
    <row r="70" spans="1:9" x14ac:dyDescent="0.3">
      <c r="A70" s="600"/>
      <c r="B70" s="600"/>
      <c r="C70" s="600"/>
      <c r="I70" s="601"/>
    </row>
    <row r="71" spans="1:9" x14ac:dyDescent="0.3">
      <c r="A71" s="600"/>
      <c r="B71" s="600"/>
      <c r="C71" s="600"/>
      <c r="I71" s="601"/>
    </row>
    <row r="72" spans="1:9" x14ac:dyDescent="0.3">
      <c r="A72" s="600"/>
      <c r="B72" s="600"/>
      <c r="C72" s="600"/>
      <c r="I72" s="601"/>
    </row>
    <row r="73" spans="1:9" x14ac:dyDescent="0.3">
      <c r="A73" s="600"/>
      <c r="B73" s="600"/>
      <c r="C73" s="600"/>
      <c r="I73" s="601"/>
    </row>
    <row r="74" spans="1:9" x14ac:dyDescent="0.3">
      <c r="A74" s="600"/>
      <c r="B74" s="600"/>
      <c r="C74" s="600"/>
      <c r="I74" s="601"/>
    </row>
    <row r="75" spans="1:9" x14ac:dyDescent="0.3">
      <c r="A75" s="600"/>
      <c r="B75" s="600"/>
      <c r="C75" s="600"/>
      <c r="I75" s="601"/>
    </row>
    <row r="76" spans="1:9" x14ac:dyDescent="0.3">
      <c r="A76" s="600"/>
      <c r="B76" s="600"/>
      <c r="C76" s="600"/>
      <c r="I76" s="601"/>
    </row>
    <row r="77" spans="1:9" x14ac:dyDescent="0.3">
      <c r="A77" s="600"/>
      <c r="B77" s="600"/>
      <c r="C77" s="600"/>
      <c r="I77" s="601"/>
    </row>
    <row r="78" spans="1:9" x14ac:dyDescent="0.3">
      <c r="A78" s="600"/>
      <c r="B78" s="600"/>
      <c r="C78" s="600"/>
      <c r="I78" s="601"/>
    </row>
    <row r="79" spans="1:9" x14ac:dyDescent="0.3">
      <c r="A79" s="600"/>
      <c r="B79" s="600"/>
      <c r="C79" s="600"/>
      <c r="I79" s="601"/>
    </row>
    <row r="80" spans="1:9" x14ac:dyDescent="0.3">
      <c r="A80" s="600"/>
      <c r="B80" s="600"/>
      <c r="C80" s="600"/>
      <c r="I80" s="601"/>
    </row>
    <row r="81" spans="1:9" x14ac:dyDescent="0.3">
      <c r="A81" s="600"/>
      <c r="B81" s="600"/>
      <c r="C81" s="600"/>
      <c r="I81" s="601"/>
    </row>
    <row r="82" spans="1:9" x14ac:dyDescent="0.3">
      <c r="A82" s="600"/>
      <c r="B82" s="600"/>
      <c r="C82" s="600"/>
      <c r="I82" s="601"/>
    </row>
    <row r="83" spans="1:9" x14ac:dyDescent="0.3">
      <c r="A83" s="600"/>
      <c r="B83" s="600"/>
      <c r="C83" s="600"/>
      <c r="I83" s="601"/>
    </row>
    <row r="84" spans="1:9" x14ac:dyDescent="0.3">
      <c r="A84" s="600"/>
      <c r="B84" s="600"/>
      <c r="C84" s="600"/>
      <c r="I84" s="601"/>
    </row>
    <row r="85" spans="1:9" x14ac:dyDescent="0.3">
      <c r="A85" s="600"/>
      <c r="B85" s="600"/>
      <c r="C85" s="600"/>
      <c r="I85" s="601"/>
    </row>
    <row r="86" spans="1:9" x14ac:dyDescent="0.3">
      <c r="A86" s="600"/>
      <c r="B86" s="600"/>
      <c r="C86" s="600"/>
      <c r="I86" s="601"/>
    </row>
    <row r="87" spans="1:9" x14ac:dyDescent="0.3">
      <c r="A87" s="600"/>
      <c r="B87" s="600"/>
      <c r="C87" s="600"/>
      <c r="I87" s="601"/>
    </row>
    <row r="88" spans="1:9" x14ac:dyDescent="0.3">
      <c r="A88" s="600"/>
      <c r="B88" s="600"/>
      <c r="C88" s="600"/>
      <c r="I88" s="601"/>
    </row>
    <row r="89" spans="1:9" x14ac:dyDescent="0.3">
      <c r="A89" s="600"/>
      <c r="B89" s="600"/>
      <c r="C89" s="600"/>
      <c r="I89" s="601"/>
    </row>
    <row r="90" spans="1:9" x14ac:dyDescent="0.3">
      <c r="A90" s="600"/>
      <c r="B90" s="600"/>
      <c r="C90" s="600"/>
      <c r="I90" s="601"/>
    </row>
    <row r="91" spans="1:9" x14ac:dyDescent="0.3">
      <c r="A91" s="600"/>
      <c r="B91" s="600"/>
      <c r="C91" s="600"/>
      <c r="I91" s="601"/>
    </row>
    <row r="92" spans="1:9" x14ac:dyDescent="0.3">
      <c r="A92" s="600"/>
      <c r="B92" s="600"/>
      <c r="C92" s="600"/>
      <c r="I92" s="601"/>
    </row>
    <row r="93" spans="1:9" x14ac:dyDescent="0.3">
      <c r="A93" s="600"/>
      <c r="B93" s="600"/>
      <c r="C93" s="600"/>
      <c r="I93" s="601"/>
    </row>
    <row r="94" spans="1:9" x14ac:dyDescent="0.3">
      <c r="A94" s="600"/>
      <c r="B94" s="600"/>
      <c r="C94" s="600"/>
      <c r="I94" s="601"/>
    </row>
    <row r="95" spans="1:9" x14ac:dyDescent="0.3">
      <c r="A95" s="600"/>
      <c r="B95" s="600"/>
      <c r="C95" s="600"/>
      <c r="I95" s="601"/>
    </row>
    <row r="96" spans="1:9" x14ac:dyDescent="0.3">
      <c r="A96" s="600"/>
      <c r="B96" s="600"/>
      <c r="C96" s="600"/>
      <c r="I96" s="601"/>
    </row>
    <row r="97" spans="1:9" x14ac:dyDescent="0.3">
      <c r="A97" s="600"/>
      <c r="B97" s="600"/>
      <c r="C97" s="600"/>
      <c r="I97" s="601"/>
    </row>
    <row r="98" spans="1:9" x14ac:dyDescent="0.3">
      <c r="A98" s="600"/>
      <c r="B98" s="600"/>
      <c r="C98" s="600"/>
      <c r="I98" s="601"/>
    </row>
    <row r="99" spans="1:9" x14ac:dyDescent="0.3">
      <c r="A99" s="600"/>
      <c r="B99" s="600"/>
      <c r="C99" s="600"/>
      <c r="I99" s="601"/>
    </row>
    <row r="100" spans="1:9" x14ac:dyDescent="0.3">
      <c r="A100" s="600"/>
      <c r="B100" s="600"/>
      <c r="C100" s="600"/>
      <c r="I100" s="601"/>
    </row>
    <row r="101" spans="1:9" x14ac:dyDescent="0.3">
      <c r="A101" s="600"/>
      <c r="B101" s="600"/>
      <c r="C101" s="600"/>
      <c r="I101" s="601"/>
    </row>
    <row r="102" spans="1:9" x14ac:dyDescent="0.3">
      <c r="A102" s="600"/>
      <c r="B102" s="600"/>
      <c r="C102" s="600"/>
      <c r="I102" s="601"/>
    </row>
    <row r="103" spans="1:9" x14ac:dyDescent="0.3">
      <c r="A103" s="600"/>
      <c r="B103" s="600"/>
      <c r="C103" s="600"/>
      <c r="I103" s="601"/>
    </row>
    <row r="104" spans="1:9" x14ac:dyDescent="0.3">
      <c r="A104" s="600"/>
      <c r="B104" s="600"/>
      <c r="C104" s="600"/>
      <c r="I104" s="601"/>
    </row>
    <row r="105" spans="1:9" x14ac:dyDescent="0.3">
      <c r="A105" s="600"/>
      <c r="B105" s="600"/>
      <c r="C105" s="600"/>
      <c r="I105" s="601"/>
    </row>
    <row r="106" spans="1:9" x14ac:dyDescent="0.3">
      <c r="A106" s="600"/>
      <c r="B106" s="600"/>
      <c r="C106" s="600"/>
      <c r="I106" s="601"/>
    </row>
    <row r="107" spans="1:9" x14ac:dyDescent="0.3">
      <c r="A107" s="600"/>
      <c r="B107" s="600"/>
      <c r="C107" s="600"/>
      <c r="I107" s="601"/>
    </row>
    <row r="108" spans="1:9" x14ac:dyDescent="0.3">
      <c r="A108" s="600"/>
      <c r="B108" s="600"/>
      <c r="C108" s="600"/>
      <c r="I108" s="601"/>
    </row>
    <row r="109" spans="1:9" x14ac:dyDescent="0.3">
      <c r="A109" s="600"/>
      <c r="B109" s="600"/>
      <c r="C109" s="600"/>
      <c r="I109" s="601"/>
    </row>
    <row r="110" spans="1:9" x14ac:dyDescent="0.3">
      <c r="A110" s="600"/>
      <c r="B110" s="600"/>
      <c r="C110" s="600"/>
      <c r="I110" s="601"/>
    </row>
    <row r="111" spans="1:9" x14ac:dyDescent="0.3">
      <c r="A111" s="600"/>
      <c r="B111" s="600"/>
      <c r="C111" s="600"/>
      <c r="I111" s="601"/>
    </row>
    <row r="112" spans="1:9" x14ac:dyDescent="0.3">
      <c r="A112" s="600"/>
      <c r="B112" s="600"/>
      <c r="C112" s="600"/>
      <c r="I112" s="601"/>
    </row>
    <row r="113" spans="1:9" x14ac:dyDescent="0.3">
      <c r="A113" s="600"/>
      <c r="B113" s="600"/>
      <c r="C113" s="600"/>
      <c r="I113" s="601"/>
    </row>
    <row r="114" spans="1:9" x14ac:dyDescent="0.3">
      <c r="A114" s="600"/>
      <c r="B114" s="600"/>
      <c r="C114" s="600"/>
      <c r="I114" s="601"/>
    </row>
    <row r="115" spans="1:9" x14ac:dyDescent="0.3">
      <c r="A115" s="600"/>
      <c r="B115" s="600"/>
      <c r="C115" s="600"/>
      <c r="I115" s="601"/>
    </row>
    <row r="116" spans="1:9" x14ac:dyDescent="0.3">
      <c r="A116" s="600"/>
      <c r="B116" s="600"/>
      <c r="C116" s="600"/>
      <c r="I116" s="601"/>
    </row>
    <row r="117" spans="1:9" x14ac:dyDescent="0.3">
      <c r="A117" s="600"/>
      <c r="B117" s="600"/>
      <c r="C117" s="600"/>
      <c r="I117" s="601"/>
    </row>
    <row r="118" spans="1:9" x14ac:dyDescent="0.3">
      <c r="A118" s="600"/>
      <c r="B118" s="600"/>
      <c r="C118" s="600"/>
      <c r="I118" s="601"/>
    </row>
    <row r="119" spans="1:9" x14ac:dyDescent="0.3">
      <c r="A119" s="600"/>
      <c r="B119" s="600"/>
      <c r="C119" s="600"/>
      <c r="I119" s="601"/>
    </row>
    <row r="120" spans="1:9" x14ac:dyDescent="0.3">
      <c r="A120" s="600"/>
      <c r="B120" s="600"/>
      <c r="C120" s="600"/>
      <c r="I120" s="601"/>
    </row>
    <row r="121" spans="1:9" x14ac:dyDescent="0.3">
      <c r="A121" s="600"/>
      <c r="B121" s="600"/>
      <c r="C121" s="600"/>
      <c r="I121" s="601"/>
    </row>
    <row r="122" spans="1:9" x14ac:dyDescent="0.3">
      <c r="A122" s="600"/>
      <c r="B122" s="600"/>
      <c r="C122" s="600"/>
      <c r="I122" s="601"/>
    </row>
    <row r="123" spans="1:9" x14ac:dyDescent="0.3">
      <c r="A123" s="600"/>
      <c r="B123" s="600"/>
      <c r="C123" s="600"/>
      <c r="I123" s="601"/>
    </row>
    <row r="124" spans="1:9" x14ac:dyDescent="0.3">
      <c r="A124" s="600"/>
      <c r="B124" s="600"/>
      <c r="C124" s="600"/>
      <c r="I124" s="601"/>
    </row>
    <row r="125" spans="1:9" x14ac:dyDescent="0.3">
      <c r="A125" s="600"/>
      <c r="B125" s="600"/>
      <c r="C125" s="600"/>
      <c r="I125" s="601"/>
    </row>
    <row r="126" spans="1:9" x14ac:dyDescent="0.3">
      <c r="A126" s="600"/>
      <c r="B126" s="600"/>
      <c r="C126" s="600"/>
      <c r="I126" s="601"/>
    </row>
    <row r="127" spans="1:9" x14ac:dyDescent="0.3">
      <c r="A127" s="600"/>
      <c r="B127" s="600"/>
      <c r="C127" s="600"/>
      <c r="I127" s="601"/>
    </row>
    <row r="128" spans="1:9" x14ac:dyDescent="0.3">
      <c r="A128" s="600"/>
      <c r="B128" s="600"/>
      <c r="C128" s="600"/>
      <c r="I128" s="601"/>
    </row>
    <row r="129" spans="1:9" x14ac:dyDescent="0.3">
      <c r="A129" s="600"/>
      <c r="B129" s="600"/>
      <c r="C129" s="600"/>
      <c r="I129" s="601"/>
    </row>
    <row r="130" spans="1:9" x14ac:dyDescent="0.3">
      <c r="A130" s="600"/>
      <c r="B130" s="600"/>
      <c r="C130" s="600"/>
      <c r="I130" s="601"/>
    </row>
    <row r="131" spans="1:9" x14ac:dyDescent="0.3">
      <c r="A131" s="600"/>
      <c r="B131" s="600"/>
      <c r="C131" s="600"/>
      <c r="I131" s="601"/>
    </row>
    <row r="132" spans="1:9" x14ac:dyDescent="0.3">
      <c r="A132" s="600"/>
      <c r="B132" s="600"/>
      <c r="C132" s="600"/>
      <c r="I132" s="601"/>
    </row>
    <row r="133" spans="1:9" x14ac:dyDescent="0.3">
      <c r="A133" s="600"/>
      <c r="B133" s="600"/>
      <c r="C133" s="600"/>
      <c r="I133" s="601"/>
    </row>
    <row r="134" spans="1:9" x14ac:dyDescent="0.3">
      <c r="A134" s="600"/>
      <c r="B134" s="600"/>
      <c r="C134" s="600"/>
      <c r="I134" s="601"/>
    </row>
    <row r="135" spans="1:9" x14ac:dyDescent="0.3">
      <c r="A135" s="600"/>
      <c r="B135" s="600"/>
      <c r="C135" s="600"/>
      <c r="I135" s="601"/>
    </row>
    <row r="136" spans="1:9" x14ac:dyDescent="0.3">
      <c r="A136" s="600"/>
      <c r="B136" s="600"/>
      <c r="C136" s="600"/>
      <c r="I136" s="601"/>
    </row>
    <row r="137" spans="1:9" x14ac:dyDescent="0.3">
      <c r="A137" s="600"/>
      <c r="B137" s="600"/>
      <c r="C137" s="600"/>
      <c r="I137" s="601"/>
    </row>
    <row r="138" spans="1:9" x14ac:dyDescent="0.3">
      <c r="A138" s="600"/>
      <c r="B138" s="600"/>
      <c r="C138" s="600"/>
      <c r="I138" s="601"/>
    </row>
    <row r="139" spans="1:9" x14ac:dyDescent="0.3">
      <c r="A139" s="600"/>
      <c r="B139" s="600"/>
      <c r="C139" s="600"/>
      <c r="I139" s="601"/>
    </row>
    <row r="140" spans="1:9" x14ac:dyDescent="0.3">
      <c r="A140" s="600"/>
      <c r="B140" s="600"/>
      <c r="C140" s="600"/>
      <c r="I140" s="601"/>
    </row>
    <row r="141" spans="1:9" x14ac:dyDescent="0.3">
      <c r="A141" s="600"/>
      <c r="B141" s="600"/>
      <c r="C141" s="600"/>
      <c r="I141" s="601"/>
    </row>
    <row r="142" spans="1:9" x14ac:dyDescent="0.3">
      <c r="A142" s="600"/>
      <c r="B142" s="600"/>
      <c r="C142" s="600"/>
      <c r="I142" s="601"/>
    </row>
    <row r="143" spans="1:9" x14ac:dyDescent="0.3">
      <c r="A143" s="600"/>
      <c r="B143" s="600"/>
      <c r="C143" s="600"/>
      <c r="I143" s="601"/>
    </row>
    <row r="144" spans="1:9" x14ac:dyDescent="0.3">
      <c r="A144" s="600"/>
      <c r="B144" s="600"/>
      <c r="C144" s="600"/>
      <c r="I144" s="601"/>
    </row>
    <row r="145" spans="1:9" x14ac:dyDescent="0.3">
      <c r="A145" s="600"/>
      <c r="B145" s="600"/>
      <c r="C145" s="600"/>
      <c r="I145" s="601"/>
    </row>
    <row r="146" spans="1:9" x14ac:dyDescent="0.3">
      <c r="A146" s="600"/>
      <c r="B146" s="600"/>
      <c r="C146" s="600"/>
      <c r="I146" s="601"/>
    </row>
    <row r="147" spans="1:9" x14ac:dyDescent="0.3">
      <c r="A147" s="600"/>
      <c r="B147" s="600"/>
      <c r="C147" s="600"/>
      <c r="I147" s="601"/>
    </row>
    <row r="148" spans="1:9" x14ac:dyDescent="0.3">
      <c r="A148" s="600"/>
      <c r="B148" s="600"/>
      <c r="C148" s="600"/>
      <c r="I148" s="601"/>
    </row>
    <row r="149" spans="1:9" x14ac:dyDescent="0.3">
      <c r="A149" s="600"/>
      <c r="B149" s="600"/>
      <c r="C149" s="600"/>
      <c r="I149" s="601"/>
    </row>
    <row r="150" spans="1:9" x14ac:dyDescent="0.3">
      <c r="A150" s="600"/>
      <c r="B150" s="600"/>
      <c r="C150" s="600"/>
      <c r="I150" s="601"/>
    </row>
    <row r="151" spans="1:9" x14ac:dyDescent="0.3">
      <c r="A151" s="600"/>
      <c r="B151" s="600"/>
      <c r="C151" s="600"/>
      <c r="I151" s="601"/>
    </row>
    <row r="152" spans="1:9" x14ac:dyDescent="0.3">
      <c r="A152" s="600"/>
      <c r="B152" s="600"/>
      <c r="C152" s="600"/>
      <c r="I152" s="601"/>
    </row>
    <row r="153" spans="1:9" x14ac:dyDescent="0.3">
      <c r="A153" s="600"/>
      <c r="B153" s="600"/>
      <c r="C153" s="600"/>
      <c r="I153" s="601"/>
    </row>
    <row r="154" spans="1:9" x14ac:dyDescent="0.3">
      <c r="A154" s="600"/>
      <c r="B154" s="600"/>
      <c r="C154" s="600"/>
      <c r="I154" s="601"/>
    </row>
    <row r="155" spans="1:9" x14ac:dyDescent="0.3">
      <c r="A155" s="600"/>
      <c r="B155" s="600"/>
      <c r="C155" s="600"/>
      <c r="I155" s="601"/>
    </row>
    <row r="156" spans="1:9" x14ac:dyDescent="0.3">
      <c r="A156" s="600"/>
      <c r="B156" s="600"/>
      <c r="C156" s="600"/>
      <c r="I156" s="601"/>
    </row>
    <row r="157" spans="1:9" x14ac:dyDescent="0.3">
      <c r="A157" s="600"/>
      <c r="B157" s="600"/>
      <c r="C157" s="600"/>
      <c r="I157" s="601"/>
    </row>
    <row r="158" spans="1:9" x14ac:dyDescent="0.3">
      <c r="A158" s="600"/>
      <c r="B158" s="600"/>
      <c r="C158" s="600"/>
      <c r="I158" s="601"/>
    </row>
    <row r="159" spans="1:9" x14ac:dyDescent="0.3">
      <c r="A159" s="600"/>
      <c r="B159" s="600"/>
      <c r="C159" s="600"/>
      <c r="I159" s="601"/>
    </row>
    <row r="160" spans="1:9" x14ac:dyDescent="0.3">
      <c r="A160" s="600"/>
      <c r="B160" s="600"/>
      <c r="C160" s="600"/>
      <c r="I160" s="601"/>
    </row>
    <row r="161" spans="1:9" x14ac:dyDescent="0.3">
      <c r="A161" s="600"/>
      <c r="B161" s="600"/>
      <c r="C161" s="600"/>
      <c r="I161" s="601"/>
    </row>
    <row r="162" spans="1:9" x14ac:dyDescent="0.3">
      <c r="A162" s="600"/>
      <c r="B162" s="600"/>
      <c r="C162" s="600"/>
      <c r="I162" s="601"/>
    </row>
    <row r="163" spans="1:9" x14ac:dyDescent="0.3">
      <c r="A163" s="600"/>
      <c r="B163" s="600"/>
      <c r="C163" s="600"/>
      <c r="I163" s="601"/>
    </row>
    <row r="164" spans="1:9" x14ac:dyDescent="0.3">
      <c r="A164" s="600"/>
      <c r="B164" s="600"/>
      <c r="C164" s="600"/>
      <c r="I164" s="601"/>
    </row>
    <row r="165" spans="1:9" x14ac:dyDescent="0.3">
      <c r="A165" s="600"/>
      <c r="B165" s="600"/>
      <c r="C165" s="600"/>
      <c r="I165" s="601"/>
    </row>
    <row r="166" spans="1:9" x14ac:dyDescent="0.3">
      <c r="A166" s="600"/>
      <c r="B166" s="600"/>
      <c r="C166" s="600"/>
      <c r="I166" s="601"/>
    </row>
    <row r="167" spans="1:9" x14ac:dyDescent="0.3">
      <c r="A167" s="600"/>
      <c r="B167" s="600"/>
      <c r="C167" s="600"/>
      <c r="I167" s="601"/>
    </row>
    <row r="168" spans="1:9" x14ac:dyDescent="0.3">
      <c r="A168" s="600"/>
      <c r="B168" s="600"/>
      <c r="C168" s="600"/>
      <c r="I168" s="601"/>
    </row>
    <row r="169" spans="1:9" x14ac:dyDescent="0.3">
      <c r="A169" s="600"/>
      <c r="B169" s="600"/>
      <c r="C169" s="600"/>
      <c r="I169" s="601"/>
    </row>
    <row r="170" spans="1:9" x14ac:dyDescent="0.3">
      <c r="A170" s="600"/>
      <c r="B170" s="600"/>
      <c r="C170" s="600"/>
      <c r="I170" s="601"/>
    </row>
    <row r="171" spans="1:9" x14ac:dyDescent="0.3">
      <c r="A171" s="600"/>
      <c r="B171" s="600"/>
      <c r="C171" s="600"/>
      <c r="I171" s="601"/>
    </row>
    <row r="172" spans="1:9" x14ac:dyDescent="0.3">
      <c r="A172" s="600"/>
      <c r="B172" s="600"/>
      <c r="C172" s="600"/>
      <c r="I172" s="601"/>
    </row>
    <row r="173" spans="1:9" x14ac:dyDescent="0.3">
      <c r="A173" s="600"/>
      <c r="B173" s="600"/>
      <c r="C173" s="600"/>
      <c r="I173" s="601"/>
    </row>
    <row r="174" spans="1:9" x14ac:dyDescent="0.3">
      <c r="A174" s="600"/>
      <c r="B174" s="600"/>
      <c r="C174" s="600"/>
      <c r="I174" s="601"/>
    </row>
    <row r="175" spans="1:9" x14ac:dyDescent="0.3">
      <c r="A175" s="600"/>
      <c r="B175" s="600"/>
      <c r="C175" s="600"/>
      <c r="I175" s="601"/>
    </row>
    <row r="176" spans="1:9" x14ac:dyDescent="0.3">
      <c r="A176" s="600"/>
      <c r="B176" s="600"/>
      <c r="C176" s="600"/>
      <c r="I176" s="601"/>
    </row>
    <row r="177" spans="1:9" x14ac:dyDescent="0.3">
      <c r="A177" s="600"/>
      <c r="B177" s="600"/>
      <c r="C177" s="600"/>
      <c r="I177" s="601"/>
    </row>
    <row r="178" spans="1:9" x14ac:dyDescent="0.3">
      <c r="A178" s="600"/>
      <c r="B178" s="600"/>
      <c r="C178" s="600"/>
      <c r="I178" s="601"/>
    </row>
    <row r="179" spans="1:9" x14ac:dyDescent="0.3">
      <c r="A179" s="600"/>
      <c r="B179" s="600"/>
      <c r="C179" s="600"/>
      <c r="I179" s="601"/>
    </row>
    <row r="180" spans="1:9" x14ac:dyDescent="0.3">
      <c r="A180" s="600"/>
      <c r="B180" s="600"/>
      <c r="C180" s="600"/>
      <c r="I180" s="601"/>
    </row>
    <row r="181" spans="1:9" x14ac:dyDescent="0.3">
      <c r="A181" s="600"/>
      <c r="B181" s="600"/>
      <c r="C181" s="600"/>
      <c r="I181" s="601"/>
    </row>
    <row r="182" spans="1:9" x14ac:dyDescent="0.3">
      <c r="A182" s="600"/>
      <c r="B182" s="600"/>
      <c r="C182" s="600"/>
      <c r="I182" s="601"/>
    </row>
    <row r="183" spans="1:9" x14ac:dyDescent="0.3">
      <c r="A183" s="600"/>
      <c r="B183" s="600"/>
      <c r="C183" s="600"/>
      <c r="I183" s="601"/>
    </row>
    <row r="184" spans="1:9" x14ac:dyDescent="0.3">
      <c r="A184" s="600"/>
      <c r="B184" s="600"/>
      <c r="C184" s="600"/>
      <c r="I184" s="601"/>
    </row>
    <row r="185" spans="1:9" x14ac:dyDescent="0.3">
      <c r="A185" s="600"/>
      <c r="B185" s="600"/>
      <c r="C185" s="600"/>
      <c r="I185" s="601"/>
    </row>
    <row r="186" spans="1:9" x14ac:dyDescent="0.3">
      <c r="A186" s="600"/>
      <c r="B186" s="600"/>
      <c r="C186" s="600"/>
      <c r="I186" s="601"/>
    </row>
    <row r="187" spans="1:9" x14ac:dyDescent="0.3">
      <c r="A187" s="600"/>
      <c r="B187" s="600"/>
      <c r="C187" s="600"/>
      <c r="I187" s="601"/>
    </row>
    <row r="188" spans="1:9" x14ac:dyDescent="0.3">
      <c r="A188" s="600"/>
      <c r="B188" s="600"/>
      <c r="C188" s="600"/>
      <c r="I188" s="601"/>
    </row>
    <row r="189" spans="1:9" x14ac:dyDescent="0.3">
      <c r="A189" s="600"/>
      <c r="B189" s="600"/>
      <c r="C189" s="600"/>
      <c r="I189" s="601"/>
    </row>
    <row r="190" spans="1:9" x14ac:dyDescent="0.3">
      <c r="A190" s="600"/>
      <c r="B190" s="600"/>
      <c r="C190" s="600"/>
      <c r="I190" s="601"/>
    </row>
    <row r="191" spans="1:9" x14ac:dyDescent="0.3">
      <c r="A191" s="600"/>
      <c r="B191" s="600"/>
      <c r="C191" s="600"/>
      <c r="I191" s="601"/>
    </row>
    <row r="192" spans="1:9" x14ac:dyDescent="0.3">
      <c r="A192" s="600"/>
      <c r="B192" s="600"/>
      <c r="C192" s="600"/>
      <c r="I192" s="601"/>
    </row>
    <row r="193" spans="1:9" x14ac:dyDescent="0.3">
      <c r="A193" s="600"/>
      <c r="B193" s="600"/>
      <c r="C193" s="600"/>
      <c r="I193" s="601"/>
    </row>
    <row r="194" spans="1:9" x14ac:dyDescent="0.3">
      <c r="A194" s="600"/>
      <c r="B194" s="600"/>
      <c r="C194" s="600"/>
      <c r="I194" s="601"/>
    </row>
    <row r="195" spans="1:9" x14ac:dyDescent="0.3">
      <c r="A195" s="600"/>
      <c r="B195" s="600"/>
      <c r="C195" s="600"/>
      <c r="I195" s="601"/>
    </row>
    <row r="196" spans="1:9" x14ac:dyDescent="0.3">
      <c r="A196" s="600"/>
      <c r="B196" s="600"/>
      <c r="C196" s="600"/>
      <c r="I196" s="601"/>
    </row>
    <row r="197" spans="1:9" x14ac:dyDescent="0.3">
      <c r="A197" s="600"/>
      <c r="B197" s="600"/>
      <c r="C197" s="600"/>
      <c r="I197" s="601"/>
    </row>
    <row r="198" spans="1:9" x14ac:dyDescent="0.3">
      <c r="A198" s="600"/>
      <c r="B198" s="600"/>
      <c r="C198" s="600"/>
      <c r="I198" s="601"/>
    </row>
    <row r="199" spans="1:9" x14ac:dyDescent="0.3">
      <c r="A199" s="600"/>
      <c r="B199" s="600"/>
      <c r="C199" s="600"/>
      <c r="I199" s="601"/>
    </row>
    <row r="200" spans="1:9" x14ac:dyDescent="0.3">
      <c r="A200" s="600"/>
      <c r="B200" s="600"/>
      <c r="C200" s="600"/>
      <c r="I200" s="601"/>
    </row>
    <row r="201" spans="1:9" x14ac:dyDescent="0.3">
      <c r="A201" s="600"/>
      <c r="B201" s="600"/>
      <c r="C201" s="600"/>
      <c r="I201" s="601"/>
    </row>
    <row r="202" spans="1:9" x14ac:dyDescent="0.3">
      <c r="A202" s="600"/>
      <c r="B202" s="600"/>
      <c r="C202" s="600"/>
      <c r="I202" s="601"/>
    </row>
    <row r="203" spans="1:9" x14ac:dyDescent="0.3">
      <c r="A203" s="600"/>
      <c r="B203" s="600"/>
      <c r="C203" s="600"/>
      <c r="I203" s="601"/>
    </row>
    <row r="204" spans="1:9" x14ac:dyDescent="0.3">
      <c r="A204" s="600"/>
      <c r="B204" s="600"/>
      <c r="C204" s="600"/>
      <c r="I204" s="601"/>
    </row>
    <row r="205" spans="1:9" x14ac:dyDescent="0.3">
      <c r="A205" s="600"/>
      <c r="B205" s="600"/>
      <c r="C205" s="600"/>
      <c r="I205" s="601"/>
    </row>
    <row r="206" spans="1:9" x14ac:dyDescent="0.3">
      <c r="A206" s="600"/>
      <c r="B206" s="600"/>
      <c r="C206" s="600"/>
      <c r="I206" s="601"/>
    </row>
    <row r="207" spans="1:9" x14ac:dyDescent="0.3">
      <c r="A207" s="600"/>
      <c r="B207" s="600"/>
      <c r="C207" s="600"/>
      <c r="I207" s="601"/>
    </row>
    <row r="208" spans="1:9" x14ac:dyDescent="0.3">
      <c r="A208" s="600"/>
      <c r="B208" s="600"/>
      <c r="C208" s="600"/>
      <c r="I208" s="601"/>
    </row>
    <row r="209" spans="1:9" x14ac:dyDescent="0.3">
      <c r="A209" s="600"/>
      <c r="B209" s="600"/>
      <c r="C209" s="600"/>
      <c r="I209" s="601"/>
    </row>
    <row r="210" spans="1:9" x14ac:dyDescent="0.3">
      <c r="A210" s="600"/>
      <c r="B210" s="600"/>
      <c r="C210" s="600"/>
      <c r="I210" s="601"/>
    </row>
    <row r="211" spans="1:9" x14ac:dyDescent="0.3">
      <c r="A211" s="600"/>
      <c r="B211" s="600"/>
      <c r="C211" s="600"/>
      <c r="I211" s="601"/>
    </row>
    <row r="212" spans="1:9" x14ac:dyDescent="0.3">
      <c r="A212" s="600"/>
      <c r="B212" s="600"/>
      <c r="C212" s="600"/>
      <c r="I212" s="601"/>
    </row>
    <row r="213" spans="1:9" x14ac:dyDescent="0.3">
      <c r="A213" s="600"/>
      <c r="B213" s="600"/>
      <c r="C213" s="600"/>
      <c r="I213" s="601"/>
    </row>
    <row r="214" spans="1:9" x14ac:dyDescent="0.3">
      <c r="A214" s="600"/>
      <c r="B214" s="600"/>
      <c r="C214" s="600"/>
      <c r="I214" s="601"/>
    </row>
    <row r="215" spans="1:9" x14ac:dyDescent="0.3">
      <c r="A215" s="600"/>
      <c r="B215" s="600"/>
      <c r="C215" s="600"/>
      <c r="I215" s="601"/>
    </row>
    <row r="216" spans="1:9" x14ac:dyDescent="0.3">
      <c r="A216" s="600"/>
      <c r="B216" s="600"/>
      <c r="C216" s="600"/>
      <c r="I216" s="601"/>
    </row>
    <row r="217" spans="1:9" x14ac:dyDescent="0.3">
      <c r="A217" s="600"/>
      <c r="B217" s="600"/>
      <c r="C217" s="600"/>
      <c r="I217" s="601"/>
    </row>
    <row r="218" spans="1:9" x14ac:dyDescent="0.3">
      <c r="A218" s="600"/>
      <c r="B218" s="600"/>
      <c r="C218" s="600"/>
      <c r="I218" s="601"/>
    </row>
    <row r="219" spans="1:9" x14ac:dyDescent="0.3">
      <c r="A219" s="600"/>
      <c r="B219" s="600"/>
      <c r="C219" s="600"/>
      <c r="I219" s="601"/>
    </row>
    <row r="220" spans="1:9" x14ac:dyDescent="0.3">
      <c r="A220" s="600"/>
      <c r="B220" s="600"/>
      <c r="C220" s="600"/>
      <c r="I220" s="601"/>
    </row>
    <row r="221" spans="1:9" x14ac:dyDescent="0.3">
      <c r="A221" s="600"/>
      <c r="B221" s="600"/>
      <c r="C221" s="600"/>
      <c r="I221" s="601"/>
    </row>
    <row r="222" spans="1:9" x14ac:dyDescent="0.3">
      <c r="A222" s="600"/>
      <c r="B222" s="600"/>
      <c r="C222" s="600"/>
      <c r="I222" s="601"/>
    </row>
    <row r="223" spans="1:9" x14ac:dyDescent="0.3">
      <c r="A223" s="600"/>
      <c r="B223" s="600"/>
      <c r="C223" s="600"/>
      <c r="I223" s="601"/>
    </row>
    <row r="224" spans="1:9" x14ac:dyDescent="0.3">
      <c r="A224" s="600"/>
      <c r="B224" s="600"/>
      <c r="C224" s="600"/>
      <c r="I224" s="601"/>
    </row>
    <row r="225" spans="1:9" x14ac:dyDescent="0.3">
      <c r="A225" s="600"/>
      <c r="B225" s="600"/>
      <c r="C225" s="600"/>
      <c r="I225" s="601"/>
    </row>
    <row r="226" spans="1:9" x14ac:dyDescent="0.3">
      <c r="A226" s="600"/>
      <c r="B226" s="600"/>
      <c r="C226" s="600"/>
      <c r="I226" s="601"/>
    </row>
    <row r="227" spans="1:9" x14ac:dyDescent="0.3">
      <c r="A227" s="600"/>
      <c r="B227" s="600"/>
      <c r="C227" s="600"/>
      <c r="I227" s="601"/>
    </row>
    <row r="228" spans="1:9" x14ac:dyDescent="0.3">
      <c r="A228" s="600"/>
      <c r="B228" s="600"/>
      <c r="C228" s="600"/>
      <c r="I228" s="601"/>
    </row>
    <row r="229" spans="1:9" x14ac:dyDescent="0.3">
      <c r="A229" s="600"/>
      <c r="B229" s="600"/>
      <c r="C229" s="600"/>
      <c r="I229" s="601"/>
    </row>
    <row r="230" spans="1:9" x14ac:dyDescent="0.3">
      <c r="A230" s="600"/>
      <c r="B230" s="600"/>
      <c r="C230" s="600"/>
      <c r="I230" s="601"/>
    </row>
    <row r="231" spans="1:9" x14ac:dyDescent="0.3">
      <c r="A231" s="600"/>
      <c r="B231" s="600"/>
      <c r="C231" s="600"/>
      <c r="I231" s="601"/>
    </row>
    <row r="232" spans="1:9" x14ac:dyDescent="0.3">
      <c r="A232" s="600"/>
      <c r="B232" s="600"/>
      <c r="C232" s="600"/>
      <c r="I232" s="601"/>
    </row>
    <row r="233" spans="1:9" x14ac:dyDescent="0.3">
      <c r="A233" s="600"/>
      <c r="B233" s="600"/>
      <c r="C233" s="600"/>
      <c r="I233" s="601"/>
    </row>
    <row r="234" spans="1:9" x14ac:dyDescent="0.3">
      <c r="A234" s="600"/>
      <c r="B234" s="600"/>
      <c r="C234" s="600"/>
      <c r="I234" s="601"/>
    </row>
    <row r="235" spans="1:9" x14ac:dyDescent="0.3">
      <c r="A235" s="600"/>
      <c r="B235" s="600"/>
      <c r="C235" s="600"/>
      <c r="I235" s="601"/>
    </row>
    <row r="236" spans="1:9" x14ac:dyDescent="0.3">
      <c r="A236" s="600"/>
      <c r="B236" s="600"/>
      <c r="C236" s="600"/>
      <c r="I236" s="601"/>
    </row>
    <row r="237" spans="1:9" x14ac:dyDescent="0.3">
      <c r="A237" s="600"/>
      <c r="B237" s="600"/>
      <c r="C237" s="600"/>
      <c r="I237" s="601"/>
    </row>
    <row r="238" spans="1:9" x14ac:dyDescent="0.3">
      <c r="A238" s="600"/>
      <c r="B238" s="600"/>
      <c r="C238" s="600"/>
      <c r="I238" s="601"/>
    </row>
    <row r="239" spans="1:9" x14ac:dyDescent="0.3">
      <c r="A239" s="600"/>
      <c r="B239" s="600"/>
      <c r="C239" s="600"/>
      <c r="I239" s="601"/>
    </row>
    <row r="240" spans="1:9" x14ac:dyDescent="0.3">
      <c r="A240" s="600"/>
      <c r="B240" s="600"/>
      <c r="C240" s="600"/>
      <c r="I240" s="601"/>
    </row>
    <row r="241" spans="1:9" x14ac:dyDescent="0.3">
      <c r="A241" s="600"/>
      <c r="B241" s="600"/>
      <c r="C241" s="600"/>
      <c r="I241" s="601"/>
    </row>
    <row r="242" spans="1:9" x14ac:dyDescent="0.3">
      <c r="A242" s="600"/>
      <c r="B242" s="600"/>
      <c r="C242" s="600"/>
      <c r="I242" s="601"/>
    </row>
    <row r="243" spans="1:9" x14ac:dyDescent="0.3">
      <c r="A243" s="600"/>
      <c r="B243" s="600"/>
      <c r="C243" s="600"/>
      <c r="I243" s="601"/>
    </row>
    <row r="244" spans="1:9" x14ac:dyDescent="0.3">
      <c r="A244" s="600"/>
      <c r="B244" s="600"/>
      <c r="C244" s="600"/>
      <c r="I244" s="601"/>
    </row>
    <row r="245" spans="1:9" x14ac:dyDescent="0.3">
      <c r="A245" s="600"/>
      <c r="B245" s="600"/>
      <c r="C245" s="600"/>
      <c r="I245" s="601"/>
    </row>
    <row r="246" spans="1:9" x14ac:dyDescent="0.3">
      <c r="A246" s="600"/>
      <c r="B246" s="600"/>
      <c r="C246" s="600"/>
      <c r="I246" s="601"/>
    </row>
    <row r="247" spans="1:9" x14ac:dyDescent="0.3">
      <c r="A247" s="600"/>
      <c r="B247" s="600"/>
      <c r="C247" s="600"/>
      <c r="I247" s="601"/>
    </row>
    <row r="248" spans="1:9" x14ac:dyDescent="0.3">
      <c r="A248" s="600"/>
      <c r="B248" s="600"/>
      <c r="C248" s="600"/>
      <c r="I248" s="601"/>
    </row>
    <row r="249" spans="1:9" x14ac:dyDescent="0.3">
      <c r="A249" s="600"/>
      <c r="B249" s="600"/>
      <c r="C249" s="600"/>
      <c r="I249" s="601"/>
    </row>
    <row r="250" spans="1:9" x14ac:dyDescent="0.3">
      <c r="A250" s="600"/>
      <c r="B250" s="600"/>
      <c r="C250" s="600"/>
      <c r="I250" s="601"/>
    </row>
    <row r="251" spans="1:9" x14ac:dyDescent="0.3">
      <c r="A251" s="600"/>
      <c r="B251" s="600"/>
      <c r="C251" s="600"/>
      <c r="I251" s="601"/>
    </row>
    <row r="252" spans="1:9" x14ac:dyDescent="0.3">
      <c r="A252" s="600"/>
      <c r="B252" s="600"/>
      <c r="C252" s="600"/>
      <c r="I252" s="601"/>
    </row>
    <row r="253" spans="1:9" x14ac:dyDescent="0.3">
      <c r="A253" s="600"/>
      <c r="B253" s="600"/>
      <c r="C253" s="600"/>
      <c r="I253" s="601"/>
    </row>
    <row r="254" spans="1:9" x14ac:dyDescent="0.3">
      <c r="A254" s="600"/>
      <c r="B254" s="600"/>
      <c r="C254" s="600"/>
      <c r="I254" s="601"/>
    </row>
    <row r="255" spans="1:9" x14ac:dyDescent="0.3">
      <c r="A255" s="600"/>
      <c r="B255" s="600"/>
      <c r="C255" s="600"/>
      <c r="I255" s="601"/>
    </row>
    <row r="256" spans="1:9" x14ac:dyDescent="0.3">
      <c r="A256" s="600"/>
      <c r="B256" s="600"/>
      <c r="C256" s="600"/>
      <c r="I256" s="601"/>
    </row>
    <row r="257" spans="1:9" x14ac:dyDescent="0.3">
      <c r="A257" s="600"/>
      <c r="B257" s="600"/>
      <c r="C257" s="600"/>
      <c r="I257" s="601"/>
    </row>
    <row r="258" spans="1:9" x14ac:dyDescent="0.3">
      <c r="A258" s="600"/>
      <c r="B258" s="600"/>
      <c r="C258" s="600"/>
      <c r="I258" s="601"/>
    </row>
    <row r="259" spans="1:9" x14ac:dyDescent="0.3">
      <c r="A259" s="600"/>
      <c r="B259" s="600"/>
      <c r="C259" s="600"/>
      <c r="I259" s="601"/>
    </row>
    <row r="260" spans="1:9" x14ac:dyDescent="0.3">
      <c r="A260" s="600"/>
      <c r="B260" s="600"/>
      <c r="C260" s="600"/>
      <c r="I260" s="601"/>
    </row>
    <row r="261" spans="1:9" x14ac:dyDescent="0.3">
      <c r="A261" s="600"/>
      <c r="B261" s="600"/>
      <c r="C261" s="600"/>
      <c r="I261" s="601"/>
    </row>
    <row r="262" spans="1:9" x14ac:dyDescent="0.3">
      <c r="A262" s="600"/>
      <c r="B262" s="600"/>
      <c r="C262" s="600"/>
      <c r="I262" s="601"/>
    </row>
    <row r="263" spans="1:9" x14ac:dyDescent="0.3">
      <c r="A263" s="600"/>
      <c r="B263" s="600"/>
      <c r="C263" s="600"/>
      <c r="I263" s="601"/>
    </row>
    <row r="264" spans="1:9" x14ac:dyDescent="0.3">
      <c r="A264" s="600"/>
      <c r="B264" s="600"/>
      <c r="C264" s="600"/>
      <c r="I264" s="601"/>
    </row>
    <row r="265" spans="1:9" x14ac:dyDescent="0.3">
      <c r="A265" s="600"/>
      <c r="B265" s="600"/>
      <c r="C265" s="600"/>
      <c r="I265" s="601"/>
    </row>
    <row r="266" spans="1:9" x14ac:dyDescent="0.3">
      <c r="A266" s="600"/>
      <c r="B266" s="600"/>
      <c r="C266" s="600"/>
      <c r="I266" s="601"/>
    </row>
    <row r="267" spans="1:9" x14ac:dyDescent="0.3">
      <c r="A267" s="600"/>
      <c r="B267" s="600"/>
      <c r="C267" s="600"/>
      <c r="I267" s="601"/>
    </row>
    <row r="268" spans="1:9" x14ac:dyDescent="0.3">
      <c r="A268" s="600"/>
      <c r="B268" s="600"/>
      <c r="C268" s="600"/>
      <c r="I268" s="601"/>
    </row>
    <row r="269" spans="1:9" x14ac:dyDescent="0.3">
      <c r="A269" s="600"/>
      <c r="B269" s="600"/>
      <c r="C269" s="600"/>
      <c r="I269" s="601"/>
    </row>
    <row r="270" spans="1:9" x14ac:dyDescent="0.3">
      <c r="A270" s="600"/>
      <c r="B270" s="600"/>
      <c r="C270" s="600"/>
      <c r="I270" s="601"/>
    </row>
    <row r="271" spans="1:9" x14ac:dyDescent="0.3">
      <c r="A271" s="600"/>
      <c r="B271" s="600"/>
      <c r="C271" s="600"/>
      <c r="I271" s="601"/>
    </row>
    <row r="272" spans="1:9" x14ac:dyDescent="0.3">
      <c r="A272" s="600"/>
      <c r="B272" s="600"/>
      <c r="C272" s="600"/>
      <c r="I272" s="601"/>
    </row>
    <row r="273" spans="1:9" x14ac:dyDescent="0.3">
      <c r="A273" s="600"/>
      <c r="B273" s="600"/>
      <c r="C273" s="600"/>
      <c r="I273" s="601"/>
    </row>
    <row r="274" spans="1:9" x14ac:dyDescent="0.3">
      <c r="A274" s="600"/>
      <c r="B274" s="600"/>
      <c r="C274" s="600"/>
      <c r="I274" s="601"/>
    </row>
    <row r="275" spans="1:9" x14ac:dyDescent="0.3">
      <c r="A275" s="600"/>
      <c r="B275" s="600"/>
      <c r="C275" s="600"/>
      <c r="I275" s="601"/>
    </row>
    <row r="276" spans="1:9" x14ac:dyDescent="0.3">
      <c r="A276" s="600"/>
      <c r="B276" s="600"/>
      <c r="C276" s="600"/>
      <c r="I276" s="601"/>
    </row>
    <row r="277" spans="1:9" x14ac:dyDescent="0.3">
      <c r="A277" s="600"/>
      <c r="B277" s="600"/>
      <c r="C277" s="600"/>
      <c r="I277" s="601"/>
    </row>
    <row r="278" spans="1:9" x14ac:dyDescent="0.3">
      <c r="A278" s="600"/>
      <c r="B278" s="600"/>
      <c r="C278" s="600"/>
      <c r="I278" s="601"/>
    </row>
    <row r="279" spans="1:9" x14ac:dyDescent="0.3">
      <c r="A279" s="600"/>
      <c r="B279" s="600"/>
      <c r="C279" s="600"/>
      <c r="I279" s="601"/>
    </row>
    <row r="280" spans="1:9" x14ac:dyDescent="0.3">
      <c r="A280" s="600"/>
      <c r="B280" s="600"/>
      <c r="C280" s="600"/>
      <c r="I280" s="601"/>
    </row>
    <row r="281" spans="1:9" x14ac:dyDescent="0.3">
      <c r="A281" s="600"/>
      <c r="B281" s="600"/>
      <c r="C281" s="600"/>
      <c r="I281" s="601"/>
    </row>
    <row r="282" spans="1:9" x14ac:dyDescent="0.3">
      <c r="A282" s="600"/>
      <c r="B282" s="600"/>
      <c r="C282" s="600"/>
      <c r="I282" s="601"/>
    </row>
    <row r="283" spans="1:9" x14ac:dyDescent="0.3">
      <c r="A283" s="600"/>
      <c r="B283" s="600"/>
      <c r="C283" s="600"/>
      <c r="I283" s="601"/>
    </row>
    <row r="284" spans="1:9" x14ac:dyDescent="0.3">
      <c r="A284" s="600"/>
      <c r="B284" s="600"/>
      <c r="C284" s="600"/>
      <c r="I284" s="601"/>
    </row>
    <row r="285" spans="1:9" x14ac:dyDescent="0.3">
      <c r="A285" s="600"/>
      <c r="B285" s="600"/>
      <c r="C285" s="600"/>
      <c r="I285" s="601"/>
    </row>
    <row r="286" spans="1:9" x14ac:dyDescent="0.3">
      <c r="A286" s="600"/>
      <c r="B286" s="600"/>
      <c r="C286" s="600"/>
      <c r="I286" s="601"/>
    </row>
    <row r="287" spans="1:9" x14ac:dyDescent="0.3">
      <c r="A287" s="600"/>
      <c r="B287" s="600"/>
      <c r="C287" s="600"/>
      <c r="I287" s="601"/>
    </row>
    <row r="288" spans="1:9" x14ac:dyDescent="0.3">
      <c r="A288" s="600"/>
      <c r="B288" s="600"/>
      <c r="C288" s="600"/>
      <c r="I288" s="601"/>
    </row>
    <row r="289" spans="1:9" x14ac:dyDescent="0.3">
      <c r="A289" s="600"/>
      <c r="B289" s="600"/>
      <c r="C289" s="600"/>
      <c r="I289" s="601"/>
    </row>
    <row r="290" spans="1:9" x14ac:dyDescent="0.3">
      <c r="A290" s="600"/>
      <c r="B290" s="600"/>
      <c r="C290" s="600"/>
      <c r="I290" s="601"/>
    </row>
    <row r="291" spans="1:9" x14ac:dyDescent="0.3">
      <c r="A291" s="600"/>
      <c r="B291" s="600"/>
      <c r="C291" s="600"/>
      <c r="I291" s="601"/>
    </row>
    <row r="292" spans="1:9" x14ac:dyDescent="0.3">
      <c r="A292" s="600"/>
      <c r="B292" s="600"/>
      <c r="C292" s="600"/>
      <c r="I292" s="601"/>
    </row>
    <row r="293" spans="1:9" x14ac:dyDescent="0.3">
      <c r="A293" s="600"/>
      <c r="B293" s="600"/>
      <c r="C293" s="600"/>
      <c r="I293" s="601"/>
    </row>
    <row r="294" spans="1:9" x14ac:dyDescent="0.3">
      <c r="A294" s="600"/>
      <c r="B294" s="600"/>
      <c r="C294" s="600"/>
      <c r="I294" s="601"/>
    </row>
    <row r="295" spans="1:9" x14ac:dyDescent="0.3">
      <c r="A295" s="600"/>
      <c r="B295" s="600"/>
      <c r="C295" s="600"/>
      <c r="I295" s="601"/>
    </row>
    <row r="296" spans="1:9" x14ac:dyDescent="0.3">
      <c r="A296" s="600"/>
      <c r="B296" s="600"/>
      <c r="C296" s="600"/>
      <c r="I296" s="601"/>
    </row>
    <row r="297" spans="1:9" x14ac:dyDescent="0.3">
      <c r="A297" s="600"/>
      <c r="B297" s="600"/>
      <c r="C297" s="600"/>
      <c r="I297" s="601"/>
    </row>
    <row r="298" spans="1:9" x14ac:dyDescent="0.3">
      <c r="A298" s="600"/>
      <c r="B298" s="600"/>
      <c r="C298" s="600"/>
      <c r="I298" s="601"/>
    </row>
    <row r="299" spans="1:9" x14ac:dyDescent="0.3">
      <c r="A299" s="600"/>
      <c r="B299" s="600"/>
      <c r="C299" s="600"/>
      <c r="I299" s="601"/>
    </row>
    <row r="300" spans="1:9" x14ac:dyDescent="0.3">
      <c r="A300" s="600"/>
      <c r="B300" s="600"/>
      <c r="C300" s="600"/>
      <c r="I300" s="601"/>
    </row>
    <row r="301" spans="1:9" x14ac:dyDescent="0.3">
      <c r="A301" s="600"/>
      <c r="B301" s="600"/>
      <c r="C301" s="600"/>
      <c r="I301" s="601"/>
    </row>
    <row r="302" spans="1:9" x14ac:dyDescent="0.3">
      <c r="A302" s="600"/>
      <c r="B302" s="600"/>
      <c r="C302" s="600"/>
      <c r="I302" s="601"/>
    </row>
    <row r="303" spans="1:9" x14ac:dyDescent="0.3">
      <c r="A303" s="600"/>
      <c r="B303" s="600"/>
      <c r="C303" s="600"/>
      <c r="I303" s="601"/>
    </row>
    <row r="304" spans="1:9" x14ac:dyDescent="0.3">
      <c r="A304" s="600"/>
      <c r="B304" s="600"/>
      <c r="C304" s="600"/>
      <c r="I304" s="601"/>
    </row>
    <row r="305" spans="1:9" x14ac:dyDescent="0.3">
      <c r="A305" s="600"/>
      <c r="B305" s="600"/>
      <c r="C305" s="600"/>
      <c r="I305" s="601"/>
    </row>
    <row r="306" spans="1:9" x14ac:dyDescent="0.3">
      <c r="A306" s="600"/>
      <c r="B306" s="600"/>
      <c r="C306" s="600"/>
      <c r="I306" s="601"/>
    </row>
    <row r="307" spans="1:9" x14ac:dyDescent="0.3">
      <c r="A307" s="600"/>
      <c r="B307" s="600"/>
      <c r="C307" s="600"/>
      <c r="I307" s="601"/>
    </row>
    <row r="308" spans="1:9" x14ac:dyDescent="0.3">
      <c r="A308" s="600"/>
      <c r="B308" s="600"/>
      <c r="C308" s="600"/>
      <c r="I308" s="601"/>
    </row>
    <row r="309" spans="1:9" x14ac:dyDescent="0.3">
      <c r="A309" s="600"/>
      <c r="B309" s="600"/>
      <c r="C309" s="600"/>
      <c r="I309" s="601"/>
    </row>
    <row r="310" spans="1:9" x14ac:dyDescent="0.3">
      <c r="A310" s="600"/>
      <c r="B310" s="600"/>
      <c r="C310" s="600"/>
      <c r="I310" s="601"/>
    </row>
    <row r="311" spans="1:9" x14ac:dyDescent="0.3">
      <c r="A311" s="600"/>
      <c r="B311" s="600"/>
      <c r="C311" s="600"/>
      <c r="I311" s="601"/>
    </row>
    <row r="312" spans="1:9" x14ac:dyDescent="0.3">
      <c r="A312" s="600"/>
      <c r="B312" s="600"/>
      <c r="C312" s="600"/>
      <c r="I312" s="601"/>
    </row>
    <row r="313" spans="1:9" x14ac:dyDescent="0.3">
      <c r="A313" s="600"/>
      <c r="B313" s="600"/>
      <c r="C313" s="600"/>
      <c r="I313" s="601"/>
    </row>
    <row r="314" spans="1:9" x14ac:dyDescent="0.3">
      <c r="A314" s="600"/>
      <c r="B314" s="600"/>
      <c r="C314" s="600"/>
      <c r="I314" s="601"/>
    </row>
    <row r="315" spans="1:9" x14ac:dyDescent="0.3">
      <c r="A315" s="600"/>
      <c r="B315" s="600"/>
      <c r="C315" s="600"/>
      <c r="I315" s="601"/>
    </row>
    <row r="316" spans="1:9" x14ac:dyDescent="0.3">
      <c r="A316" s="600"/>
      <c r="B316" s="600"/>
      <c r="C316" s="600"/>
      <c r="I316" s="601"/>
    </row>
    <row r="317" spans="1:9" x14ac:dyDescent="0.3">
      <c r="A317" s="600"/>
      <c r="B317" s="600"/>
      <c r="C317" s="600"/>
      <c r="I317" s="601"/>
    </row>
    <row r="318" spans="1:9" x14ac:dyDescent="0.3">
      <c r="A318" s="600"/>
      <c r="B318" s="600"/>
      <c r="C318" s="600"/>
      <c r="I318" s="601"/>
    </row>
    <row r="319" spans="1:9" x14ac:dyDescent="0.3">
      <c r="A319" s="600"/>
      <c r="B319" s="600"/>
      <c r="C319" s="600"/>
      <c r="I319" s="601"/>
    </row>
    <row r="320" spans="1:9" x14ac:dyDescent="0.3">
      <c r="A320" s="600"/>
      <c r="B320" s="600"/>
      <c r="C320" s="600"/>
      <c r="I320" s="601"/>
    </row>
    <row r="321" spans="1:9" x14ac:dyDescent="0.3">
      <c r="A321" s="600"/>
      <c r="B321" s="600"/>
      <c r="C321" s="600"/>
      <c r="I321" s="601"/>
    </row>
    <row r="322" spans="1:9" x14ac:dyDescent="0.3">
      <c r="A322" s="600"/>
      <c r="B322" s="600"/>
      <c r="C322" s="600"/>
      <c r="I322" s="601"/>
    </row>
    <row r="323" spans="1:9" x14ac:dyDescent="0.3">
      <c r="A323" s="600"/>
      <c r="B323" s="600"/>
      <c r="C323" s="600"/>
      <c r="I323" s="601"/>
    </row>
    <row r="324" spans="1:9" x14ac:dyDescent="0.3">
      <c r="A324" s="600"/>
      <c r="B324" s="600"/>
      <c r="C324" s="600"/>
      <c r="I324" s="601"/>
    </row>
    <row r="325" spans="1:9" x14ac:dyDescent="0.3">
      <c r="A325" s="600"/>
      <c r="B325" s="600"/>
      <c r="C325" s="600"/>
      <c r="I325" s="601"/>
    </row>
    <row r="326" spans="1:9" x14ac:dyDescent="0.3">
      <c r="A326" s="600"/>
      <c r="B326" s="600"/>
      <c r="C326" s="600"/>
      <c r="I326" s="601"/>
    </row>
    <row r="327" spans="1:9" x14ac:dyDescent="0.3">
      <c r="A327" s="600"/>
      <c r="B327" s="600"/>
      <c r="C327" s="600"/>
      <c r="I327" s="601"/>
    </row>
    <row r="328" spans="1:9" x14ac:dyDescent="0.3">
      <c r="A328" s="600"/>
      <c r="B328" s="600"/>
      <c r="C328" s="600"/>
      <c r="I328" s="601"/>
    </row>
    <row r="329" spans="1:9" x14ac:dyDescent="0.3">
      <c r="A329" s="600"/>
      <c r="B329" s="600"/>
      <c r="C329" s="600"/>
      <c r="I329" s="601"/>
    </row>
    <row r="330" spans="1:9" x14ac:dyDescent="0.3">
      <c r="A330" s="600"/>
      <c r="B330" s="600"/>
      <c r="C330" s="600"/>
      <c r="I330" s="601"/>
    </row>
    <row r="331" spans="1:9" x14ac:dyDescent="0.3">
      <c r="A331" s="600"/>
      <c r="B331" s="600"/>
      <c r="C331" s="600"/>
      <c r="I331" s="601"/>
    </row>
    <row r="332" spans="1:9" x14ac:dyDescent="0.3">
      <c r="A332" s="600"/>
      <c r="B332" s="600"/>
      <c r="C332" s="600"/>
      <c r="I332" s="601"/>
    </row>
    <row r="333" spans="1:9" x14ac:dyDescent="0.3">
      <c r="A333" s="600"/>
      <c r="B333" s="600"/>
      <c r="C333" s="600"/>
      <c r="I333" s="601"/>
    </row>
    <row r="334" spans="1:9" x14ac:dyDescent="0.3">
      <c r="A334" s="600"/>
      <c r="B334" s="600"/>
      <c r="C334" s="600"/>
      <c r="I334" s="601"/>
    </row>
    <row r="335" spans="1:9" x14ac:dyDescent="0.3">
      <c r="A335" s="600"/>
      <c r="B335" s="600"/>
      <c r="C335" s="600"/>
      <c r="I335" s="601"/>
    </row>
    <row r="336" spans="1:9" x14ac:dyDescent="0.3">
      <c r="A336" s="600"/>
      <c r="B336" s="600"/>
      <c r="C336" s="600"/>
      <c r="I336" s="601"/>
    </row>
    <row r="337" spans="1:9" x14ac:dyDescent="0.3">
      <c r="A337" s="600"/>
      <c r="B337" s="600"/>
      <c r="C337" s="600"/>
      <c r="I337" s="601"/>
    </row>
    <row r="338" spans="1:9" x14ac:dyDescent="0.3">
      <c r="A338" s="600"/>
      <c r="B338" s="600"/>
      <c r="C338" s="600"/>
      <c r="I338" s="601"/>
    </row>
    <row r="339" spans="1:9" x14ac:dyDescent="0.3">
      <c r="A339" s="600"/>
      <c r="B339" s="600"/>
      <c r="C339" s="600"/>
      <c r="I339" s="601"/>
    </row>
    <row r="340" spans="1:9" x14ac:dyDescent="0.3">
      <c r="A340" s="600"/>
      <c r="B340" s="600"/>
      <c r="C340" s="600"/>
      <c r="I340" s="601"/>
    </row>
    <row r="341" spans="1:9" x14ac:dyDescent="0.3">
      <c r="A341" s="600"/>
      <c r="B341" s="600"/>
      <c r="C341" s="600"/>
      <c r="I341" s="601"/>
    </row>
    <row r="342" spans="1:9" x14ac:dyDescent="0.3">
      <c r="A342" s="600"/>
      <c r="B342" s="600"/>
      <c r="C342" s="600"/>
      <c r="I342" s="601"/>
    </row>
    <row r="343" spans="1:9" x14ac:dyDescent="0.3">
      <c r="A343" s="600"/>
      <c r="B343" s="600"/>
      <c r="C343" s="600"/>
      <c r="I343" s="601"/>
    </row>
    <row r="344" spans="1:9" x14ac:dyDescent="0.3">
      <c r="A344" s="600"/>
      <c r="B344" s="600"/>
      <c r="C344" s="600"/>
      <c r="I344" s="601"/>
    </row>
    <row r="345" spans="1:9" x14ac:dyDescent="0.3">
      <c r="A345" s="600"/>
      <c r="B345" s="600"/>
      <c r="C345" s="600"/>
      <c r="I345" s="601"/>
    </row>
    <row r="346" spans="1:9" x14ac:dyDescent="0.3">
      <c r="A346" s="600"/>
      <c r="B346" s="600"/>
      <c r="C346" s="600"/>
      <c r="I346" s="601"/>
    </row>
    <row r="347" spans="1:9" x14ac:dyDescent="0.3">
      <c r="A347" s="600"/>
      <c r="B347" s="600"/>
      <c r="C347" s="600"/>
      <c r="I347" s="601"/>
    </row>
    <row r="348" spans="1:9" x14ac:dyDescent="0.3">
      <c r="A348" s="600"/>
      <c r="B348" s="600"/>
      <c r="C348" s="600"/>
      <c r="I348" s="601"/>
    </row>
    <row r="349" spans="1:9" x14ac:dyDescent="0.3">
      <c r="A349" s="600"/>
      <c r="B349" s="600"/>
      <c r="C349" s="600"/>
      <c r="I349" s="601"/>
    </row>
    <row r="350" spans="1:9" x14ac:dyDescent="0.3">
      <c r="A350" s="600"/>
      <c r="B350" s="600"/>
      <c r="C350" s="600"/>
      <c r="I350" s="601"/>
    </row>
    <row r="351" spans="1:9" x14ac:dyDescent="0.3">
      <c r="A351" s="600"/>
      <c r="B351" s="600"/>
      <c r="C351" s="600"/>
      <c r="I351" s="601"/>
    </row>
    <row r="352" spans="1:9" x14ac:dyDescent="0.3">
      <c r="A352" s="600"/>
      <c r="B352" s="600"/>
      <c r="C352" s="600"/>
      <c r="I352" s="601"/>
    </row>
    <row r="353" spans="1:9" x14ac:dyDescent="0.3">
      <c r="A353" s="600"/>
      <c r="B353" s="600"/>
      <c r="C353" s="600"/>
      <c r="I353" s="601"/>
    </row>
    <row r="354" spans="1:9" x14ac:dyDescent="0.3">
      <c r="A354" s="600"/>
      <c r="B354" s="600"/>
      <c r="C354" s="600"/>
      <c r="I354" s="601"/>
    </row>
    <row r="355" spans="1:9" x14ac:dyDescent="0.3">
      <c r="A355" s="600"/>
      <c r="B355" s="600"/>
      <c r="C355" s="600"/>
      <c r="I355" s="601"/>
    </row>
    <row r="356" spans="1:9" x14ac:dyDescent="0.3">
      <c r="A356" s="600"/>
      <c r="B356" s="600"/>
      <c r="C356" s="600"/>
      <c r="I356" s="601"/>
    </row>
    <row r="357" spans="1:9" x14ac:dyDescent="0.3">
      <c r="A357" s="600"/>
      <c r="B357" s="600"/>
      <c r="C357" s="600"/>
      <c r="I357" s="601"/>
    </row>
    <row r="358" spans="1:9" x14ac:dyDescent="0.3">
      <c r="A358" s="600"/>
      <c r="B358" s="600"/>
      <c r="C358" s="600"/>
      <c r="I358" s="601"/>
    </row>
    <row r="359" spans="1:9" x14ac:dyDescent="0.3">
      <c r="A359" s="600"/>
      <c r="B359" s="600"/>
      <c r="C359" s="600"/>
      <c r="I359" s="601"/>
    </row>
    <row r="360" spans="1:9" x14ac:dyDescent="0.3">
      <c r="A360" s="600"/>
      <c r="B360" s="600"/>
      <c r="C360" s="600"/>
      <c r="I360" s="601"/>
    </row>
    <row r="361" spans="1:9" x14ac:dyDescent="0.3">
      <c r="A361" s="600"/>
      <c r="B361" s="600"/>
      <c r="C361" s="600"/>
      <c r="I361" s="601"/>
    </row>
    <row r="362" spans="1:9" x14ac:dyDescent="0.3">
      <c r="A362" s="600"/>
      <c r="B362" s="600"/>
      <c r="C362" s="600"/>
      <c r="I362" s="601"/>
    </row>
    <row r="363" spans="1:9" x14ac:dyDescent="0.3">
      <c r="A363" s="600"/>
      <c r="B363" s="600"/>
      <c r="C363" s="600"/>
      <c r="I363" s="601"/>
    </row>
    <row r="364" spans="1:9" x14ac:dyDescent="0.3">
      <c r="A364" s="600"/>
      <c r="B364" s="600"/>
      <c r="C364" s="600"/>
      <c r="I364" s="601"/>
    </row>
    <row r="365" spans="1:9" x14ac:dyDescent="0.3">
      <c r="A365" s="600"/>
      <c r="B365" s="600"/>
      <c r="C365" s="600"/>
      <c r="I365" s="601"/>
    </row>
    <row r="366" spans="1:9" x14ac:dyDescent="0.3">
      <c r="A366" s="600"/>
      <c r="B366" s="600"/>
      <c r="C366" s="600"/>
      <c r="I366" s="601"/>
    </row>
    <row r="367" spans="1:9" x14ac:dyDescent="0.3">
      <c r="A367" s="600"/>
      <c r="B367" s="600"/>
      <c r="C367" s="600"/>
      <c r="I367" s="601"/>
    </row>
    <row r="368" spans="1:9" x14ac:dyDescent="0.3">
      <c r="A368" s="600"/>
      <c r="B368" s="600"/>
      <c r="C368" s="600"/>
      <c r="I368" s="601"/>
    </row>
    <row r="369" spans="1:9" x14ac:dyDescent="0.3">
      <c r="A369" s="600"/>
      <c r="B369" s="600"/>
      <c r="C369" s="600"/>
      <c r="I369" s="601"/>
    </row>
    <row r="370" spans="1:9" x14ac:dyDescent="0.3">
      <c r="A370" s="600"/>
      <c r="B370" s="600"/>
      <c r="C370" s="600"/>
      <c r="I370" s="601"/>
    </row>
    <row r="371" spans="1:9" x14ac:dyDescent="0.3">
      <c r="A371" s="600"/>
      <c r="B371" s="600"/>
      <c r="C371" s="600"/>
      <c r="I371" s="601"/>
    </row>
    <row r="372" spans="1:9" x14ac:dyDescent="0.3">
      <c r="A372" s="600"/>
      <c r="B372" s="600"/>
      <c r="C372" s="600"/>
      <c r="I372" s="601"/>
    </row>
    <row r="373" spans="1:9" x14ac:dyDescent="0.3">
      <c r="A373" s="600"/>
      <c r="B373" s="600"/>
      <c r="C373" s="600"/>
      <c r="I373" s="601"/>
    </row>
    <row r="374" spans="1:9" x14ac:dyDescent="0.3">
      <c r="A374" s="600"/>
      <c r="B374" s="600"/>
      <c r="C374" s="600"/>
      <c r="I374" s="601"/>
    </row>
    <row r="375" spans="1:9" x14ac:dyDescent="0.3">
      <c r="A375" s="600"/>
      <c r="B375" s="600"/>
      <c r="C375" s="600"/>
      <c r="I375" s="601"/>
    </row>
    <row r="376" spans="1:9" x14ac:dyDescent="0.3">
      <c r="A376" s="600"/>
      <c r="B376" s="600"/>
      <c r="C376" s="600"/>
      <c r="I376" s="601"/>
    </row>
    <row r="377" spans="1:9" x14ac:dyDescent="0.3">
      <c r="A377" s="600"/>
      <c r="B377" s="600"/>
      <c r="C377" s="600"/>
      <c r="I377" s="601"/>
    </row>
    <row r="378" spans="1:9" x14ac:dyDescent="0.3">
      <c r="A378" s="600"/>
      <c r="B378" s="600"/>
      <c r="C378" s="600"/>
      <c r="I378" s="601"/>
    </row>
    <row r="379" spans="1:9" x14ac:dyDescent="0.3">
      <c r="A379" s="600"/>
      <c r="B379" s="600"/>
      <c r="C379" s="600"/>
      <c r="I379" s="601"/>
    </row>
    <row r="380" spans="1:9" x14ac:dyDescent="0.3">
      <c r="A380" s="600"/>
      <c r="B380" s="600"/>
      <c r="C380" s="600"/>
      <c r="I380" s="601"/>
    </row>
    <row r="381" spans="1:9" x14ac:dyDescent="0.3">
      <c r="A381" s="600"/>
      <c r="B381" s="600"/>
      <c r="C381" s="600"/>
      <c r="I381" s="601"/>
    </row>
    <row r="382" spans="1:9" x14ac:dyDescent="0.3">
      <c r="A382" s="600"/>
      <c r="B382" s="600"/>
      <c r="C382" s="600"/>
      <c r="I382" s="601"/>
    </row>
    <row r="383" spans="1:9" x14ac:dyDescent="0.3">
      <c r="A383" s="600"/>
      <c r="B383" s="600"/>
      <c r="C383" s="600"/>
      <c r="I383" s="601"/>
    </row>
    <row r="384" spans="1:9" x14ac:dyDescent="0.3">
      <c r="A384" s="600"/>
      <c r="B384" s="600"/>
      <c r="C384" s="600"/>
      <c r="I384" s="601"/>
    </row>
    <row r="385" spans="1:9" x14ac:dyDescent="0.3">
      <c r="A385" s="600"/>
      <c r="B385" s="600"/>
      <c r="C385" s="600"/>
      <c r="I385" s="601"/>
    </row>
    <row r="386" spans="1:9" x14ac:dyDescent="0.3">
      <c r="A386" s="600"/>
      <c r="B386" s="600"/>
      <c r="C386" s="600"/>
      <c r="I386" s="601"/>
    </row>
    <row r="387" spans="1:9" x14ac:dyDescent="0.3">
      <c r="A387" s="600"/>
      <c r="B387" s="600"/>
      <c r="C387" s="600"/>
      <c r="I387" s="601"/>
    </row>
    <row r="388" spans="1:9" x14ac:dyDescent="0.3">
      <c r="A388" s="600"/>
      <c r="B388" s="600"/>
      <c r="C388" s="600"/>
      <c r="I388" s="601"/>
    </row>
    <row r="389" spans="1:9" x14ac:dyDescent="0.3">
      <c r="A389" s="600"/>
      <c r="B389" s="600"/>
      <c r="C389" s="600"/>
      <c r="I389" s="601"/>
    </row>
    <row r="390" spans="1:9" x14ac:dyDescent="0.3">
      <c r="A390" s="600"/>
      <c r="B390" s="600"/>
      <c r="C390" s="600"/>
      <c r="I390" s="601"/>
    </row>
    <row r="391" spans="1:9" x14ac:dyDescent="0.3">
      <c r="A391" s="600"/>
      <c r="B391" s="600"/>
      <c r="C391" s="600"/>
      <c r="I391" s="601"/>
    </row>
    <row r="392" spans="1:9" x14ac:dyDescent="0.3">
      <c r="A392" s="600"/>
      <c r="B392" s="600"/>
      <c r="C392" s="600"/>
      <c r="I392" s="601"/>
    </row>
    <row r="393" spans="1:9" x14ac:dyDescent="0.3">
      <c r="A393" s="600"/>
      <c r="B393" s="600"/>
      <c r="C393" s="600"/>
      <c r="I393" s="601"/>
    </row>
    <row r="394" spans="1:9" x14ac:dyDescent="0.3">
      <c r="A394" s="600"/>
      <c r="B394" s="600"/>
      <c r="C394" s="600"/>
      <c r="I394" s="601"/>
    </row>
    <row r="395" spans="1:9" x14ac:dyDescent="0.3">
      <c r="A395" s="600"/>
      <c r="B395" s="600"/>
      <c r="C395" s="600"/>
      <c r="I395" s="601"/>
    </row>
    <row r="396" spans="1:9" x14ac:dyDescent="0.3">
      <c r="A396" s="600"/>
      <c r="B396" s="600"/>
      <c r="C396" s="600"/>
      <c r="I396" s="601"/>
    </row>
    <row r="397" spans="1:9" x14ac:dyDescent="0.3">
      <c r="A397" s="600"/>
      <c r="B397" s="600"/>
      <c r="C397" s="600"/>
      <c r="I397" s="601"/>
    </row>
    <row r="398" spans="1:9" x14ac:dyDescent="0.3">
      <c r="A398" s="600"/>
      <c r="B398" s="600"/>
      <c r="C398" s="600"/>
      <c r="I398" s="601"/>
    </row>
    <row r="399" spans="1:9" x14ac:dyDescent="0.3">
      <c r="A399" s="600"/>
      <c r="B399" s="600"/>
      <c r="C399" s="600"/>
      <c r="I399" s="601"/>
    </row>
    <row r="400" spans="1:9" x14ac:dyDescent="0.3">
      <c r="A400" s="600"/>
      <c r="B400" s="600"/>
      <c r="C400" s="600"/>
      <c r="I400" s="601"/>
    </row>
    <row r="401" spans="1:9" x14ac:dyDescent="0.3">
      <c r="A401" s="600"/>
      <c r="B401" s="600"/>
      <c r="C401" s="600"/>
      <c r="I401" s="601"/>
    </row>
    <row r="402" spans="1:9" x14ac:dyDescent="0.3">
      <c r="A402" s="600"/>
      <c r="B402" s="600"/>
      <c r="C402" s="600"/>
      <c r="I402" s="601"/>
    </row>
    <row r="403" spans="1:9" x14ac:dyDescent="0.3">
      <c r="A403" s="600"/>
      <c r="B403" s="600"/>
      <c r="C403" s="600"/>
      <c r="I403" s="601"/>
    </row>
    <row r="404" spans="1:9" x14ac:dyDescent="0.3">
      <c r="A404" s="600"/>
      <c r="B404" s="600"/>
      <c r="C404" s="600"/>
      <c r="I404" s="601"/>
    </row>
    <row r="405" spans="1:9" x14ac:dyDescent="0.3">
      <c r="A405" s="600"/>
      <c r="B405" s="600"/>
      <c r="C405" s="600"/>
      <c r="I405" s="601"/>
    </row>
    <row r="406" spans="1:9" x14ac:dyDescent="0.3">
      <c r="A406" s="600"/>
      <c r="B406" s="600"/>
      <c r="C406" s="600"/>
      <c r="I406" s="601"/>
    </row>
    <row r="407" spans="1:9" x14ac:dyDescent="0.3">
      <c r="A407" s="600"/>
      <c r="B407" s="600"/>
      <c r="C407" s="600"/>
      <c r="I407" s="601"/>
    </row>
    <row r="408" spans="1:9" x14ac:dyDescent="0.3">
      <c r="A408" s="600"/>
      <c r="B408" s="600"/>
      <c r="C408" s="600"/>
      <c r="I408" s="601"/>
    </row>
    <row r="409" spans="1:9" x14ac:dyDescent="0.3">
      <c r="A409" s="600"/>
      <c r="B409" s="600"/>
      <c r="C409" s="600"/>
      <c r="I409" s="601"/>
    </row>
    <row r="410" spans="1:9" x14ac:dyDescent="0.3">
      <c r="A410" s="600"/>
      <c r="B410" s="600"/>
      <c r="C410" s="600"/>
      <c r="I410" s="601"/>
    </row>
    <row r="411" spans="1:9" x14ac:dyDescent="0.3">
      <c r="A411" s="600"/>
      <c r="B411" s="600"/>
      <c r="C411" s="600"/>
      <c r="I411" s="601"/>
    </row>
    <row r="412" spans="1:9" x14ac:dyDescent="0.3">
      <c r="A412" s="600"/>
      <c r="B412" s="600"/>
      <c r="C412" s="600"/>
      <c r="I412" s="601"/>
    </row>
    <row r="413" spans="1:9" x14ac:dyDescent="0.3">
      <c r="A413" s="600"/>
      <c r="B413" s="600"/>
      <c r="C413" s="600"/>
      <c r="I413" s="601"/>
    </row>
    <row r="414" spans="1:9" x14ac:dyDescent="0.3">
      <c r="A414" s="600"/>
      <c r="B414" s="600"/>
      <c r="C414" s="600"/>
      <c r="I414" s="601"/>
    </row>
    <row r="415" spans="1:9" x14ac:dyDescent="0.3">
      <c r="A415" s="600"/>
      <c r="B415" s="600"/>
      <c r="C415" s="600"/>
      <c r="I415" s="601"/>
    </row>
    <row r="416" spans="1:9" x14ac:dyDescent="0.3">
      <c r="A416" s="600"/>
      <c r="B416" s="600"/>
      <c r="C416" s="600"/>
      <c r="I416" s="601"/>
    </row>
    <row r="417" spans="1:9" x14ac:dyDescent="0.3">
      <c r="A417" s="600"/>
      <c r="B417" s="600"/>
      <c r="C417" s="600"/>
      <c r="I417" s="601"/>
    </row>
    <row r="418" spans="1:9" x14ac:dyDescent="0.3">
      <c r="A418" s="600"/>
      <c r="B418" s="600"/>
      <c r="C418" s="600"/>
      <c r="I418" s="601"/>
    </row>
    <row r="419" spans="1:9" x14ac:dyDescent="0.3">
      <c r="A419" s="600"/>
      <c r="B419" s="600"/>
      <c r="C419" s="600"/>
      <c r="I419" s="601"/>
    </row>
    <row r="420" spans="1:9" x14ac:dyDescent="0.3">
      <c r="A420" s="600"/>
      <c r="B420" s="600"/>
      <c r="C420" s="600"/>
      <c r="I420" s="601"/>
    </row>
    <row r="421" spans="1:9" x14ac:dyDescent="0.3">
      <c r="A421" s="600"/>
      <c r="B421" s="600"/>
      <c r="C421" s="600"/>
      <c r="I421" s="601"/>
    </row>
    <row r="422" spans="1:9" x14ac:dyDescent="0.3">
      <c r="A422" s="600"/>
      <c r="B422" s="600"/>
      <c r="C422" s="600"/>
      <c r="I422" s="601"/>
    </row>
    <row r="423" spans="1:9" x14ac:dyDescent="0.3">
      <c r="A423" s="600"/>
      <c r="B423" s="600"/>
      <c r="C423" s="600"/>
      <c r="I423" s="601"/>
    </row>
    <row r="424" spans="1:9" x14ac:dyDescent="0.3">
      <c r="A424" s="600"/>
      <c r="B424" s="600"/>
      <c r="C424" s="600"/>
      <c r="I424" s="601"/>
    </row>
    <row r="425" spans="1:9" x14ac:dyDescent="0.3">
      <c r="A425" s="600"/>
      <c r="B425" s="600"/>
      <c r="C425" s="600"/>
      <c r="I425" s="601"/>
    </row>
    <row r="426" spans="1:9" x14ac:dyDescent="0.3">
      <c r="A426" s="600"/>
      <c r="B426" s="600"/>
      <c r="C426" s="600"/>
      <c r="I426" s="601"/>
    </row>
    <row r="427" spans="1:9" x14ac:dyDescent="0.3">
      <c r="A427" s="600"/>
      <c r="B427" s="600"/>
      <c r="C427" s="600"/>
      <c r="I427" s="601"/>
    </row>
    <row r="428" spans="1:9" x14ac:dyDescent="0.3">
      <c r="A428" s="600"/>
      <c r="B428" s="600"/>
      <c r="C428" s="600"/>
      <c r="I428" s="601"/>
    </row>
    <row r="429" spans="1:9" x14ac:dyDescent="0.3">
      <c r="A429" s="600"/>
      <c r="B429" s="600"/>
      <c r="C429" s="600"/>
      <c r="I429" s="601"/>
    </row>
    <row r="430" spans="1:9" x14ac:dyDescent="0.3">
      <c r="A430" s="600"/>
      <c r="B430" s="600"/>
      <c r="C430" s="600"/>
      <c r="I430" s="601"/>
    </row>
    <row r="431" spans="1:9" x14ac:dyDescent="0.3">
      <c r="A431" s="600"/>
      <c r="B431" s="600"/>
      <c r="C431" s="600"/>
      <c r="I431" s="601"/>
    </row>
    <row r="432" spans="1:9" x14ac:dyDescent="0.3">
      <c r="A432" s="600"/>
      <c r="B432" s="600"/>
      <c r="C432" s="600"/>
      <c r="I432" s="601"/>
    </row>
    <row r="433" spans="1:9" x14ac:dyDescent="0.3">
      <c r="A433" s="600"/>
      <c r="B433" s="600"/>
      <c r="C433" s="600"/>
      <c r="I433" s="601"/>
    </row>
    <row r="434" spans="1:9" x14ac:dyDescent="0.3">
      <c r="A434" s="600"/>
      <c r="B434" s="600"/>
      <c r="C434" s="600"/>
      <c r="I434" s="601"/>
    </row>
    <row r="435" spans="1:9" x14ac:dyDescent="0.3">
      <c r="A435" s="600"/>
      <c r="B435" s="600"/>
      <c r="C435" s="600"/>
      <c r="I435" s="601"/>
    </row>
    <row r="436" spans="1:9" x14ac:dyDescent="0.3">
      <c r="A436" s="600"/>
      <c r="B436" s="600"/>
      <c r="C436" s="600"/>
      <c r="I436" s="601"/>
    </row>
    <row r="437" spans="1:9" x14ac:dyDescent="0.3">
      <c r="A437" s="600"/>
      <c r="B437" s="600"/>
      <c r="C437" s="600"/>
      <c r="I437" s="601"/>
    </row>
    <row r="438" spans="1:9" x14ac:dyDescent="0.3">
      <c r="A438" s="600"/>
      <c r="B438" s="600"/>
      <c r="C438" s="600"/>
      <c r="I438" s="601"/>
    </row>
    <row r="439" spans="1:9" x14ac:dyDescent="0.3">
      <c r="A439" s="600"/>
      <c r="B439" s="600"/>
      <c r="C439" s="600"/>
      <c r="I439" s="601"/>
    </row>
    <row r="440" spans="1:9" x14ac:dyDescent="0.3">
      <c r="A440" s="600"/>
      <c r="B440" s="600"/>
      <c r="C440" s="600"/>
      <c r="I440" s="601"/>
    </row>
    <row r="441" spans="1:9" x14ac:dyDescent="0.3">
      <c r="A441" s="600"/>
      <c r="B441" s="600"/>
      <c r="C441" s="600"/>
      <c r="I441" s="601"/>
    </row>
    <row r="442" spans="1:9" x14ac:dyDescent="0.3">
      <c r="A442" s="600"/>
      <c r="B442" s="600"/>
      <c r="C442" s="600"/>
      <c r="I442" s="601"/>
    </row>
    <row r="443" spans="1:9" x14ac:dyDescent="0.3">
      <c r="A443" s="600"/>
      <c r="B443" s="600"/>
      <c r="C443" s="600"/>
      <c r="I443" s="601"/>
    </row>
    <row r="444" spans="1:9" x14ac:dyDescent="0.3">
      <c r="A444" s="600"/>
      <c r="B444" s="600"/>
      <c r="C444" s="600"/>
      <c r="I444" s="601"/>
    </row>
    <row r="445" spans="1:9" x14ac:dyDescent="0.3">
      <c r="A445" s="600"/>
      <c r="B445" s="600"/>
      <c r="C445" s="600"/>
      <c r="I445" s="601"/>
    </row>
    <row r="446" spans="1:9" x14ac:dyDescent="0.3">
      <c r="A446" s="600"/>
      <c r="B446" s="600"/>
      <c r="C446" s="600"/>
      <c r="I446" s="601"/>
    </row>
    <row r="447" spans="1:9" x14ac:dyDescent="0.3">
      <c r="A447" s="600"/>
      <c r="B447" s="600"/>
      <c r="C447" s="600"/>
      <c r="I447" s="601"/>
    </row>
    <row r="448" spans="1:9" x14ac:dyDescent="0.3">
      <c r="A448" s="600"/>
      <c r="B448" s="600"/>
      <c r="C448" s="600"/>
      <c r="I448" s="601"/>
    </row>
    <row r="449" spans="1:9" x14ac:dyDescent="0.3">
      <c r="A449" s="600"/>
      <c r="B449" s="600"/>
      <c r="C449" s="600"/>
      <c r="I449" s="601"/>
    </row>
    <row r="450" spans="1:9" x14ac:dyDescent="0.3">
      <c r="A450" s="600"/>
      <c r="B450" s="600"/>
      <c r="C450" s="600"/>
      <c r="I450" s="601"/>
    </row>
    <row r="451" spans="1:9" x14ac:dyDescent="0.3">
      <c r="A451" s="600"/>
      <c r="B451" s="600"/>
      <c r="C451" s="600"/>
      <c r="I451" s="601"/>
    </row>
    <row r="452" spans="1:9" x14ac:dyDescent="0.3">
      <c r="A452" s="600"/>
      <c r="B452" s="600"/>
      <c r="C452" s="600"/>
      <c r="I452" s="601"/>
    </row>
    <row r="453" spans="1:9" x14ac:dyDescent="0.3">
      <c r="A453" s="600"/>
      <c r="B453" s="600"/>
      <c r="C453" s="600"/>
      <c r="I453" s="601"/>
    </row>
    <row r="454" spans="1:9" x14ac:dyDescent="0.3">
      <c r="A454" s="600"/>
      <c r="B454" s="600"/>
      <c r="C454" s="600"/>
      <c r="I454" s="601"/>
    </row>
    <row r="455" spans="1:9" x14ac:dyDescent="0.3">
      <c r="A455" s="600"/>
      <c r="B455" s="600"/>
      <c r="C455" s="600"/>
      <c r="I455" s="601"/>
    </row>
    <row r="456" spans="1:9" x14ac:dyDescent="0.3">
      <c r="A456" s="600"/>
      <c r="B456" s="600"/>
      <c r="C456" s="600"/>
      <c r="I456" s="601"/>
    </row>
    <row r="457" spans="1:9" x14ac:dyDescent="0.3">
      <c r="A457" s="600"/>
      <c r="B457" s="600"/>
      <c r="C457" s="600"/>
      <c r="I457" s="601"/>
    </row>
    <row r="458" spans="1:9" x14ac:dyDescent="0.3">
      <c r="A458" s="600"/>
      <c r="B458" s="600"/>
      <c r="C458" s="600"/>
      <c r="I458" s="601"/>
    </row>
    <row r="459" spans="1:9" x14ac:dyDescent="0.3">
      <c r="A459" s="600"/>
      <c r="B459" s="600"/>
      <c r="C459" s="600"/>
      <c r="I459" s="601"/>
    </row>
    <row r="460" spans="1:9" x14ac:dyDescent="0.3">
      <c r="A460" s="600"/>
      <c r="B460" s="600"/>
      <c r="C460" s="600"/>
      <c r="I460" s="601"/>
    </row>
    <row r="461" spans="1:9" x14ac:dyDescent="0.3">
      <c r="A461" s="600"/>
      <c r="B461" s="600"/>
      <c r="C461" s="600"/>
      <c r="I461" s="601"/>
    </row>
    <row r="462" spans="1:9" x14ac:dyDescent="0.3">
      <c r="A462" s="600"/>
      <c r="B462" s="600"/>
      <c r="C462" s="600"/>
      <c r="I462" s="601"/>
    </row>
    <row r="463" spans="1:9" x14ac:dyDescent="0.3">
      <c r="A463" s="600"/>
      <c r="B463" s="600"/>
      <c r="C463" s="600"/>
      <c r="I463" s="601"/>
    </row>
    <row r="464" spans="1:9" x14ac:dyDescent="0.3">
      <c r="A464" s="600"/>
      <c r="B464" s="600"/>
      <c r="C464" s="600"/>
      <c r="I464" s="601"/>
    </row>
    <row r="465" spans="1:9" x14ac:dyDescent="0.3">
      <c r="A465" s="600"/>
      <c r="B465" s="600"/>
      <c r="C465" s="600"/>
      <c r="I465" s="601"/>
    </row>
    <row r="466" spans="1:9" x14ac:dyDescent="0.3">
      <c r="A466" s="600"/>
      <c r="B466" s="600"/>
      <c r="C466" s="600"/>
      <c r="I466" s="601"/>
    </row>
    <row r="467" spans="1:9" x14ac:dyDescent="0.3">
      <c r="A467" s="600"/>
      <c r="B467" s="600"/>
      <c r="C467" s="600"/>
      <c r="I467" s="601"/>
    </row>
    <row r="468" spans="1:9" x14ac:dyDescent="0.3">
      <c r="A468" s="600"/>
      <c r="B468" s="600"/>
      <c r="C468" s="600"/>
      <c r="I468" s="601"/>
    </row>
    <row r="469" spans="1:9" x14ac:dyDescent="0.3">
      <c r="A469" s="600"/>
      <c r="B469" s="600"/>
      <c r="C469" s="600"/>
      <c r="I469" s="601"/>
    </row>
    <row r="470" spans="1:9" x14ac:dyDescent="0.3">
      <c r="A470" s="600"/>
      <c r="B470" s="600"/>
      <c r="C470" s="600"/>
      <c r="I470" s="601"/>
    </row>
    <row r="471" spans="1:9" x14ac:dyDescent="0.3">
      <c r="A471" s="600"/>
      <c r="B471" s="600"/>
      <c r="C471" s="600"/>
      <c r="I471" s="601"/>
    </row>
    <row r="472" spans="1:9" x14ac:dyDescent="0.3">
      <c r="A472" s="600"/>
      <c r="B472" s="600"/>
      <c r="C472" s="600"/>
      <c r="I472" s="601"/>
    </row>
    <row r="473" spans="1:9" x14ac:dyDescent="0.3">
      <c r="A473" s="600"/>
      <c r="B473" s="600"/>
      <c r="C473" s="600"/>
      <c r="I473" s="601"/>
    </row>
    <row r="474" spans="1:9" x14ac:dyDescent="0.3">
      <c r="A474" s="600"/>
      <c r="B474" s="600"/>
      <c r="C474" s="600"/>
      <c r="I474" s="601"/>
    </row>
    <row r="475" spans="1:9" x14ac:dyDescent="0.3">
      <c r="A475" s="600"/>
      <c r="B475" s="600"/>
      <c r="C475" s="600"/>
      <c r="I475" s="601"/>
    </row>
    <row r="476" spans="1:9" x14ac:dyDescent="0.3">
      <c r="A476" s="600"/>
      <c r="B476" s="600"/>
      <c r="C476" s="600"/>
      <c r="I476" s="601"/>
    </row>
    <row r="477" spans="1:9" x14ac:dyDescent="0.3">
      <c r="A477" s="600"/>
      <c r="B477" s="600"/>
      <c r="C477" s="600"/>
      <c r="I477" s="601"/>
    </row>
    <row r="478" spans="1:9" x14ac:dyDescent="0.3">
      <c r="A478" s="600"/>
      <c r="B478" s="600"/>
      <c r="C478" s="600"/>
      <c r="I478" s="601"/>
    </row>
    <row r="479" spans="1:9" x14ac:dyDescent="0.3">
      <c r="A479" s="600"/>
      <c r="B479" s="600"/>
      <c r="C479" s="600"/>
      <c r="I479" s="601"/>
    </row>
    <row r="480" spans="1:9" x14ac:dyDescent="0.3">
      <c r="A480" s="600"/>
      <c r="B480" s="600"/>
      <c r="C480" s="600"/>
      <c r="I480" s="601"/>
    </row>
    <row r="481" spans="1:9" x14ac:dyDescent="0.3">
      <c r="A481" s="600"/>
      <c r="B481" s="600"/>
      <c r="C481" s="600"/>
      <c r="I481" s="601"/>
    </row>
    <row r="482" spans="1:9" x14ac:dyDescent="0.3">
      <c r="A482" s="600"/>
      <c r="B482" s="600"/>
      <c r="C482" s="600"/>
      <c r="I482" s="601"/>
    </row>
    <row r="483" spans="1:9" x14ac:dyDescent="0.3">
      <c r="A483" s="600"/>
      <c r="B483" s="600"/>
      <c r="C483" s="600"/>
      <c r="I483" s="601"/>
    </row>
    <row r="484" spans="1:9" x14ac:dyDescent="0.3">
      <c r="A484" s="600"/>
      <c r="B484" s="600"/>
      <c r="C484" s="600"/>
      <c r="I484" s="601"/>
    </row>
    <row r="485" spans="1:9" x14ac:dyDescent="0.3">
      <c r="A485" s="600"/>
      <c r="B485" s="600"/>
      <c r="C485" s="600"/>
      <c r="I485" s="601"/>
    </row>
    <row r="486" spans="1:9" x14ac:dyDescent="0.3">
      <c r="A486" s="600"/>
      <c r="B486" s="600"/>
      <c r="C486" s="600"/>
      <c r="I486" s="601"/>
    </row>
    <row r="487" spans="1:9" x14ac:dyDescent="0.3">
      <c r="A487" s="600"/>
      <c r="B487" s="600"/>
      <c r="C487" s="600"/>
      <c r="I487" s="601"/>
    </row>
    <row r="488" spans="1:9" x14ac:dyDescent="0.3">
      <c r="A488" s="600"/>
      <c r="B488" s="600"/>
      <c r="C488" s="600"/>
      <c r="I488" s="601"/>
    </row>
    <row r="489" spans="1:9" x14ac:dyDescent="0.3">
      <c r="A489" s="600"/>
      <c r="B489" s="600"/>
      <c r="C489" s="600"/>
      <c r="I489" s="601"/>
    </row>
    <row r="490" spans="1:9" x14ac:dyDescent="0.3">
      <c r="A490" s="600"/>
      <c r="B490" s="600"/>
      <c r="C490" s="600"/>
      <c r="I490" s="601"/>
    </row>
    <row r="491" spans="1:9" x14ac:dyDescent="0.3">
      <c r="A491" s="600"/>
      <c r="B491" s="600"/>
      <c r="C491" s="600"/>
      <c r="I491" s="601"/>
    </row>
    <row r="492" spans="1:9" x14ac:dyDescent="0.3">
      <c r="A492" s="600"/>
      <c r="B492" s="600"/>
      <c r="C492" s="600"/>
      <c r="I492" s="601"/>
    </row>
    <row r="493" spans="1:9" x14ac:dyDescent="0.3">
      <c r="A493" s="600"/>
      <c r="B493" s="600"/>
      <c r="C493" s="600"/>
      <c r="I493" s="601"/>
    </row>
    <row r="494" spans="1:9" x14ac:dyDescent="0.3">
      <c r="A494" s="600"/>
      <c r="B494" s="600"/>
      <c r="C494" s="600"/>
      <c r="I494" s="601"/>
    </row>
    <row r="495" spans="1:9" x14ac:dyDescent="0.3">
      <c r="A495" s="600"/>
      <c r="B495" s="600"/>
      <c r="C495" s="600"/>
      <c r="I495" s="601"/>
    </row>
    <row r="496" spans="1:9" x14ac:dyDescent="0.3">
      <c r="A496" s="600"/>
      <c r="B496" s="600"/>
      <c r="C496" s="600"/>
      <c r="I496" s="601"/>
    </row>
    <row r="497" spans="1:9" x14ac:dyDescent="0.3">
      <c r="A497" s="600"/>
      <c r="B497" s="600"/>
      <c r="C497" s="600"/>
      <c r="I497" s="601"/>
    </row>
    <row r="498" spans="1:9" x14ac:dyDescent="0.3">
      <c r="A498" s="600"/>
      <c r="B498" s="600"/>
      <c r="C498" s="600"/>
      <c r="I498" s="601"/>
    </row>
    <row r="499" spans="1:9" x14ac:dyDescent="0.3">
      <c r="A499" s="600"/>
      <c r="B499" s="600"/>
      <c r="C499" s="600"/>
      <c r="I499" s="601"/>
    </row>
    <row r="500" spans="1:9" x14ac:dyDescent="0.3">
      <c r="A500" s="600"/>
      <c r="B500" s="600"/>
      <c r="C500" s="600"/>
      <c r="I500" s="601"/>
    </row>
    <row r="501" spans="1:9" x14ac:dyDescent="0.3">
      <c r="A501" s="600"/>
      <c r="B501" s="600"/>
      <c r="C501" s="600"/>
      <c r="I501" s="601"/>
    </row>
    <row r="502" spans="1:9" x14ac:dyDescent="0.3">
      <c r="A502" s="600"/>
      <c r="B502" s="600"/>
      <c r="C502" s="600"/>
      <c r="I502" s="601"/>
    </row>
    <row r="503" spans="1:9" x14ac:dyDescent="0.3">
      <c r="A503" s="600"/>
      <c r="B503" s="600"/>
      <c r="C503" s="600"/>
      <c r="I503" s="601"/>
    </row>
    <row r="504" spans="1:9" x14ac:dyDescent="0.3">
      <c r="A504" s="600"/>
      <c r="B504" s="600"/>
      <c r="C504" s="600"/>
      <c r="I504" s="601"/>
    </row>
    <row r="505" spans="1:9" x14ac:dyDescent="0.3">
      <c r="A505" s="600"/>
      <c r="B505" s="600"/>
      <c r="C505" s="600"/>
      <c r="I505" s="601"/>
    </row>
    <row r="506" spans="1:9" x14ac:dyDescent="0.3">
      <c r="A506" s="600"/>
      <c r="B506" s="600"/>
      <c r="C506" s="600"/>
      <c r="I506" s="601"/>
    </row>
    <row r="507" spans="1:9" x14ac:dyDescent="0.3">
      <c r="A507" s="600"/>
      <c r="B507" s="600"/>
      <c r="C507" s="600"/>
      <c r="I507" s="601"/>
    </row>
    <row r="508" spans="1:9" x14ac:dyDescent="0.3">
      <c r="A508" s="600"/>
      <c r="B508" s="600"/>
      <c r="C508" s="600"/>
      <c r="I508" s="601"/>
    </row>
    <row r="509" spans="1:9" x14ac:dyDescent="0.3">
      <c r="A509" s="600"/>
      <c r="B509" s="600"/>
      <c r="C509" s="600"/>
      <c r="I509" s="601"/>
    </row>
    <row r="510" spans="1:9" x14ac:dyDescent="0.3">
      <c r="A510" s="600"/>
      <c r="B510" s="600"/>
      <c r="C510" s="600"/>
      <c r="I510" s="601"/>
    </row>
    <row r="511" spans="1:9" x14ac:dyDescent="0.3">
      <c r="A511" s="600"/>
      <c r="B511" s="600"/>
      <c r="C511" s="600"/>
      <c r="I511" s="601"/>
    </row>
    <row r="512" spans="1:9" x14ac:dyDescent="0.3">
      <c r="A512" s="600"/>
      <c r="B512" s="600"/>
      <c r="C512" s="600"/>
      <c r="I512" s="601"/>
    </row>
    <row r="513" spans="1:9" x14ac:dyDescent="0.3">
      <c r="A513" s="600"/>
      <c r="B513" s="600"/>
      <c r="C513" s="600"/>
      <c r="I513" s="601"/>
    </row>
    <row r="514" spans="1:9" x14ac:dyDescent="0.3">
      <c r="A514" s="600"/>
      <c r="B514" s="600"/>
      <c r="C514" s="600"/>
      <c r="I514" s="601"/>
    </row>
    <row r="515" spans="1:9" x14ac:dyDescent="0.3">
      <c r="A515" s="600"/>
      <c r="B515" s="600"/>
      <c r="C515" s="600"/>
      <c r="I515" s="601"/>
    </row>
    <row r="516" spans="1:9" x14ac:dyDescent="0.3">
      <c r="A516" s="600"/>
      <c r="B516" s="600"/>
      <c r="C516" s="600"/>
      <c r="I516" s="601"/>
    </row>
    <row r="517" spans="1:9" x14ac:dyDescent="0.3">
      <c r="A517" s="600"/>
      <c r="B517" s="600"/>
      <c r="C517" s="600"/>
      <c r="I517" s="601"/>
    </row>
    <row r="518" spans="1:9" x14ac:dyDescent="0.3">
      <c r="A518" s="600"/>
      <c r="B518" s="600"/>
      <c r="C518" s="600"/>
      <c r="I518" s="601"/>
    </row>
    <row r="519" spans="1:9" x14ac:dyDescent="0.3">
      <c r="A519" s="600"/>
      <c r="B519" s="600"/>
      <c r="C519" s="600"/>
      <c r="I519" s="601"/>
    </row>
    <row r="520" spans="1:9" x14ac:dyDescent="0.3">
      <c r="A520" s="600"/>
      <c r="B520" s="600"/>
      <c r="C520" s="600"/>
      <c r="I520" s="601"/>
    </row>
    <row r="521" spans="1:9" x14ac:dyDescent="0.3">
      <c r="A521" s="600"/>
      <c r="B521" s="600"/>
      <c r="C521" s="600"/>
      <c r="I521" s="601"/>
    </row>
    <row r="522" spans="1:9" x14ac:dyDescent="0.3">
      <c r="A522" s="600"/>
      <c r="B522" s="600"/>
      <c r="C522" s="600"/>
      <c r="I522" s="601"/>
    </row>
    <row r="523" spans="1:9" x14ac:dyDescent="0.3">
      <c r="A523" s="600"/>
      <c r="B523" s="600"/>
      <c r="C523" s="600"/>
      <c r="I523" s="601"/>
    </row>
    <row r="524" spans="1:9" x14ac:dyDescent="0.3">
      <c r="A524" s="600"/>
      <c r="B524" s="600"/>
      <c r="C524" s="600"/>
      <c r="I524" s="601"/>
    </row>
    <row r="525" spans="1:9" x14ac:dyDescent="0.3">
      <c r="A525" s="600"/>
      <c r="B525" s="600"/>
      <c r="C525" s="600"/>
      <c r="I525" s="601"/>
    </row>
    <row r="526" spans="1:9" x14ac:dyDescent="0.3">
      <c r="A526" s="600"/>
      <c r="B526" s="600"/>
      <c r="C526" s="600"/>
      <c r="I526" s="601"/>
    </row>
    <row r="527" spans="1:9" x14ac:dyDescent="0.3">
      <c r="A527" s="600"/>
      <c r="B527" s="600"/>
      <c r="C527" s="600"/>
      <c r="I527" s="601"/>
    </row>
    <row r="528" spans="1:9" x14ac:dyDescent="0.3">
      <c r="A528" s="600"/>
      <c r="B528" s="600"/>
      <c r="C528" s="600"/>
      <c r="I528" s="601"/>
    </row>
    <row r="529" spans="1:9" x14ac:dyDescent="0.3">
      <c r="A529" s="600"/>
      <c r="B529" s="600"/>
      <c r="C529" s="600"/>
      <c r="I529" s="601"/>
    </row>
    <row r="530" spans="1:9" x14ac:dyDescent="0.3">
      <c r="A530" s="600"/>
      <c r="B530" s="600"/>
      <c r="C530" s="600"/>
      <c r="I530" s="601"/>
    </row>
    <row r="531" spans="1:9" x14ac:dyDescent="0.3">
      <c r="A531" s="600"/>
      <c r="B531" s="600"/>
      <c r="C531" s="600"/>
      <c r="I531" s="601"/>
    </row>
    <row r="532" spans="1:9" x14ac:dyDescent="0.3">
      <c r="A532" s="600"/>
      <c r="B532" s="600"/>
      <c r="C532" s="600"/>
      <c r="I532" s="601"/>
    </row>
    <row r="533" spans="1:9" x14ac:dyDescent="0.3">
      <c r="A533" s="600"/>
      <c r="B533" s="600"/>
      <c r="C533" s="600"/>
      <c r="I533" s="601"/>
    </row>
    <row r="534" spans="1:9" x14ac:dyDescent="0.3">
      <c r="A534" s="600"/>
      <c r="B534" s="600"/>
      <c r="C534" s="600"/>
      <c r="I534" s="601"/>
    </row>
    <row r="535" spans="1:9" x14ac:dyDescent="0.3">
      <c r="A535" s="600"/>
      <c r="B535" s="600"/>
      <c r="C535" s="600"/>
      <c r="I535" s="601"/>
    </row>
    <row r="536" spans="1:9" x14ac:dyDescent="0.3">
      <c r="A536" s="600"/>
      <c r="B536" s="600"/>
      <c r="C536" s="600"/>
      <c r="I536" s="601"/>
    </row>
    <row r="537" spans="1:9" x14ac:dyDescent="0.3">
      <c r="A537" s="600"/>
      <c r="B537" s="600"/>
      <c r="C537" s="600"/>
      <c r="I537" s="601"/>
    </row>
    <row r="538" spans="1:9" x14ac:dyDescent="0.3">
      <c r="A538" s="600"/>
      <c r="B538" s="600"/>
      <c r="C538" s="600"/>
      <c r="I538" s="601"/>
    </row>
    <row r="539" spans="1:9" x14ac:dyDescent="0.3">
      <c r="A539" s="600"/>
      <c r="B539" s="600"/>
      <c r="C539" s="600"/>
      <c r="I539" s="601"/>
    </row>
    <row r="540" spans="1:9" x14ac:dyDescent="0.3">
      <c r="A540" s="600"/>
      <c r="B540" s="600"/>
      <c r="C540" s="600"/>
      <c r="I540" s="601"/>
    </row>
    <row r="541" spans="1:9" x14ac:dyDescent="0.3">
      <c r="A541" s="600"/>
      <c r="B541" s="600"/>
      <c r="C541" s="600"/>
      <c r="I541" s="601"/>
    </row>
    <row r="542" spans="1:9" x14ac:dyDescent="0.3">
      <c r="A542" s="600"/>
      <c r="B542" s="600"/>
      <c r="C542" s="600"/>
      <c r="I542" s="601"/>
    </row>
    <row r="543" spans="1:9" x14ac:dyDescent="0.3">
      <c r="A543" s="600"/>
      <c r="B543" s="600"/>
      <c r="C543" s="600"/>
      <c r="I543" s="601"/>
    </row>
    <row r="544" spans="1:9" x14ac:dyDescent="0.3">
      <c r="A544" s="600"/>
      <c r="B544" s="600"/>
      <c r="C544" s="600"/>
      <c r="I544" s="601"/>
    </row>
    <row r="545" spans="1:9" x14ac:dyDescent="0.3">
      <c r="A545" s="600"/>
      <c r="B545" s="600"/>
      <c r="C545" s="600"/>
      <c r="I545" s="601"/>
    </row>
    <row r="546" spans="1:9" x14ac:dyDescent="0.3">
      <c r="A546" s="600"/>
      <c r="B546" s="600"/>
      <c r="C546" s="600"/>
      <c r="I546" s="601"/>
    </row>
    <row r="547" spans="1:9" x14ac:dyDescent="0.3">
      <c r="A547" s="600"/>
      <c r="B547" s="600"/>
      <c r="C547" s="600"/>
      <c r="I547" s="601"/>
    </row>
    <row r="548" spans="1:9" x14ac:dyDescent="0.3">
      <c r="A548" s="600"/>
      <c r="B548" s="600"/>
      <c r="C548" s="600"/>
      <c r="I548" s="601"/>
    </row>
    <row r="549" spans="1:9" x14ac:dyDescent="0.3">
      <c r="A549" s="600"/>
      <c r="B549" s="600"/>
      <c r="C549" s="600"/>
      <c r="I549" s="601"/>
    </row>
    <row r="550" spans="1:9" x14ac:dyDescent="0.3">
      <c r="A550" s="600"/>
      <c r="B550" s="600"/>
      <c r="C550" s="600"/>
      <c r="I550" s="601"/>
    </row>
    <row r="551" spans="1:9" x14ac:dyDescent="0.3">
      <c r="A551" s="600"/>
      <c r="B551" s="600"/>
      <c r="C551" s="600"/>
      <c r="I551" s="601"/>
    </row>
    <row r="552" spans="1:9" x14ac:dyDescent="0.3">
      <c r="A552" s="600"/>
      <c r="B552" s="600"/>
      <c r="C552" s="600"/>
      <c r="I552" s="601"/>
    </row>
    <row r="553" spans="1:9" x14ac:dyDescent="0.3">
      <c r="A553" s="600"/>
      <c r="B553" s="600"/>
      <c r="C553" s="600"/>
      <c r="I553" s="601"/>
    </row>
    <row r="554" spans="1:9" x14ac:dyDescent="0.3">
      <c r="A554" s="600"/>
      <c r="B554" s="600"/>
      <c r="C554" s="600"/>
      <c r="I554" s="601"/>
    </row>
    <row r="555" spans="1:9" x14ac:dyDescent="0.3">
      <c r="A555" s="600"/>
      <c r="B555" s="600"/>
      <c r="C555" s="600"/>
      <c r="I555" s="601"/>
    </row>
    <row r="556" spans="1:9" x14ac:dyDescent="0.3">
      <c r="A556" s="600"/>
      <c r="B556" s="600"/>
      <c r="C556" s="600"/>
      <c r="I556" s="601"/>
    </row>
    <row r="557" spans="1:9" x14ac:dyDescent="0.3">
      <c r="A557" s="600"/>
      <c r="B557" s="600"/>
      <c r="C557" s="600"/>
      <c r="I557" s="601"/>
    </row>
    <row r="558" spans="1:9" x14ac:dyDescent="0.3">
      <c r="A558" s="600"/>
      <c r="B558" s="600"/>
      <c r="C558" s="600"/>
      <c r="I558" s="601"/>
    </row>
    <row r="559" spans="1:9" x14ac:dyDescent="0.3">
      <c r="A559" s="600"/>
      <c r="B559" s="600"/>
      <c r="C559" s="600"/>
      <c r="I559" s="601"/>
    </row>
    <row r="560" spans="1:9" x14ac:dyDescent="0.3">
      <c r="A560" s="600"/>
      <c r="B560" s="600"/>
      <c r="C560" s="600"/>
      <c r="I560" s="601"/>
    </row>
    <row r="561" spans="1:9" x14ac:dyDescent="0.3">
      <c r="A561" s="600"/>
      <c r="B561" s="600"/>
      <c r="C561" s="600"/>
      <c r="I561" s="601"/>
    </row>
    <row r="562" spans="1:9" x14ac:dyDescent="0.3">
      <c r="A562" s="600"/>
      <c r="B562" s="600"/>
      <c r="C562" s="600"/>
      <c r="I562" s="601"/>
    </row>
    <row r="563" spans="1:9" x14ac:dyDescent="0.3">
      <c r="A563" s="600"/>
      <c r="B563" s="600"/>
      <c r="C563" s="600"/>
      <c r="I563" s="601"/>
    </row>
    <row r="564" spans="1:9" x14ac:dyDescent="0.3">
      <c r="A564" s="600"/>
      <c r="B564" s="600"/>
      <c r="C564" s="600"/>
      <c r="I564" s="601"/>
    </row>
    <row r="565" spans="1:9" x14ac:dyDescent="0.3">
      <c r="A565" s="600"/>
      <c r="B565" s="600"/>
      <c r="C565" s="600"/>
      <c r="I565" s="601"/>
    </row>
  </sheetData>
  <mergeCells count="24">
    <mergeCell ref="A1:A3"/>
    <mergeCell ref="B1:B3"/>
    <mergeCell ref="C1:C3"/>
    <mergeCell ref="F1:F2"/>
    <mergeCell ref="G1:G2"/>
    <mergeCell ref="K1:K3"/>
    <mergeCell ref="L1:L4"/>
    <mergeCell ref="M1:M3"/>
    <mergeCell ref="N1:N3"/>
    <mergeCell ref="G18:I18"/>
    <mergeCell ref="G17:I17"/>
    <mergeCell ref="H1:H2"/>
    <mergeCell ref="I1:I2"/>
    <mergeCell ref="E19:F19"/>
    <mergeCell ref="G19:I19"/>
    <mergeCell ref="E20:F20"/>
    <mergeCell ref="G20:I20"/>
    <mergeCell ref="M21:N21"/>
    <mergeCell ref="O21:O22"/>
    <mergeCell ref="A23:A25"/>
    <mergeCell ref="D24:D25"/>
    <mergeCell ref="E24:E25"/>
    <mergeCell ref="K24:L24"/>
    <mergeCell ref="A21:I21"/>
  </mergeCells>
  <pageMargins left="0.7" right="0.7" top="0.75" bottom="0.75" header="0.3" footer="0.3"/>
  <pageSetup scale="78" fitToHeight="0" orientation="landscape" r:id="rId1"/>
  <headerFooter>
    <oddHeader>&amp;F</oddHeader>
    <oddFooter>&amp;R&amp;Z&amp;F&amp;A</oddFooter>
  </headerFooter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065AD-399F-4947-8DD4-9AF3FCE20089}">
  <sheetPr>
    <pageSetUpPr fitToPage="1"/>
  </sheetPr>
  <dimension ref="A1:AA47"/>
  <sheetViews>
    <sheetView tabSelected="1" topLeftCell="A12" workbookViewId="0">
      <selection activeCell="V38" sqref="V38"/>
    </sheetView>
  </sheetViews>
  <sheetFormatPr defaultColWidth="12.28515625" defaultRowHeight="12.75" x14ac:dyDescent="0.2"/>
  <cols>
    <col min="1" max="2" width="5.7109375" style="50" customWidth="1"/>
    <col min="3" max="4" width="12.7109375" style="141" customWidth="1"/>
    <col min="5" max="10" width="8.7109375" style="141" customWidth="1"/>
    <col min="11" max="15" width="5.7109375" style="142" customWidth="1"/>
    <col min="16" max="17" width="11.140625" style="142" bestFit="1" customWidth="1"/>
    <col min="18" max="18" width="9.7109375" style="141" customWidth="1"/>
    <col min="19" max="19" width="9.7109375" style="50" customWidth="1"/>
    <col min="20" max="20" width="9.7109375" style="141" customWidth="1"/>
    <col min="21" max="21" width="9.7109375" style="50" customWidth="1"/>
    <col min="22" max="22" width="9.7109375" style="143" customWidth="1"/>
    <col min="23" max="23" width="9.7109375" style="50" customWidth="1"/>
    <col min="24" max="24" width="16.28515625" style="50" customWidth="1"/>
    <col min="25" max="25" width="48.85546875" style="50" customWidth="1"/>
    <col min="26" max="251" width="12.28515625" style="50"/>
    <col min="252" max="254" width="5.7109375" style="50" customWidth="1"/>
    <col min="255" max="256" width="7.7109375" style="50" customWidth="1"/>
    <col min="257" max="257" width="7.140625" style="50" customWidth="1"/>
    <col min="258" max="258" width="7.42578125" style="50" customWidth="1"/>
    <col min="259" max="259" width="5.7109375" style="50" customWidth="1"/>
    <col min="260" max="260" width="5.28515625" style="50" customWidth="1"/>
    <col min="261" max="265" width="5.7109375" style="50" customWidth="1"/>
    <col min="266" max="266" width="11.140625" style="50" bestFit="1" customWidth="1"/>
    <col min="267" max="275" width="9.7109375" style="50" customWidth="1"/>
    <col min="276" max="276" width="10.42578125" style="50" customWidth="1"/>
    <col min="277" max="277" width="9.7109375" style="50" customWidth="1"/>
    <col min="278" max="278" width="10.42578125" style="50" customWidth="1"/>
    <col min="279" max="279" width="9.7109375" style="50" customWidth="1"/>
    <col min="280" max="280" width="10.42578125" style="50" customWidth="1"/>
    <col min="281" max="281" width="48.28515625" style="50" customWidth="1"/>
    <col min="282" max="507" width="12.28515625" style="50"/>
    <col min="508" max="510" width="5.7109375" style="50" customWidth="1"/>
    <col min="511" max="512" width="7.7109375" style="50" customWidth="1"/>
    <col min="513" max="513" width="7.140625" style="50" customWidth="1"/>
    <col min="514" max="514" width="7.42578125" style="50" customWidth="1"/>
    <col min="515" max="515" width="5.7109375" style="50" customWidth="1"/>
    <col min="516" max="516" width="5.28515625" style="50" customWidth="1"/>
    <col min="517" max="521" width="5.7109375" style="50" customWidth="1"/>
    <col min="522" max="522" width="11.140625" style="50" bestFit="1" customWidth="1"/>
    <col min="523" max="531" width="9.7109375" style="50" customWidth="1"/>
    <col min="532" max="532" width="10.42578125" style="50" customWidth="1"/>
    <col min="533" max="533" width="9.7109375" style="50" customWidth="1"/>
    <col min="534" max="534" width="10.42578125" style="50" customWidth="1"/>
    <col min="535" max="535" width="9.7109375" style="50" customWidth="1"/>
    <col min="536" max="536" width="10.42578125" style="50" customWidth="1"/>
    <col min="537" max="537" width="48.28515625" style="50" customWidth="1"/>
    <col min="538" max="763" width="12.28515625" style="50"/>
    <col min="764" max="766" width="5.7109375" style="50" customWidth="1"/>
    <col min="767" max="768" width="7.7109375" style="50" customWidth="1"/>
    <col min="769" max="769" width="7.140625" style="50" customWidth="1"/>
    <col min="770" max="770" width="7.42578125" style="50" customWidth="1"/>
    <col min="771" max="771" width="5.7109375" style="50" customWidth="1"/>
    <col min="772" max="772" width="5.28515625" style="50" customWidth="1"/>
    <col min="773" max="777" width="5.7109375" style="50" customWidth="1"/>
    <col min="778" max="778" width="11.140625" style="50" bestFit="1" customWidth="1"/>
    <col min="779" max="787" width="9.7109375" style="50" customWidth="1"/>
    <col min="788" max="788" width="10.42578125" style="50" customWidth="1"/>
    <col min="789" max="789" width="9.7109375" style="50" customWidth="1"/>
    <col min="790" max="790" width="10.42578125" style="50" customWidth="1"/>
    <col min="791" max="791" width="9.7109375" style="50" customWidth="1"/>
    <col min="792" max="792" width="10.42578125" style="50" customWidth="1"/>
    <col min="793" max="793" width="48.28515625" style="50" customWidth="1"/>
    <col min="794" max="1019" width="12.28515625" style="50"/>
    <col min="1020" max="1022" width="5.7109375" style="50" customWidth="1"/>
    <col min="1023" max="1024" width="7.7109375" style="50" customWidth="1"/>
    <col min="1025" max="1025" width="7.140625" style="50" customWidth="1"/>
    <col min="1026" max="1026" width="7.42578125" style="50" customWidth="1"/>
    <col min="1027" max="1027" width="5.7109375" style="50" customWidth="1"/>
    <col min="1028" max="1028" width="5.28515625" style="50" customWidth="1"/>
    <col min="1029" max="1033" width="5.7109375" style="50" customWidth="1"/>
    <col min="1034" max="1034" width="11.140625" style="50" bestFit="1" customWidth="1"/>
    <col min="1035" max="1043" width="9.7109375" style="50" customWidth="1"/>
    <col min="1044" max="1044" width="10.42578125" style="50" customWidth="1"/>
    <col min="1045" max="1045" width="9.7109375" style="50" customWidth="1"/>
    <col min="1046" max="1046" width="10.42578125" style="50" customWidth="1"/>
    <col min="1047" max="1047" width="9.7109375" style="50" customWidth="1"/>
    <col min="1048" max="1048" width="10.42578125" style="50" customWidth="1"/>
    <col min="1049" max="1049" width="48.28515625" style="50" customWidth="1"/>
    <col min="1050" max="1275" width="12.28515625" style="50"/>
    <col min="1276" max="1278" width="5.7109375" style="50" customWidth="1"/>
    <col min="1279" max="1280" width="7.7109375" style="50" customWidth="1"/>
    <col min="1281" max="1281" width="7.140625" style="50" customWidth="1"/>
    <col min="1282" max="1282" width="7.42578125" style="50" customWidth="1"/>
    <col min="1283" max="1283" width="5.7109375" style="50" customWidth="1"/>
    <col min="1284" max="1284" width="5.28515625" style="50" customWidth="1"/>
    <col min="1285" max="1289" width="5.7109375" style="50" customWidth="1"/>
    <col min="1290" max="1290" width="11.140625" style="50" bestFit="1" customWidth="1"/>
    <col min="1291" max="1299" width="9.7109375" style="50" customWidth="1"/>
    <col min="1300" max="1300" width="10.42578125" style="50" customWidth="1"/>
    <col min="1301" max="1301" width="9.7109375" style="50" customWidth="1"/>
    <col min="1302" max="1302" width="10.42578125" style="50" customWidth="1"/>
    <col min="1303" max="1303" width="9.7109375" style="50" customWidth="1"/>
    <col min="1304" max="1304" width="10.42578125" style="50" customWidth="1"/>
    <col min="1305" max="1305" width="48.28515625" style="50" customWidth="1"/>
    <col min="1306" max="1531" width="12.28515625" style="50"/>
    <col min="1532" max="1534" width="5.7109375" style="50" customWidth="1"/>
    <col min="1535" max="1536" width="7.7109375" style="50" customWidth="1"/>
    <col min="1537" max="1537" width="7.140625" style="50" customWidth="1"/>
    <col min="1538" max="1538" width="7.42578125" style="50" customWidth="1"/>
    <col min="1539" max="1539" width="5.7109375" style="50" customWidth="1"/>
    <col min="1540" max="1540" width="5.28515625" style="50" customWidth="1"/>
    <col min="1541" max="1545" width="5.7109375" style="50" customWidth="1"/>
    <col min="1546" max="1546" width="11.140625" style="50" bestFit="1" customWidth="1"/>
    <col min="1547" max="1555" width="9.7109375" style="50" customWidth="1"/>
    <col min="1556" max="1556" width="10.42578125" style="50" customWidth="1"/>
    <col min="1557" max="1557" width="9.7109375" style="50" customWidth="1"/>
    <col min="1558" max="1558" width="10.42578125" style="50" customWidth="1"/>
    <col min="1559" max="1559" width="9.7109375" style="50" customWidth="1"/>
    <col min="1560" max="1560" width="10.42578125" style="50" customWidth="1"/>
    <col min="1561" max="1561" width="48.28515625" style="50" customWidth="1"/>
    <col min="1562" max="1787" width="12.28515625" style="50"/>
    <col min="1788" max="1790" width="5.7109375" style="50" customWidth="1"/>
    <col min="1791" max="1792" width="7.7109375" style="50" customWidth="1"/>
    <col min="1793" max="1793" width="7.140625" style="50" customWidth="1"/>
    <col min="1794" max="1794" width="7.42578125" style="50" customWidth="1"/>
    <col min="1795" max="1795" width="5.7109375" style="50" customWidth="1"/>
    <col min="1796" max="1796" width="5.28515625" style="50" customWidth="1"/>
    <col min="1797" max="1801" width="5.7109375" style="50" customWidth="1"/>
    <col min="1802" max="1802" width="11.140625" style="50" bestFit="1" customWidth="1"/>
    <col min="1803" max="1811" width="9.7109375" style="50" customWidth="1"/>
    <col min="1812" max="1812" width="10.42578125" style="50" customWidth="1"/>
    <col min="1813" max="1813" width="9.7109375" style="50" customWidth="1"/>
    <col min="1814" max="1814" width="10.42578125" style="50" customWidth="1"/>
    <col min="1815" max="1815" width="9.7109375" style="50" customWidth="1"/>
    <col min="1816" max="1816" width="10.42578125" style="50" customWidth="1"/>
    <col min="1817" max="1817" width="48.28515625" style="50" customWidth="1"/>
    <col min="1818" max="2043" width="12.28515625" style="50"/>
    <col min="2044" max="2046" width="5.7109375" style="50" customWidth="1"/>
    <col min="2047" max="2048" width="7.7109375" style="50" customWidth="1"/>
    <col min="2049" max="2049" width="7.140625" style="50" customWidth="1"/>
    <col min="2050" max="2050" width="7.42578125" style="50" customWidth="1"/>
    <col min="2051" max="2051" width="5.7109375" style="50" customWidth="1"/>
    <col min="2052" max="2052" width="5.28515625" style="50" customWidth="1"/>
    <col min="2053" max="2057" width="5.7109375" style="50" customWidth="1"/>
    <col min="2058" max="2058" width="11.140625" style="50" bestFit="1" customWidth="1"/>
    <col min="2059" max="2067" width="9.7109375" style="50" customWidth="1"/>
    <col min="2068" max="2068" width="10.42578125" style="50" customWidth="1"/>
    <col min="2069" max="2069" width="9.7109375" style="50" customWidth="1"/>
    <col min="2070" max="2070" width="10.42578125" style="50" customWidth="1"/>
    <col min="2071" max="2071" width="9.7109375" style="50" customWidth="1"/>
    <col min="2072" max="2072" width="10.42578125" style="50" customWidth="1"/>
    <col min="2073" max="2073" width="48.28515625" style="50" customWidth="1"/>
    <col min="2074" max="2299" width="12.28515625" style="50"/>
    <col min="2300" max="2302" width="5.7109375" style="50" customWidth="1"/>
    <col min="2303" max="2304" width="7.7109375" style="50" customWidth="1"/>
    <col min="2305" max="2305" width="7.140625" style="50" customWidth="1"/>
    <col min="2306" max="2306" width="7.42578125" style="50" customWidth="1"/>
    <col min="2307" max="2307" width="5.7109375" style="50" customWidth="1"/>
    <col min="2308" max="2308" width="5.28515625" style="50" customWidth="1"/>
    <col min="2309" max="2313" width="5.7109375" style="50" customWidth="1"/>
    <col min="2314" max="2314" width="11.140625" style="50" bestFit="1" customWidth="1"/>
    <col min="2315" max="2323" width="9.7109375" style="50" customWidth="1"/>
    <col min="2324" max="2324" width="10.42578125" style="50" customWidth="1"/>
    <col min="2325" max="2325" width="9.7109375" style="50" customWidth="1"/>
    <col min="2326" max="2326" width="10.42578125" style="50" customWidth="1"/>
    <col min="2327" max="2327" width="9.7109375" style="50" customWidth="1"/>
    <col min="2328" max="2328" width="10.42578125" style="50" customWidth="1"/>
    <col min="2329" max="2329" width="48.28515625" style="50" customWidth="1"/>
    <col min="2330" max="2555" width="12.28515625" style="50"/>
    <col min="2556" max="2558" width="5.7109375" style="50" customWidth="1"/>
    <col min="2559" max="2560" width="7.7109375" style="50" customWidth="1"/>
    <col min="2561" max="2561" width="7.140625" style="50" customWidth="1"/>
    <col min="2562" max="2562" width="7.42578125" style="50" customWidth="1"/>
    <col min="2563" max="2563" width="5.7109375" style="50" customWidth="1"/>
    <col min="2564" max="2564" width="5.28515625" style="50" customWidth="1"/>
    <col min="2565" max="2569" width="5.7109375" style="50" customWidth="1"/>
    <col min="2570" max="2570" width="11.140625" style="50" bestFit="1" customWidth="1"/>
    <col min="2571" max="2579" width="9.7109375" style="50" customWidth="1"/>
    <col min="2580" max="2580" width="10.42578125" style="50" customWidth="1"/>
    <col min="2581" max="2581" width="9.7109375" style="50" customWidth="1"/>
    <col min="2582" max="2582" width="10.42578125" style="50" customWidth="1"/>
    <col min="2583" max="2583" width="9.7109375" style="50" customWidth="1"/>
    <col min="2584" max="2584" width="10.42578125" style="50" customWidth="1"/>
    <col min="2585" max="2585" width="48.28515625" style="50" customWidth="1"/>
    <col min="2586" max="2811" width="12.28515625" style="50"/>
    <col min="2812" max="2814" width="5.7109375" style="50" customWidth="1"/>
    <col min="2815" max="2816" width="7.7109375" style="50" customWidth="1"/>
    <col min="2817" max="2817" width="7.140625" style="50" customWidth="1"/>
    <col min="2818" max="2818" width="7.42578125" style="50" customWidth="1"/>
    <col min="2819" max="2819" width="5.7109375" style="50" customWidth="1"/>
    <col min="2820" max="2820" width="5.28515625" style="50" customWidth="1"/>
    <col min="2821" max="2825" width="5.7109375" style="50" customWidth="1"/>
    <col min="2826" max="2826" width="11.140625" style="50" bestFit="1" customWidth="1"/>
    <col min="2827" max="2835" width="9.7109375" style="50" customWidth="1"/>
    <col min="2836" max="2836" width="10.42578125" style="50" customWidth="1"/>
    <col min="2837" max="2837" width="9.7109375" style="50" customWidth="1"/>
    <col min="2838" max="2838" width="10.42578125" style="50" customWidth="1"/>
    <col min="2839" max="2839" width="9.7109375" style="50" customWidth="1"/>
    <col min="2840" max="2840" width="10.42578125" style="50" customWidth="1"/>
    <col min="2841" max="2841" width="48.28515625" style="50" customWidth="1"/>
    <col min="2842" max="3067" width="12.28515625" style="50"/>
    <col min="3068" max="3070" width="5.7109375" style="50" customWidth="1"/>
    <col min="3071" max="3072" width="7.7109375" style="50" customWidth="1"/>
    <col min="3073" max="3073" width="7.140625" style="50" customWidth="1"/>
    <col min="3074" max="3074" width="7.42578125" style="50" customWidth="1"/>
    <col min="3075" max="3075" width="5.7109375" style="50" customWidth="1"/>
    <col min="3076" max="3076" width="5.28515625" style="50" customWidth="1"/>
    <col min="3077" max="3081" width="5.7109375" style="50" customWidth="1"/>
    <col min="3082" max="3082" width="11.140625" style="50" bestFit="1" customWidth="1"/>
    <col min="3083" max="3091" width="9.7109375" style="50" customWidth="1"/>
    <col min="3092" max="3092" width="10.42578125" style="50" customWidth="1"/>
    <col min="3093" max="3093" width="9.7109375" style="50" customWidth="1"/>
    <col min="3094" max="3094" width="10.42578125" style="50" customWidth="1"/>
    <col min="3095" max="3095" width="9.7109375" style="50" customWidth="1"/>
    <col min="3096" max="3096" width="10.42578125" style="50" customWidth="1"/>
    <col min="3097" max="3097" width="48.28515625" style="50" customWidth="1"/>
    <col min="3098" max="3323" width="12.28515625" style="50"/>
    <col min="3324" max="3326" width="5.7109375" style="50" customWidth="1"/>
    <col min="3327" max="3328" width="7.7109375" style="50" customWidth="1"/>
    <col min="3329" max="3329" width="7.140625" style="50" customWidth="1"/>
    <col min="3330" max="3330" width="7.42578125" style="50" customWidth="1"/>
    <col min="3331" max="3331" width="5.7109375" style="50" customWidth="1"/>
    <col min="3332" max="3332" width="5.28515625" style="50" customWidth="1"/>
    <col min="3333" max="3337" width="5.7109375" style="50" customWidth="1"/>
    <col min="3338" max="3338" width="11.140625" style="50" bestFit="1" customWidth="1"/>
    <col min="3339" max="3347" width="9.7109375" style="50" customWidth="1"/>
    <col min="3348" max="3348" width="10.42578125" style="50" customWidth="1"/>
    <col min="3349" max="3349" width="9.7109375" style="50" customWidth="1"/>
    <col min="3350" max="3350" width="10.42578125" style="50" customWidth="1"/>
    <col min="3351" max="3351" width="9.7109375" style="50" customWidth="1"/>
    <col min="3352" max="3352" width="10.42578125" style="50" customWidth="1"/>
    <col min="3353" max="3353" width="48.28515625" style="50" customWidth="1"/>
    <col min="3354" max="3579" width="12.28515625" style="50"/>
    <col min="3580" max="3582" width="5.7109375" style="50" customWidth="1"/>
    <col min="3583" max="3584" width="7.7109375" style="50" customWidth="1"/>
    <col min="3585" max="3585" width="7.140625" style="50" customWidth="1"/>
    <col min="3586" max="3586" width="7.42578125" style="50" customWidth="1"/>
    <col min="3587" max="3587" width="5.7109375" style="50" customWidth="1"/>
    <col min="3588" max="3588" width="5.28515625" style="50" customWidth="1"/>
    <col min="3589" max="3593" width="5.7109375" style="50" customWidth="1"/>
    <col min="3594" max="3594" width="11.140625" style="50" bestFit="1" customWidth="1"/>
    <col min="3595" max="3603" width="9.7109375" style="50" customWidth="1"/>
    <col min="3604" max="3604" width="10.42578125" style="50" customWidth="1"/>
    <col min="3605" max="3605" width="9.7109375" style="50" customWidth="1"/>
    <col min="3606" max="3606" width="10.42578125" style="50" customWidth="1"/>
    <col min="3607" max="3607" width="9.7109375" style="50" customWidth="1"/>
    <col min="3608" max="3608" width="10.42578125" style="50" customWidth="1"/>
    <col min="3609" max="3609" width="48.28515625" style="50" customWidth="1"/>
    <col min="3610" max="3835" width="12.28515625" style="50"/>
    <col min="3836" max="3838" width="5.7109375" style="50" customWidth="1"/>
    <col min="3839" max="3840" width="7.7109375" style="50" customWidth="1"/>
    <col min="3841" max="3841" width="7.140625" style="50" customWidth="1"/>
    <col min="3842" max="3842" width="7.42578125" style="50" customWidth="1"/>
    <col min="3843" max="3843" width="5.7109375" style="50" customWidth="1"/>
    <col min="3844" max="3844" width="5.28515625" style="50" customWidth="1"/>
    <col min="3845" max="3849" width="5.7109375" style="50" customWidth="1"/>
    <col min="3850" max="3850" width="11.140625" style="50" bestFit="1" customWidth="1"/>
    <col min="3851" max="3859" width="9.7109375" style="50" customWidth="1"/>
    <col min="3860" max="3860" width="10.42578125" style="50" customWidth="1"/>
    <col min="3861" max="3861" width="9.7109375" style="50" customWidth="1"/>
    <col min="3862" max="3862" width="10.42578125" style="50" customWidth="1"/>
    <col min="3863" max="3863" width="9.7109375" style="50" customWidth="1"/>
    <col min="3864" max="3864" width="10.42578125" style="50" customWidth="1"/>
    <col min="3865" max="3865" width="48.28515625" style="50" customWidth="1"/>
    <col min="3866" max="4091" width="12.28515625" style="50"/>
    <col min="4092" max="4094" width="5.7109375" style="50" customWidth="1"/>
    <col min="4095" max="4096" width="7.7109375" style="50" customWidth="1"/>
    <col min="4097" max="4097" width="7.140625" style="50" customWidth="1"/>
    <col min="4098" max="4098" width="7.42578125" style="50" customWidth="1"/>
    <col min="4099" max="4099" width="5.7109375" style="50" customWidth="1"/>
    <col min="4100" max="4100" width="5.28515625" style="50" customWidth="1"/>
    <col min="4101" max="4105" width="5.7109375" style="50" customWidth="1"/>
    <col min="4106" max="4106" width="11.140625" style="50" bestFit="1" customWidth="1"/>
    <col min="4107" max="4115" width="9.7109375" style="50" customWidth="1"/>
    <col min="4116" max="4116" width="10.42578125" style="50" customWidth="1"/>
    <col min="4117" max="4117" width="9.7109375" style="50" customWidth="1"/>
    <col min="4118" max="4118" width="10.42578125" style="50" customWidth="1"/>
    <col min="4119" max="4119" width="9.7109375" style="50" customWidth="1"/>
    <col min="4120" max="4120" width="10.42578125" style="50" customWidth="1"/>
    <col min="4121" max="4121" width="48.28515625" style="50" customWidth="1"/>
    <col min="4122" max="4347" width="12.28515625" style="50"/>
    <col min="4348" max="4350" width="5.7109375" style="50" customWidth="1"/>
    <col min="4351" max="4352" width="7.7109375" style="50" customWidth="1"/>
    <col min="4353" max="4353" width="7.140625" style="50" customWidth="1"/>
    <col min="4354" max="4354" width="7.42578125" style="50" customWidth="1"/>
    <col min="4355" max="4355" width="5.7109375" style="50" customWidth="1"/>
    <col min="4356" max="4356" width="5.28515625" style="50" customWidth="1"/>
    <col min="4357" max="4361" width="5.7109375" style="50" customWidth="1"/>
    <col min="4362" max="4362" width="11.140625" style="50" bestFit="1" customWidth="1"/>
    <col min="4363" max="4371" width="9.7109375" style="50" customWidth="1"/>
    <col min="4372" max="4372" width="10.42578125" style="50" customWidth="1"/>
    <col min="4373" max="4373" width="9.7109375" style="50" customWidth="1"/>
    <col min="4374" max="4374" width="10.42578125" style="50" customWidth="1"/>
    <col min="4375" max="4375" width="9.7109375" style="50" customWidth="1"/>
    <col min="4376" max="4376" width="10.42578125" style="50" customWidth="1"/>
    <col min="4377" max="4377" width="48.28515625" style="50" customWidth="1"/>
    <col min="4378" max="4603" width="12.28515625" style="50"/>
    <col min="4604" max="4606" width="5.7109375" style="50" customWidth="1"/>
    <col min="4607" max="4608" width="7.7109375" style="50" customWidth="1"/>
    <col min="4609" max="4609" width="7.140625" style="50" customWidth="1"/>
    <col min="4610" max="4610" width="7.42578125" style="50" customWidth="1"/>
    <col min="4611" max="4611" width="5.7109375" style="50" customWidth="1"/>
    <col min="4612" max="4612" width="5.28515625" style="50" customWidth="1"/>
    <col min="4613" max="4617" width="5.7109375" style="50" customWidth="1"/>
    <col min="4618" max="4618" width="11.140625" style="50" bestFit="1" customWidth="1"/>
    <col min="4619" max="4627" width="9.7109375" style="50" customWidth="1"/>
    <col min="4628" max="4628" width="10.42578125" style="50" customWidth="1"/>
    <col min="4629" max="4629" width="9.7109375" style="50" customWidth="1"/>
    <col min="4630" max="4630" width="10.42578125" style="50" customWidth="1"/>
    <col min="4631" max="4631" width="9.7109375" style="50" customWidth="1"/>
    <col min="4632" max="4632" width="10.42578125" style="50" customWidth="1"/>
    <col min="4633" max="4633" width="48.28515625" style="50" customWidth="1"/>
    <col min="4634" max="4859" width="12.28515625" style="50"/>
    <col min="4860" max="4862" width="5.7109375" style="50" customWidth="1"/>
    <col min="4863" max="4864" width="7.7109375" style="50" customWidth="1"/>
    <col min="4865" max="4865" width="7.140625" style="50" customWidth="1"/>
    <col min="4866" max="4866" width="7.42578125" style="50" customWidth="1"/>
    <col min="4867" max="4867" width="5.7109375" style="50" customWidth="1"/>
    <col min="4868" max="4868" width="5.28515625" style="50" customWidth="1"/>
    <col min="4869" max="4873" width="5.7109375" style="50" customWidth="1"/>
    <col min="4874" max="4874" width="11.140625" style="50" bestFit="1" customWidth="1"/>
    <col min="4875" max="4883" width="9.7109375" style="50" customWidth="1"/>
    <col min="4884" max="4884" width="10.42578125" style="50" customWidth="1"/>
    <col min="4885" max="4885" width="9.7109375" style="50" customWidth="1"/>
    <col min="4886" max="4886" width="10.42578125" style="50" customWidth="1"/>
    <col min="4887" max="4887" width="9.7109375" style="50" customWidth="1"/>
    <col min="4888" max="4888" width="10.42578125" style="50" customWidth="1"/>
    <col min="4889" max="4889" width="48.28515625" style="50" customWidth="1"/>
    <col min="4890" max="5115" width="12.28515625" style="50"/>
    <col min="5116" max="5118" width="5.7109375" style="50" customWidth="1"/>
    <col min="5119" max="5120" width="7.7109375" style="50" customWidth="1"/>
    <col min="5121" max="5121" width="7.140625" style="50" customWidth="1"/>
    <col min="5122" max="5122" width="7.42578125" style="50" customWidth="1"/>
    <col min="5123" max="5123" width="5.7109375" style="50" customWidth="1"/>
    <col min="5124" max="5124" width="5.28515625" style="50" customWidth="1"/>
    <col min="5125" max="5129" width="5.7109375" style="50" customWidth="1"/>
    <col min="5130" max="5130" width="11.140625" style="50" bestFit="1" customWidth="1"/>
    <col min="5131" max="5139" width="9.7109375" style="50" customWidth="1"/>
    <col min="5140" max="5140" width="10.42578125" style="50" customWidth="1"/>
    <col min="5141" max="5141" width="9.7109375" style="50" customWidth="1"/>
    <col min="5142" max="5142" width="10.42578125" style="50" customWidth="1"/>
    <col min="5143" max="5143" width="9.7109375" style="50" customWidth="1"/>
    <col min="5144" max="5144" width="10.42578125" style="50" customWidth="1"/>
    <col min="5145" max="5145" width="48.28515625" style="50" customWidth="1"/>
    <col min="5146" max="5371" width="12.28515625" style="50"/>
    <col min="5372" max="5374" width="5.7109375" style="50" customWidth="1"/>
    <col min="5375" max="5376" width="7.7109375" style="50" customWidth="1"/>
    <col min="5377" max="5377" width="7.140625" style="50" customWidth="1"/>
    <col min="5378" max="5378" width="7.42578125" style="50" customWidth="1"/>
    <col min="5379" max="5379" width="5.7109375" style="50" customWidth="1"/>
    <col min="5380" max="5380" width="5.28515625" style="50" customWidth="1"/>
    <col min="5381" max="5385" width="5.7109375" style="50" customWidth="1"/>
    <col min="5386" max="5386" width="11.140625" style="50" bestFit="1" customWidth="1"/>
    <col min="5387" max="5395" width="9.7109375" style="50" customWidth="1"/>
    <col min="5396" max="5396" width="10.42578125" style="50" customWidth="1"/>
    <col min="5397" max="5397" width="9.7109375" style="50" customWidth="1"/>
    <col min="5398" max="5398" width="10.42578125" style="50" customWidth="1"/>
    <col min="5399" max="5399" width="9.7109375" style="50" customWidth="1"/>
    <col min="5400" max="5400" width="10.42578125" style="50" customWidth="1"/>
    <col min="5401" max="5401" width="48.28515625" style="50" customWidth="1"/>
    <col min="5402" max="5627" width="12.28515625" style="50"/>
    <col min="5628" max="5630" width="5.7109375" style="50" customWidth="1"/>
    <col min="5631" max="5632" width="7.7109375" style="50" customWidth="1"/>
    <col min="5633" max="5633" width="7.140625" style="50" customWidth="1"/>
    <col min="5634" max="5634" width="7.42578125" style="50" customWidth="1"/>
    <col min="5635" max="5635" width="5.7109375" style="50" customWidth="1"/>
    <col min="5636" max="5636" width="5.28515625" style="50" customWidth="1"/>
    <col min="5637" max="5641" width="5.7109375" style="50" customWidth="1"/>
    <col min="5642" max="5642" width="11.140625" style="50" bestFit="1" customWidth="1"/>
    <col min="5643" max="5651" width="9.7109375" style="50" customWidth="1"/>
    <col min="5652" max="5652" width="10.42578125" style="50" customWidth="1"/>
    <col min="5653" max="5653" width="9.7109375" style="50" customWidth="1"/>
    <col min="5654" max="5654" width="10.42578125" style="50" customWidth="1"/>
    <col min="5655" max="5655" width="9.7109375" style="50" customWidth="1"/>
    <col min="5656" max="5656" width="10.42578125" style="50" customWidth="1"/>
    <col min="5657" max="5657" width="48.28515625" style="50" customWidth="1"/>
    <col min="5658" max="5883" width="12.28515625" style="50"/>
    <col min="5884" max="5886" width="5.7109375" style="50" customWidth="1"/>
    <col min="5887" max="5888" width="7.7109375" style="50" customWidth="1"/>
    <col min="5889" max="5889" width="7.140625" style="50" customWidth="1"/>
    <col min="5890" max="5890" width="7.42578125" style="50" customWidth="1"/>
    <col min="5891" max="5891" width="5.7109375" style="50" customWidth="1"/>
    <col min="5892" max="5892" width="5.28515625" style="50" customWidth="1"/>
    <col min="5893" max="5897" width="5.7109375" style="50" customWidth="1"/>
    <col min="5898" max="5898" width="11.140625" style="50" bestFit="1" customWidth="1"/>
    <col min="5899" max="5907" width="9.7109375" style="50" customWidth="1"/>
    <col min="5908" max="5908" width="10.42578125" style="50" customWidth="1"/>
    <col min="5909" max="5909" width="9.7109375" style="50" customWidth="1"/>
    <col min="5910" max="5910" width="10.42578125" style="50" customWidth="1"/>
    <col min="5911" max="5911" width="9.7109375" style="50" customWidth="1"/>
    <col min="5912" max="5912" width="10.42578125" style="50" customWidth="1"/>
    <col min="5913" max="5913" width="48.28515625" style="50" customWidth="1"/>
    <col min="5914" max="6139" width="12.28515625" style="50"/>
    <col min="6140" max="6142" width="5.7109375" style="50" customWidth="1"/>
    <col min="6143" max="6144" width="7.7109375" style="50" customWidth="1"/>
    <col min="6145" max="6145" width="7.140625" style="50" customWidth="1"/>
    <col min="6146" max="6146" width="7.42578125" style="50" customWidth="1"/>
    <col min="6147" max="6147" width="5.7109375" style="50" customWidth="1"/>
    <col min="6148" max="6148" width="5.28515625" style="50" customWidth="1"/>
    <col min="6149" max="6153" width="5.7109375" style="50" customWidth="1"/>
    <col min="6154" max="6154" width="11.140625" style="50" bestFit="1" customWidth="1"/>
    <col min="6155" max="6163" width="9.7109375" style="50" customWidth="1"/>
    <col min="6164" max="6164" width="10.42578125" style="50" customWidth="1"/>
    <col min="6165" max="6165" width="9.7109375" style="50" customWidth="1"/>
    <col min="6166" max="6166" width="10.42578125" style="50" customWidth="1"/>
    <col min="6167" max="6167" width="9.7109375" style="50" customWidth="1"/>
    <col min="6168" max="6168" width="10.42578125" style="50" customWidth="1"/>
    <col min="6169" max="6169" width="48.28515625" style="50" customWidth="1"/>
    <col min="6170" max="6395" width="12.28515625" style="50"/>
    <col min="6396" max="6398" width="5.7109375" style="50" customWidth="1"/>
    <col min="6399" max="6400" width="7.7109375" style="50" customWidth="1"/>
    <col min="6401" max="6401" width="7.140625" style="50" customWidth="1"/>
    <col min="6402" max="6402" width="7.42578125" style="50" customWidth="1"/>
    <col min="6403" max="6403" width="5.7109375" style="50" customWidth="1"/>
    <col min="6404" max="6404" width="5.28515625" style="50" customWidth="1"/>
    <col min="6405" max="6409" width="5.7109375" style="50" customWidth="1"/>
    <col min="6410" max="6410" width="11.140625" style="50" bestFit="1" customWidth="1"/>
    <col min="6411" max="6419" width="9.7109375" style="50" customWidth="1"/>
    <col min="6420" max="6420" width="10.42578125" style="50" customWidth="1"/>
    <col min="6421" max="6421" width="9.7109375" style="50" customWidth="1"/>
    <col min="6422" max="6422" width="10.42578125" style="50" customWidth="1"/>
    <col min="6423" max="6423" width="9.7109375" style="50" customWidth="1"/>
    <col min="6424" max="6424" width="10.42578125" style="50" customWidth="1"/>
    <col min="6425" max="6425" width="48.28515625" style="50" customWidth="1"/>
    <col min="6426" max="6651" width="12.28515625" style="50"/>
    <col min="6652" max="6654" width="5.7109375" style="50" customWidth="1"/>
    <col min="6655" max="6656" width="7.7109375" style="50" customWidth="1"/>
    <col min="6657" max="6657" width="7.140625" style="50" customWidth="1"/>
    <col min="6658" max="6658" width="7.42578125" style="50" customWidth="1"/>
    <col min="6659" max="6659" width="5.7109375" style="50" customWidth="1"/>
    <col min="6660" max="6660" width="5.28515625" style="50" customWidth="1"/>
    <col min="6661" max="6665" width="5.7109375" style="50" customWidth="1"/>
    <col min="6666" max="6666" width="11.140625" style="50" bestFit="1" customWidth="1"/>
    <col min="6667" max="6675" width="9.7109375" style="50" customWidth="1"/>
    <col min="6676" max="6676" width="10.42578125" style="50" customWidth="1"/>
    <col min="6677" max="6677" width="9.7109375" style="50" customWidth="1"/>
    <col min="6678" max="6678" width="10.42578125" style="50" customWidth="1"/>
    <col min="6679" max="6679" width="9.7109375" style="50" customWidth="1"/>
    <col min="6680" max="6680" width="10.42578125" style="50" customWidth="1"/>
    <col min="6681" max="6681" width="48.28515625" style="50" customWidth="1"/>
    <col min="6682" max="6907" width="12.28515625" style="50"/>
    <col min="6908" max="6910" width="5.7109375" style="50" customWidth="1"/>
    <col min="6911" max="6912" width="7.7109375" style="50" customWidth="1"/>
    <col min="6913" max="6913" width="7.140625" style="50" customWidth="1"/>
    <col min="6914" max="6914" width="7.42578125" style="50" customWidth="1"/>
    <col min="6915" max="6915" width="5.7109375" style="50" customWidth="1"/>
    <col min="6916" max="6916" width="5.28515625" style="50" customWidth="1"/>
    <col min="6917" max="6921" width="5.7109375" style="50" customWidth="1"/>
    <col min="6922" max="6922" width="11.140625" style="50" bestFit="1" customWidth="1"/>
    <col min="6923" max="6931" width="9.7109375" style="50" customWidth="1"/>
    <col min="6932" max="6932" width="10.42578125" style="50" customWidth="1"/>
    <col min="6933" max="6933" width="9.7109375" style="50" customWidth="1"/>
    <col min="6934" max="6934" width="10.42578125" style="50" customWidth="1"/>
    <col min="6935" max="6935" width="9.7109375" style="50" customWidth="1"/>
    <col min="6936" max="6936" width="10.42578125" style="50" customWidth="1"/>
    <col min="6937" max="6937" width="48.28515625" style="50" customWidth="1"/>
    <col min="6938" max="7163" width="12.28515625" style="50"/>
    <col min="7164" max="7166" width="5.7109375" style="50" customWidth="1"/>
    <col min="7167" max="7168" width="7.7109375" style="50" customWidth="1"/>
    <col min="7169" max="7169" width="7.140625" style="50" customWidth="1"/>
    <col min="7170" max="7170" width="7.42578125" style="50" customWidth="1"/>
    <col min="7171" max="7171" width="5.7109375" style="50" customWidth="1"/>
    <col min="7172" max="7172" width="5.28515625" style="50" customWidth="1"/>
    <col min="7173" max="7177" width="5.7109375" style="50" customWidth="1"/>
    <col min="7178" max="7178" width="11.140625" style="50" bestFit="1" customWidth="1"/>
    <col min="7179" max="7187" width="9.7109375" style="50" customWidth="1"/>
    <col min="7188" max="7188" width="10.42578125" style="50" customWidth="1"/>
    <col min="7189" max="7189" width="9.7109375" style="50" customWidth="1"/>
    <col min="7190" max="7190" width="10.42578125" style="50" customWidth="1"/>
    <col min="7191" max="7191" width="9.7109375" style="50" customWidth="1"/>
    <col min="7192" max="7192" width="10.42578125" style="50" customWidth="1"/>
    <col min="7193" max="7193" width="48.28515625" style="50" customWidth="1"/>
    <col min="7194" max="7419" width="12.28515625" style="50"/>
    <col min="7420" max="7422" width="5.7109375" style="50" customWidth="1"/>
    <col min="7423" max="7424" width="7.7109375" style="50" customWidth="1"/>
    <col min="7425" max="7425" width="7.140625" style="50" customWidth="1"/>
    <col min="7426" max="7426" width="7.42578125" style="50" customWidth="1"/>
    <col min="7427" max="7427" width="5.7109375" style="50" customWidth="1"/>
    <col min="7428" max="7428" width="5.28515625" style="50" customWidth="1"/>
    <col min="7429" max="7433" width="5.7109375" style="50" customWidth="1"/>
    <col min="7434" max="7434" width="11.140625" style="50" bestFit="1" customWidth="1"/>
    <col min="7435" max="7443" width="9.7109375" style="50" customWidth="1"/>
    <col min="7444" max="7444" width="10.42578125" style="50" customWidth="1"/>
    <col min="7445" max="7445" width="9.7109375" style="50" customWidth="1"/>
    <col min="7446" max="7446" width="10.42578125" style="50" customWidth="1"/>
    <col min="7447" max="7447" width="9.7109375" style="50" customWidth="1"/>
    <col min="7448" max="7448" width="10.42578125" style="50" customWidth="1"/>
    <col min="7449" max="7449" width="48.28515625" style="50" customWidth="1"/>
    <col min="7450" max="7675" width="12.28515625" style="50"/>
    <col min="7676" max="7678" width="5.7109375" style="50" customWidth="1"/>
    <col min="7679" max="7680" width="7.7109375" style="50" customWidth="1"/>
    <col min="7681" max="7681" width="7.140625" style="50" customWidth="1"/>
    <col min="7682" max="7682" width="7.42578125" style="50" customWidth="1"/>
    <col min="7683" max="7683" width="5.7109375" style="50" customWidth="1"/>
    <col min="7684" max="7684" width="5.28515625" style="50" customWidth="1"/>
    <col min="7685" max="7689" width="5.7109375" style="50" customWidth="1"/>
    <col min="7690" max="7690" width="11.140625" style="50" bestFit="1" customWidth="1"/>
    <col min="7691" max="7699" width="9.7109375" style="50" customWidth="1"/>
    <col min="7700" max="7700" width="10.42578125" style="50" customWidth="1"/>
    <col min="7701" max="7701" width="9.7109375" style="50" customWidth="1"/>
    <col min="7702" max="7702" width="10.42578125" style="50" customWidth="1"/>
    <col min="7703" max="7703" width="9.7109375" style="50" customWidth="1"/>
    <col min="7704" max="7704" width="10.42578125" style="50" customWidth="1"/>
    <col min="7705" max="7705" width="48.28515625" style="50" customWidth="1"/>
    <col min="7706" max="7931" width="12.28515625" style="50"/>
    <col min="7932" max="7934" width="5.7109375" style="50" customWidth="1"/>
    <col min="7935" max="7936" width="7.7109375" style="50" customWidth="1"/>
    <col min="7937" max="7937" width="7.140625" style="50" customWidth="1"/>
    <col min="7938" max="7938" width="7.42578125" style="50" customWidth="1"/>
    <col min="7939" max="7939" width="5.7109375" style="50" customWidth="1"/>
    <col min="7940" max="7940" width="5.28515625" style="50" customWidth="1"/>
    <col min="7941" max="7945" width="5.7109375" style="50" customWidth="1"/>
    <col min="7946" max="7946" width="11.140625" style="50" bestFit="1" customWidth="1"/>
    <col min="7947" max="7955" width="9.7109375" style="50" customWidth="1"/>
    <col min="7956" max="7956" width="10.42578125" style="50" customWidth="1"/>
    <col min="7957" max="7957" width="9.7109375" style="50" customWidth="1"/>
    <col min="7958" max="7958" width="10.42578125" style="50" customWidth="1"/>
    <col min="7959" max="7959" width="9.7109375" style="50" customWidth="1"/>
    <col min="7960" max="7960" width="10.42578125" style="50" customWidth="1"/>
    <col min="7961" max="7961" width="48.28515625" style="50" customWidth="1"/>
    <col min="7962" max="8187" width="12.28515625" style="50"/>
    <col min="8188" max="8190" width="5.7109375" style="50" customWidth="1"/>
    <col min="8191" max="8192" width="7.7109375" style="50" customWidth="1"/>
    <col min="8193" max="8193" width="7.140625" style="50" customWidth="1"/>
    <col min="8194" max="8194" width="7.42578125" style="50" customWidth="1"/>
    <col min="8195" max="8195" width="5.7109375" style="50" customWidth="1"/>
    <col min="8196" max="8196" width="5.28515625" style="50" customWidth="1"/>
    <col min="8197" max="8201" width="5.7109375" style="50" customWidth="1"/>
    <col min="8202" max="8202" width="11.140625" style="50" bestFit="1" customWidth="1"/>
    <col min="8203" max="8211" width="9.7109375" style="50" customWidth="1"/>
    <col min="8212" max="8212" width="10.42578125" style="50" customWidth="1"/>
    <col min="8213" max="8213" width="9.7109375" style="50" customWidth="1"/>
    <col min="8214" max="8214" width="10.42578125" style="50" customWidth="1"/>
    <col min="8215" max="8215" width="9.7109375" style="50" customWidth="1"/>
    <col min="8216" max="8216" width="10.42578125" style="50" customWidth="1"/>
    <col min="8217" max="8217" width="48.28515625" style="50" customWidth="1"/>
    <col min="8218" max="8443" width="12.28515625" style="50"/>
    <col min="8444" max="8446" width="5.7109375" style="50" customWidth="1"/>
    <col min="8447" max="8448" width="7.7109375" style="50" customWidth="1"/>
    <col min="8449" max="8449" width="7.140625" style="50" customWidth="1"/>
    <col min="8450" max="8450" width="7.42578125" style="50" customWidth="1"/>
    <col min="8451" max="8451" width="5.7109375" style="50" customWidth="1"/>
    <col min="8452" max="8452" width="5.28515625" style="50" customWidth="1"/>
    <col min="8453" max="8457" width="5.7109375" style="50" customWidth="1"/>
    <col min="8458" max="8458" width="11.140625" style="50" bestFit="1" customWidth="1"/>
    <col min="8459" max="8467" width="9.7109375" style="50" customWidth="1"/>
    <col min="8468" max="8468" width="10.42578125" style="50" customWidth="1"/>
    <col min="8469" max="8469" width="9.7109375" style="50" customWidth="1"/>
    <col min="8470" max="8470" width="10.42578125" style="50" customWidth="1"/>
    <col min="8471" max="8471" width="9.7109375" style="50" customWidth="1"/>
    <col min="8472" max="8472" width="10.42578125" style="50" customWidth="1"/>
    <col min="8473" max="8473" width="48.28515625" style="50" customWidth="1"/>
    <col min="8474" max="8699" width="12.28515625" style="50"/>
    <col min="8700" max="8702" width="5.7109375" style="50" customWidth="1"/>
    <col min="8703" max="8704" width="7.7109375" style="50" customWidth="1"/>
    <col min="8705" max="8705" width="7.140625" style="50" customWidth="1"/>
    <col min="8706" max="8706" width="7.42578125" style="50" customWidth="1"/>
    <col min="8707" max="8707" width="5.7109375" style="50" customWidth="1"/>
    <col min="8708" max="8708" width="5.28515625" style="50" customWidth="1"/>
    <col min="8709" max="8713" width="5.7109375" style="50" customWidth="1"/>
    <col min="8714" max="8714" width="11.140625" style="50" bestFit="1" customWidth="1"/>
    <col min="8715" max="8723" width="9.7109375" style="50" customWidth="1"/>
    <col min="8724" max="8724" width="10.42578125" style="50" customWidth="1"/>
    <col min="8725" max="8725" width="9.7109375" style="50" customWidth="1"/>
    <col min="8726" max="8726" width="10.42578125" style="50" customWidth="1"/>
    <col min="8727" max="8727" width="9.7109375" style="50" customWidth="1"/>
    <col min="8728" max="8728" width="10.42578125" style="50" customWidth="1"/>
    <col min="8729" max="8729" width="48.28515625" style="50" customWidth="1"/>
    <col min="8730" max="8955" width="12.28515625" style="50"/>
    <col min="8956" max="8958" width="5.7109375" style="50" customWidth="1"/>
    <col min="8959" max="8960" width="7.7109375" style="50" customWidth="1"/>
    <col min="8961" max="8961" width="7.140625" style="50" customWidth="1"/>
    <col min="8962" max="8962" width="7.42578125" style="50" customWidth="1"/>
    <col min="8963" max="8963" width="5.7109375" style="50" customWidth="1"/>
    <col min="8964" max="8964" width="5.28515625" style="50" customWidth="1"/>
    <col min="8965" max="8969" width="5.7109375" style="50" customWidth="1"/>
    <col min="8970" max="8970" width="11.140625" style="50" bestFit="1" customWidth="1"/>
    <col min="8971" max="8979" width="9.7109375" style="50" customWidth="1"/>
    <col min="8980" max="8980" width="10.42578125" style="50" customWidth="1"/>
    <col min="8981" max="8981" width="9.7109375" style="50" customWidth="1"/>
    <col min="8982" max="8982" width="10.42578125" style="50" customWidth="1"/>
    <col min="8983" max="8983" width="9.7109375" style="50" customWidth="1"/>
    <col min="8984" max="8984" width="10.42578125" style="50" customWidth="1"/>
    <col min="8985" max="8985" width="48.28515625" style="50" customWidth="1"/>
    <col min="8986" max="9211" width="12.28515625" style="50"/>
    <col min="9212" max="9214" width="5.7109375" style="50" customWidth="1"/>
    <col min="9215" max="9216" width="7.7109375" style="50" customWidth="1"/>
    <col min="9217" max="9217" width="7.140625" style="50" customWidth="1"/>
    <col min="9218" max="9218" width="7.42578125" style="50" customWidth="1"/>
    <col min="9219" max="9219" width="5.7109375" style="50" customWidth="1"/>
    <col min="9220" max="9220" width="5.28515625" style="50" customWidth="1"/>
    <col min="9221" max="9225" width="5.7109375" style="50" customWidth="1"/>
    <col min="9226" max="9226" width="11.140625" style="50" bestFit="1" customWidth="1"/>
    <col min="9227" max="9235" width="9.7109375" style="50" customWidth="1"/>
    <col min="9236" max="9236" width="10.42578125" style="50" customWidth="1"/>
    <col min="9237" max="9237" width="9.7109375" style="50" customWidth="1"/>
    <col min="9238" max="9238" width="10.42578125" style="50" customWidth="1"/>
    <col min="9239" max="9239" width="9.7109375" style="50" customWidth="1"/>
    <col min="9240" max="9240" width="10.42578125" style="50" customWidth="1"/>
    <col min="9241" max="9241" width="48.28515625" style="50" customWidth="1"/>
    <col min="9242" max="9467" width="12.28515625" style="50"/>
    <col min="9468" max="9470" width="5.7109375" style="50" customWidth="1"/>
    <col min="9471" max="9472" width="7.7109375" style="50" customWidth="1"/>
    <col min="9473" max="9473" width="7.140625" style="50" customWidth="1"/>
    <col min="9474" max="9474" width="7.42578125" style="50" customWidth="1"/>
    <col min="9475" max="9475" width="5.7109375" style="50" customWidth="1"/>
    <col min="9476" max="9476" width="5.28515625" style="50" customWidth="1"/>
    <col min="9477" max="9481" width="5.7109375" style="50" customWidth="1"/>
    <col min="9482" max="9482" width="11.140625" style="50" bestFit="1" customWidth="1"/>
    <col min="9483" max="9491" width="9.7109375" style="50" customWidth="1"/>
    <col min="9492" max="9492" width="10.42578125" style="50" customWidth="1"/>
    <col min="9493" max="9493" width="9.7109375" style="50" customWidth="1"/>
    <col min="9494" max="9494" width="10.42578125" style="50" customWidth="1"/>
    <col min="9495" max="9495" width="9.7109375" style="50" customWidth="1"/>
    <col min="9496" max="9496" width="10.42578125" style="50" customWidth="1"/>
    <col min="9497" max="9497" width="48.28515625" style="50" customWidth="1"/>
    <col min="9498" max="9723" width="12.28515625" style="50"/>
    <col min="9724" max="9726" width="5.7109375" style="50" customWidth="1"/>
    <col min="9727" max="9728" width="7.7109375" style="50" customWidth="1"/>
    <col min="9729" max="9729" width="7.140625" style="50" customWidth="1"/>
    <col min="9730" max="9730" width="7.42578125" style="50" customWidth="1"/>
    <col min="9731" max="9731" width="5.7109375" style="50" customWidth="1"/>
    <col min="9732" max="9732" width="5.28515625" style="50" customWidth="1"/>
    <col min="9733" max="9737" width="5.7109375" style="50" customWidth="1"/>
    <col min="9738" max="9738" width="11.140625" style="50" bestFit="1" customWidth="1"/>
    <col min="9739" max="9747" width="9.7109375" style="50" customWidth="1"/>
    <col min="9748" max="9748" width="10.42578125" style="50" customWidth="1"/>
    <col min="9749" max="9749" width="9.7109375" style="50" customWidth="1"/>
    <col min="9750" max="9750" width="10.42578125" style="50" customWidth="1"/>
    <col min="9751" max="9751" width="9.7109375" style="50" customWidth="1"/>
    <col min="9752" max="9752" width="10.42578125" style="50" customWidth="1"/>
    <col min="9753" max="9753" width="48.28515625" style="50" customWidth="1"/>
    <col min="9754" max="9979" width="12.28515625" style="50"/>
    <col min="9980" max="9982" width="5.7109375" style="50" customWidth="1"/>
    <col min="9983" max="9984" width="7.7109375" style="50" customWidth="1"/>
    <col min="9985" max="9985" width="7.140625" style="50" customWidth="1"/>
    <col min="9986" max="9986" width="7.42578125" style="50" customWidth="1"/>
    <col min="9987" max="9987" width="5.7109375" style="50" customWidth="1"/>
    <col min="9988" max="9988" width="5.28515625" style="50" customWidth="1"/>
    <col min="9989" max="9993" width="5.7109375" style="50" customWidth="1"/>
    <col min="9994" max="9994" width="11.140625" style="50" bestFit="1" customWidth="1"/>
    <col min="9995" max="10003" width="9.7109375" style="50" customWidth="1"/>
    <col min="10004" max="10004" width="10.42578125" style="50" customWidth="1"/>
    <col min="10005" max="10005" width="9.7109375" style="50" customWidth="1"/>
    <col min="10006" max="10006" width="10.42578125" style="50" customWidth="1"/>
    <col min="10007" max="10007" width="9.7109375" style="50" customWidth="1"/>
    <col min="10008" max="10008" width="10.42578125" style="50" customWidth="1"/>
    <col min="10009" max="10009" width="48.28515625" style="50" customWidth="1"/>
    <col min="10010" max="10235" width="12.28515625" style="50"/>
    <col min="10236" max="10238" width="5.7109375" style="50" customWidth="1"/>
    <col min="10239" max="10240" width="7.7109375" style="50" customWidth="1"/>
    <col min="10241" max="10241" width="7.140625" style="50" customWidth="1"/>
    <col min="10242" max="10242" width="7.42578125" style="50" customWidth="1"/>
    <col min="10243" max="10243" width="5.7109375" style="50" customWidth="1"/>
    <col min="10244" max="10244" width="5.28515625" style="50" customWidth="1"/>
    <col min="10245" max="10249" width="5.7109375" style="50" customWidth="1"/>
    <col min="10250" max="10250" width="11.140625" style="50" bestFit="1" customWidth="1"/>
    <col min="10251" max="10259" width="9.7109375" style="50" customWidth="1"/>
    <col min="10260" max="10260" width="10.42578125" style="50" customWidth="1"/>
    <col min="10261" max="10261" width="9.7109375" style="50" customWidth="1"/>
    <col min="10262" max="10262" width="10.42578125" style="50" customWidth="1"/>
    <col min="10263" max="10263" width="9.7109375" style="50" customWidth="1"/>
    <col min="10264" max="10264" width="10.42578125" style="50" customWidth="1"/>
    <col min="10265" max="10265" width="48.28515625" style="50" customWidth="1"/>
    <col min="10266" max="10491" width="12.28515625" style="50"/>
    <col min="10492" max="10494" width="5.7109375" style="50" customWidth="1"/>
    <col min="10495" max="10496" width="7.7109375" style="50" customWidth="1"/>
    <col min="10497" max="10497" width="7.140625" style="50" customWidth="1"/>
    <col min="10498" max="10498" width="7.42578125" style="50" customWidth="1"/>
    <col min="10499" max="10499" width="5.7109375" style="50" customWidth="1"/>
    <col min="10500" max="10500" width="5.28515625" style="50" customWidth="1"/>
    <col min="10501" max="10505" width="5.7109375" style="50" customWidth="1"/>
    <col min="10506" max="10506" width="11.140625" style="50" bestFit="1" customWidth="1"/>
    <col min="10507" max="10515" width="9.7109375" style="50" customWidth="1"/>
    <col min="10516" max="10516" width="10.42578125" style="50" customWidth="1"/>
    <col min="10517" max="10517" width="9.7109375" style="50" customWidth="1"/>
    <col min="10518" max="10518" width="10.42578125" style="50" customWidth="1"/>
    <col min="10519" max="10519" width="9.7109375" style="50" customWidth="1"/>
    <col min="10520" max="10520" width="10.42578125" style="50" customWidth="1"/>
    <col min="10521" max="10521" width="48.28515625" style="50" customWidth="1"/>
    <col min="10522" max="10747" width="12.28515625" style="50"/>
    <col min="10748" max="10750" width="5.7109375" style="50" customWidth="1"/>
    <col min="10751" max="10752" width="7.7109375" style="50" customWidth="1"/>
    <col min="10753" max="10753" width="7.140625" style="50" customWidth="1"/>
    <col min="10754" max="10754" width="7.42578125" style="50" customWidth="1"/>
    <col min="10755" max="10755" width="5.7109375" style="50" customWidth="1"/>
    <col min="10756" max="10756" width="5.28515625" style="50" customWidth="1"/>
    <col min="10757" max="10761" width="5.7109375" style="50" customWidth="1"/>
    <col min="10762" max="10762" width="11.140625" style="50" bestFit="1" customWidth="1"/>
    <col min="10763" max="10771" width="9.7109375" style="50" customWidth="1"/>
    <col min="10772" max="10772" width="10.42578125" style="50" customWidth="1"/>
    <col min="10773" max="10773" width="9.7109375" style="50" customWidth="1"/>
    <col min="10774" max="10774" width="10.42578125" style="50" customWidth="1"/>
    <col min="10775" max="10775" width="9.7109375" style="50" customWidth="1"/>
    <col min="10776" max="10776" width="10.42578125" style="50" customWidth="1"/>
    <col min="10777" max="10777" width="48.28515625" style="50" customWidth="1"/>
    <col min="10778" max="11003" width="12.28515625" style="50"/>
    <col min="11004" max="11006" width="5.7109375" style="50" customWidth="1"/>
    <col min="11007" max="11008" width="7.7109375" style="50" customWidth="1"/>
    <col min="11009" max="11009" width="7.140625" style="50" customWidth="1"/>
    <col min="11010" max="11010" width="7.42578125" style="50" customWidth="1"/>
    <col min="11011" max="11011" width="5.7109375" style="50" customWidth="1"/>
    <col min="11012" max="11012" width="5.28515625" style="50" customWidth="1"/>
    <col min="11013" max="11017" width="5.7109375" style="50" customWidth="1"/>
    <col min="11018" max="11018" width="11.140625" style="50" bestFit="1" customWidth="1"/>
    <col min="11019" max="11027" width="9.7109375" style="50" customWidth="1"/>
    <col min="11028" max="11028" width="10.42578125" style="50" customWidth="1"/>
    <col min="11029" max="11029" width="9.7109375" style="50" customWidth="1"/>
    <col min="11030" max="11030" width="10.42578125" style="50" customWidth="1"/>
    <col min="11031" max="11031" width="9.7109375" style="50" customWidth="1"/>
    <col min="11032" max="11032" width="10.42578125" style="50" customWidth="1"/>
    <col min="11033" max="11033" width="48.28515625" style="50" customWidth="1"/>
    <col min="11034" max="11259" width="12.28515625" style="50"/>
    <col min="11260" max="11262" width="5.7109375" style="50" customWidth="1"/>
    <col min="11263" max="11264" width="7.7109375" style="50" customWidth="1"/>
    <col min="11265" max="11265" width="7.140625" style="50" customWidth="1"/>
    <col min="11266" max="11266" width="7.42578125" style="50" customWidth="1"/>
    <col min="11267" max="11267" width="5.7109375" style="50" customWidth="1"/>
    <col min="11268" max="11268" width="5.28515625" style="50" customWidth="1"/>
    <col min="11269" max="11273" width="5.7109375" style="50" customWidth="1"/>
    <col min="11274" max="11274" width="11.140625" style="50" bestFit="1" customWidth="1"/>
    <col min="11275" max="11283" width="9.7109375" style="50" customWidth="1"/>
    <col min="11284" max="11284" width="10.42578125" style="50" customWidth="1"/>
    <col min="11285" max="11285" width="9.7109375" style="50" customWidth="1"/>
    <col min="11286" max="11286" width="10.42578125" style="50" customWidth="1"/>
    <col min="11287" max="11287" width="9.7109375" style="50" customWidth="1"/>
    <col min="11288" max="11288" width="10.42578125" style="50" customWidth="1"/>
    <col min="11289" max="11289" width="48.28515625" style="50" customWidth="1"/>
    <col min="11290" max="11515" width="12.28515625" style="50"/>
    <col min="11516" max="11518" width="5.7109375" style="50" customWidth="1"/>
    <col min="11519" max="11520" width="7.7109375" style="50" customWidth="1"/>
    <col min="11521" max="11521" width="7.140625" style="50" customWidth="1"/>
    <col min="11522" max="11522" width="7.42578125" style="50" customWidth="1"/>
    <col min="11523" max="11523" width="5.7109375" style="50" customWidth="1"/>
    <col min="11524" max="11524" width="5.28515625" style="50" customWidth="1"/>
    <col min="11525" max="11529" width="5.7109375" style="50" customWidth="1"/>
    <col min="11530" max="11530" width="11.140625" style="50" bestFit="1" customWidth="1"/>
    <col min="11531" max="11539" width="9.7109375" style="50" customWidth="1"/>
    <col min="11540" max="11540" width="10.42578125" style="50" customWidth="1"/>
    <col min="11541" max="11541" width="9.7109375" style="50" customWidth="1"/>
    <col min="11542" max="11542" width="10.42578125" style="50" customWidth="1"/>
    <col min="11543" max="11543" width="9.7109375" style="50" customWidth="1"/>
    <col min="11544" max="11544" width="10.42578125" style="50" customWidth="1"/>
    <col min="11545" max="11545" width="48.28515625" style="50" customWidth="1"/>
    <col min="11546" max="11771" width="12.28515625" style="50"/>
    <col min="11772" max="11774" width="5.7109375" style="50" customWidth="1"/>
    <col min="11775" max="11776" width="7.7109375" style="50" customWidth="1"/>
    <col min="11777" max="11777" width="7.140625" style="50" customWidth="1"/>
    <col min="11778" max="11778" width="7.42578125" style="50" customWidth="1"/>
    <col min="11779" max="11779" width="5.7109375" style="50" customWidth="1"/>
    <col min="11780" max="11780" width="5.28515625" style="50" customWidth="1"/>
    <col min="11781" max="11785" width="5.7109375" style="50" customWidth="1"/>
    <col min="11786" max="11786" width="11.140625" style="50" bestFit="1" customWidth="1"/>
    <col min="11787" max="11795" width="9.7109375" style="50" customWidth="1"/>
    <col min="11796" max="11796" width="10.42578125" style="50" customWidth="1"/>
    <col min="11797" max="11797" width="9.7109375" style="50" customWidth="1"/>
    <col min="11798" max="11798" width="10.42578125" style="50" customWidth="1"/>
    <col min="11799" max="11799" width="9.7109375" style="50" customWidth="1"/>
    <col min="11800" max="11800" width="10.42578125" style="50" customWidth="1"/>
    <col min="11801" max="11801" width="48.28515625" style="50" customWidth="1"/>
    <col min="11802" max="12027" width="12.28515625" style="50"/>
    <col min="12028" max="12030" width="5.7109375" style="50" customWidth="1"/>
    <col min="12031" max="12032" width="7.7109375" style="50" customWidth="1"/>
    <col min="12033" max="12033" width="7.140625" style="50" customWidth="1"/>
    <col min="12034" max="12034" width="7.42578125" style="50" customWidth="1"/>
    <col min="12035" max="12035" width="5.7109375" style="50" customWidth="1"/>
    <col min="12036" max="12036" width="5.28515625" style="50" customWidth="1"/>
    <col min="12037" max="12041" width="5.7109375" style="50" customWidth="1"/>
    <col min="12042" max="12042" width="11.140625" style="50" bestFit="1" customWidth="1"/>
    <col min="12043" max="12051" width="9.7109375" style="50" customWidth="1"/>
    <col min="12052" max="12052" width="10.42578125" style="50" customWidth="1"/>
    <col min="12053" max="12053" width="9.7109375" style="50" customWidth="1"/>
    <col min="12054" max="12054" width="10.42578125" style="50" customWidth="1"/>
    <col min="12055" max="12055" width="9.7109375" style="50" customWidth="1"/>
    <col min="12056" max="12056" width="10.42578125" style="50" customWidth="1"/>
    <col min="12057" max="12057" width="48.28515625" style="50" customWidth="1"/>
    <col min="12058" max="12283" width="12.28515625" style="50"/>
    <col min="12284" max="12286" width="5.7109375" style="50" customWidth="1"/>
    <col min="12287" max="12288" width="7.7109375" style="50" customWidth="1"/>
    <col min="12289" max="12289" width="7.140625" style="50" customWidth="1"/>
    <col min="12290" max="12290" width="7.42578125" style="50" customWidth="1"/>
    <col min="12291" max="12291" width="5.7109375" style="50" customWidth="1"/>
    <col min="12292" max="12292" width="5.28515625" style="50" customWidth="1"/>
    <col min="12293" max="12297" width="5.7109375" style="50" customWidth="1"/>
    <col min="12298" max="12298" width="11.140625" style="50" bestFit="1" customWidth="1"/>
    <col min="12299" max="12307" width="9.7109375" style="50" customWidth="1"/>
    <col min="12308" max="12308" width="10.42578125" style="50" customWidth="1"/>
    <col min="12309" max="12309" width="9.7109375" style="50" customWidth="1"/>
    <col min="12310" max="12310" width="10.42578125" style="50" customWidth="1"/>
    <col min="12311" max="12311" width="9.7109375" style="50" customWidth="1"/>
    <col min="12312" max="12312" width="10.42578125" style="50" customWidth="1"/>
    <col min="12313" max="12313" width="48.28515625" style="50" customWidth="1"/>
    <col min="12314" max="12539" width="12.28515625" style="50"/>
    <col min="12540" max="12542" width="5.7109375" style="50" customWidth="1"/>
    <col min="12543" max="12544" width="7.7109375" style="50" customWidth="1"/>
    <col min="12545" max="12545" width="7.140625" style="50" customWidth="1"/>
    <col min="12546" max="12546" width="7.42578125" style="50" customWidth="1"/>
    <col min="12547" max="12547" width="5.7109375" style="50" customWidth="1"/>
    <col min="12548" max="12548" width="5.28515625" style="50" customWidth="1"/>
    <col min="12549" max="12553" width="5.7109375" style="50" customWidth="1"/>
    <col min="12554" max="12554" width="11.140625" style="50" bestFit="1" customWidth="1"/>
    <col min="12555" max="12563" width="9.7109375" style="50" customWidth="1"/>
    <col min="12564" max="12564" width="10.42578125" style="50" customWidth="1"/>
    <col min="12565" max="12565" width="9.7109375" style="50" customWidth="1"/>
    <col min="12566" max="12566" width="10.42578125" style="50" customWidth="1"/>
    <col min="12567" max="12567" width="9.7109375" style="50" customWidth="1"/>
    <col min="12568" max="12568" width="10.42578125" style="50" customWidth="1"/>
    <col min="12569" max="12569" width="48.28515625" style="50" customWidth="1"/>
    <col min="12570" max="12795" width="12.28515625" style="50"/>
    <col min="12796" max="12798" width="5.7109375" style="50" customWidth="1"/>
    <col min="12799" max="12800" width="7.7109375" style="50" customWidth="1"/>
    <col min="12801" max="12801" width="7.140625" style="50" customWidth="1"/>
    <col min="12802" max="12802" width="7.42578125" style="50" customWidth="1"/>
    <col min="12803" max="12803" width="5.7109375" style="50" customWidth="1"/>
    <col min="12804" max="12804" width="5.28515625" style="50" customWidth="1"/>
    <col min="12805" max="12809" width="5.7109375" style="50" customWidth="1"/>
    <col min="12810" max="12810" width="11.140625" style="50" bestFit="1" customWidth="1"/>
    <col min="12811" max="12819" width="9.7109375" style="50" customWidth="1"/>
    <col min="12820" max="12820" width="10.42578125" style="50" customWidth="1"/>
    <col min="12821" max="12821" width="9.7109375" style="50" customWidth="1"/>
    <col min="12822" max="12822" width="10.42578125" style="50" customWidth="1"/>
    <col min="12823" max="12823" width="9.7109375" style="50" customWidth="1"/>
    <col min="12824" max="12824" width="10.42578125" style="50" customWidth="1"/>
    <col min="12825" max="12825" width="48.28515625" style="50" customWidth="1"/>
    <col min="12826" max="13051" width="12.28515625" style="50"/>
    <col min="13052" max="13054" width="5.7109375" style="50" customWidth="1"/>
    <col min="13055" max="13056" width="7.7109375" style="50" customWidth="1"/>
    <col min="13057" max="13057" width="7.140625" style="50" customWidth="1"/>
    <col min="13058" max="13058" width="7.42578125" style="50" customWidth="1"/>
    <col min="13059" max="13059" width="5.7109375" style="50" customWidth="1"/>
    <col min="13060" max="13060" width="5.28515625" style="50" customWidth="1"/>
    <col min="13061" max="13065" width="5.7109375" style="50" customWidth="1"/>
    <col min="13066" max="13066" width="11.140625" style="50" bestFit="1" customWidth="1"/>
    <col min="13067" max="13075" width="9.7109375" style="50" customWidth="1"/>
    <col min="13076" max="13076" width="10.42578125" style="50" customWidth="1"/>
    <col min="13077" max="13077" width="9.7109375" style="50" customWidth="1"/>
    <col min="13078" max="13078" width="10.42578125" style="50" customWidth="1"/>
    <col min="13079" max="13079" width="9.7109375" style="50" customWidth="1"/>
    <col min="13080" max="13080" width="10.42578125" style="50" customWidth="1"/>
    <col min="13081" max="13081" width="48.28515625" style="50" customWidth="1"/>
    <col min="13082" max="13307" width="12.28515625" style="50"/>
    <col min="13308" max="13310" width="5.7109375" style="50" customWidth="1"/>
    <col min="13311" max="13312" width="7.7109375" style="50" customWidth="1"/>
    <col min="13313" max="13313" width="7.140625" style="50" customWidth="1"/>
    <col min="13314" max="13314" width="7.42578125" style="50" customWidth="1"/>
    <col min="13315" max="13315" width="5.7109375" style="50" customWidth="1"/>
    <col min="13316" max="13316" width="5.28515625" style="50" customWidth="1"/>
    <col min="13317" max="13321" width="5.7109375" style="50" customWidth="1"/>
    <col min="13322" max="13322" width="11.140625" style="50" bestFit="1" customWidth="1"/>
    <col min="13323" max="13331" width="9.7109375" style="50" customWidth="1"/>
    <col min="13332" max="13332" width="10.42578125" style="50" customWidth="1"/>
    <col min="13333" max="13333" width="9.7109375" style="50" customWidth="1"/>
    <col min="13334" max="13334" width="10.42578125" style="50" customWidth="1"/>
    <col min="13335" max="13335" width="9.7109375" style="50" customWidth="1"/>
    <col min="13336" max="13336" width="10.42578125" style="50" customWidth="1"/>
    <col min="13337" max="13337" width="48.28515625" style="50" customWidth="1"/>
    <col min="13338" max="13563" width="12.28515625" style="50"/>
    <col min="13564" max="13566" width="5.7109375" style="50" customWidth="1"/>
    <col min="13567" max="13568" width="7.7109375" style="50" customWidth="1"/>
    <col min="13569" max="13569" width="7.140625" style="50" customWidth="1"/>
    <col min="13570" max="13570" width="7.42578125" style="50" customWidth="1"/>
    <col min="13571" max="13571" width="5.7109375" style="50" customWidth="1"/>
    <col min="13572" max="13572" width="5.28515625" style="50" customWidth="1"/>
    <col min="13573" max="13577" width="5.7109375" style="50" customWidth="1"/>
    <col min="13578" max="13578" width="11.140625" style="50" bestFit="1" customWidth="1"/>
    <col min="13579" max="13587" width="9.7109375" style="50" customWidth="1"/>
    <col min="13588" max="13588" width="10.42578125" style="50" customWidth="1"/>
    <col min="13589" max="13589" width="9.7109375" style="50" customWidth="1"/>
    <col min="13590" max="13590" width="10.42578125" style="50" customWidth="1"/>
    <col min="13591" max="13591" width="9.7109375" style="50" customWidth="1"/>
    <col min="13592" max="13592" width="10.42578125" style="50" customWidth="1"/>
    <col min="13593" max="13593" width="48.28515625" style="50" customWidth="1"/>
    <col min="13594" max="13819" width="12.28515625" style="50"/>
    <col min="13820" max="13822" width="5.7109375" style="50" customWidth="1"/>
    <col min="13823" max="13824" width="7.7109375" style="50" customWidth="1"/>
    <col min="13825" max="13825" width="7.140625" style="50" customWidth="1"/>
    <col min="13826" max="13826" width="7.42578125" style="50" customWidth="1"/>
    <col min="13827" max="13827" width="5.7109375" style="50" customWidth="1"/>
    <col min="13828" max="13828" width="5.28515625" style="50" customWidth="1"/>
    <col min="13829" max="13833" width="5.7109375" style="50" customWidth="1"/>
    <col min="13834" max="13834" width="11.140625" style="50" bestFit="1" customWidth="1"/>
    <col min="13835" max="13843" width="9.7109375" style="50" customWidth="1"/>
    <col min="13844" max="13844" width="10.42578125" style="50" customWidth="1"/>
    <col min="13845" max="13845" width="9.7109375" style="50" customWidth="1"/>
    <col min="13846" max="13846" width="10.42578125" style="50" customWidth="1"/>
    <col min="13847" max="13847" width="9.7109375" style="50" customWidth="1"/>
    <col min="13848" max="13848" width="10.42578125" style="50" customWidth="1"/>
    <col min="13849" max="13849" width="48.28515625" style="50" customWidth="1"/>
    <col min="13850" max="14075" width="12.28515625" style="50"/>
    <col min="14076" max="14078" width="5.7109375" style="50" customWidth="1"/>
    <col min="14079" max="14080" width="7.7109375" style="50" customWidth="1"/>
    <col min="14081" max="14081" width="7.140625" style="50" customWidth="1"/>
    <col min="14082" max="14082" width="7.42578125" style="50" customWidth="1"/>
    <col min="14083" max="14083" width="5.7109375" style="50" customWidth="1"/>
    <col min="14084" max="14084" width="5.28515625" style="50" customWidth="1"/>
    <col min="14085" max="14089" width="5.7109375" style="50" customWidth="1"/>
    <col min="14090" max="14090" width="11.140625" style="50" bestFit="1" customWidth="1"/>
    <col min="14091" max="14099" width="9.7109375" style="50" customWidth="1"/>
    <col min="14100" max="14100" width="10.42578125" style="50" customWidth="1"/>
    <col min="14101" max="14101" width="9.7109375" style="50" customWidth="1"/>
    <col min="14102" max="14102" width="10.42578125" style="50" customWidth="1"/>
    <col min="14103" max="14103" width="9.7109375" style="50" customWidth="1"/>
    <col min="14104" max="14104" width="10.42578125" style="50" customWidth="1"/>
    <col min="14105" max="14105" width="48.28515625" style="50" customWidth="1"/>
    <col min="14106" max="14331" width="12.28515625" style="50"/>
    <col min="14332" max="14334" width="5.7109375" style="50" customWidth="1"/>
    <col min="14335" max="14336" width="7.7109375" style="50" customWidth="1"/>
    <col min="14337" max="14337" width="7.140625" style="50" customWidth="1"/>
    <col min="14338" max="14338" width="7.42578125" style="50" customWidth="1"/>
    <col min="14339" max="14339" width="5.7109375" style="50" customWidth="1"/>
    <col min="14340" max="14340" width="5.28515625" style="50" customWidth="1"/>
    <col min="14341" max="14345" width="5.7109375" style="50" customWidth="1"/>
    <col min="14346" max="14346" width="11.140625" style="50" bestFit="1" customWidth="1"/>
    <col min="14347" max="14355" width="9.7109375" style="50" customWidth="1"/>
    <col min="14356" max="14356" width="10.42578125" style="50" customWidth="1"/>
    <col min="14357" max="14357" width="9.7109375" style="50" customWidth="1"/>
    <col min="14358" max="14358" width="10.42578125" style="50" customWidth="1"/>
    <col min="14359" max="14359" width="9.7109375" style="50" customWidth="1"/>
    <col min="14360" max="14360" width="10.42578125" style="50" customWidth="1"/>
    <col min="14361" max="14361" width="48.28515625" style="50" customWidth="1"/>
    <col min="14362" max="14587" width="12.28515625" style="50"/>
    <col min="14588" max="14590" width="5.7109375" style="50" customWidth="1"/>
    <col min="14591" max="14592" width="7.7109375" style="50" customWidth="1"/>
    <col min="14593" max="14593" width="7.140625" style="50" customWidth="1"/>
    <col min="14594" max="14594" width="7.42578125" style="50" customWidth="1"/>
    <col min="14595" max="14595" width="5.7109375" style="50" customWidth="1"/>
    <col min="14596" max="14596" width="5.28515625" style="50" customWidth="1"/>
    <col min="14597" max="14601" width="5.7109375" style="50" customWidth="1"/>
    <col min="14602" max="14602" width="11.140625" style="50" bestFit="1" customWidth="1"/>
    <col min="14603" max="14611" width="9.7109375" style="50" customWidth="1"/>
    <col min="14612" max="14612" width="10.42578125" style="50" customWidth="1"/>
    <col min="14613" max="14613" width="9.7109375" style="50" customWidth="1"/>
    <col min="14614" max="14614" width="10.42578125" style="50" customWidth="1"/>
    <col min="14615" max="14615" width="9.7109375" style="50" customWidth="1"/>
    <col min="14616" max="14616" width="10.42578125" style="50" customWidth="1"/>
    <col min="14617" max="14617" width="48.28515625" style="50" customWidth="1"/>
    <col min="14618" max="14843" width="12.28515625" style="50"/>
    <col min="14844" max="14846" width="5.7109375" style="50" customWidth="1"/>
    <col min="14847" max="14848" width="7.7109375" style="50" customWidth="1"/>
    <col min="14849" max="14849" width="7.140625" style="50" customWidth="1"/>
    <col min="14850" max="14850" width="7.42578125" style="50" customWidth="1"/>
    <col min="14851" max="14851" width="5.7109375" style="50" customWidth="1"/>
    <col min="14852" max="14852" width="5.28515625" style="50" customWidth="1"/>
    <col min="14853" max="14857" width="5.7109375" style="50" customWidth="1"/>
    <col min="14858" max="14858" width="11.140625" style="50" bestFit="1" customWidth="1"/>
    <col min="14859" max="14867" width="9.7109375" style="50" customWidth="1"/>
    <col min="14868" max="14868" width="10.42578125" style="50" customWidth="1"/>
    <col min="14869" max="14869" width="9.7109375" style="50" customWidth="1"/>
    <col min="14870" max="14870" width="10.42578125" style="50" customWidth="1"/>
    <col min="14871" max="14871" width="9.7109375" style="50" customWidth="1"/>
    <col min="14872" max="14872" width="10.42578125" style="50" customWidth="1"/>
    <col min="14873" max="14873" width="48.28515625" style="50" customWidth="1"/>
    <col min="14874" max="15099" width="12.28515625" style="50"/>
    <col min="15100" max="15102" width="5.7109375" style="50" customWidth="1"/>
    <col min="15103" max="15104" width="7.7109375" style="50" customWidth="1"/>
    <col min="15105" max="15105" width="7.140625" style="50" customWidth="1"/>
    <col min="15106" max="15106" width="7.42578125" style="50" customWidth="1"/>
    <col min="15107" max="15107" width="5.7109375" style="50" customWidth="1"/>
    <col min="15108" max="15108" width="5.28515625" style="50" customWidth="1"/>
    <col min="15109" max="15113" width="5.7109375" style="50" customWidth="1"/>
    <col min="15114" max="15114" width="11.140625" style="50" bestFit="1" customWidth="1"/>
    <col min="15115" max="15123" width="9.7109375" style="50" customWidth="1"/>
    <col min="15124" max="15124" width="10.42578125" style="50" customWidth="1"/>
    <col min="15125" max="15125" width="9.7109375" style="50" customWidth="1"/>
    <col min="15126" max="15126" width="10.42578125" style="50" customWidth="1"/>
    <col min="15127" max="15127" width="9.7109375" style="50" customWidth="1"/>
    <col min="15128" max="15128" width="10.42578125" style="50" customWidth="1"/>
    <col min="15129" max="15129" width="48.28515625" style="50" customWidth="1"/>
    <col min="15130" max="15355" width="12.28515625" style="50"/>
    <col min="15356" max="15358" width="5.7109375" style="50" customWidth="1"/>
    <col min="15359" max="15360" width="7.7109375" style="50" customWidth="1"/>
    <col min="15361" max="15361" width="7.140625" style="50" customWidth="1"/>
    <col min="15362" max="15362" width="7.42578125" style="50" customWidth="1"/>
    <col min="15363" max="15363" width="5.7109375" style="50" customWidth="1"/>
    <col min="15364" max="15364" width="5.28515625" style="50" customWidth="1"/>
    <col min="15365" max="15369" width="5.7109375" style="50" customWidth="1"/>
    <col min="15370" max="15370" width="11.140625" style="50" bestFit="1" customWidth="1"/>
    <col min="15371" max="15379" width="9.7109375" style="50" customWidth="1"/>
    <col min="15380" max="15380" width="10.42578125" style="50" customWidth="1"/>
    <col min="15381" max="15381" width="9.7109375" style="50" customWidth="1"/>
    <col min="15382" max="15382" width="10.42578125" style="50" customWidth="1"/>
    <col min="15383" max="15383" width="9.7109375" style="50" customWidth="1"/>
    <col min="15384" max="15384" width="10.42578125" style="50" customWidth="1"/>
    <col min="15385" max="15385" width="48.28515625" style="50" customWidth="1"/>
    <col min="15386" max="15611" width="12.28515625" style="50"/>
    <col min="15612" max="15614" width="5.7109375" style="50" customWidth="1"/>
    <col min="15615" max="15616" width="7.7109375" style="50" customWidth="1"/>
    <col min="15617" max="15617" width="7.140625" style="50" customWidth="1"/>
    <col min="15618" max="15618" width="7.42578125" style="50" customWidth="1"/>
    <col min="15619" max="15619" width="5.7109375" style="50" customWidth="1"/>
    <col min="15620" max="15620" width="5.28515625" style="50" customWidth="1"/>
    <col min="15621" max="15625" width="5.7109375" style="50" customWidth="1"/>
    <col min="15626" max="15626" width="11.140625" style="50" bestFit="1" customWidth="1"/>
    <col min="15627" max="15635" width="9.7109375" style="50" customWidth="1"/>
    <col min="15636" max="15636" width="10.42578125" style="50" customWidth="1"/>
    <col min="15637" max="15637" width="9.7109375" style="50" customWidth="1"/>
    <col min="15638" max="15638" width="10.42578125" style="50" customWidth="1"/>
    <col min="15639" max="15639" width="9.7109375" style="50" customWidth="1"/>
    <col min="15640" max="15640" width="10.42578125" style="50" customWidth="1"/>
    <col min="15641" max="15641" width="48.28515625" style="50" customWidth="1"/>
    <col min="15642" max="15867" width="12.28515625" style="50"/>
    <col min="15868" max="15870" width="5.7109375" style="50" customWidth="1"/>
    <col min="15871" max="15872" width="7.7109375" style="50" customWidth="1"/>
    <col min="15873" max="15873" width="7.140625" style="50" customWidth="1"/>
    <col min="15874" max="15874" width="7.42578125" style="50" customWidth="1"/>
    <col min="15875" max="15875" width="5.7109375" style="50" customWidth="1"/>
    <col min="15876" max="15876" width="5.28515625" style="50" customWidth="1"/>
    <col min="15877" max="15881" width="5.7109375" style="50" customWidth="1"/>
    <col min="15882" max="15882" width="11.140625" style="50" bestFit="1" customWidth="1"/>
    <col min="15883" max="15891" width="9.7109375" style="50" customWidth="1"/>
    <col min="15892" max="15892" width="10.42578125" style="50" customWidth="1"/>
    <col min="15893" max="15893" width="9.7109375" style="50" customWidth="1"/>
    <col min="15894" max="15894" width="10.42578125" style="50" customWidth="1"/>
    <col min="15895" max="15895" width="9.7109375" style="50" customWidth="1"/>
    <col min="15896" max="15896" width="10.42578125" style="50" customWidth="1"/>
    <col min="15897" max="15897" width="48.28515625" style="50" customWidth="1"/>
    <col min="15898" max="16123" width="12.28515625" style="50"/>
    <col min="16124" max="16126" width="5.7109375" style="50" customWidth="1"/>
    <col min="16127" max="16128" width="7.7109375" style="50" customWidth="1"/>
    <col min="16129" max="16129" width="7.140625" style="50" customWidth="1"/>
    <col min="16130" max="16130" width="7.42578125" style="50" customWidth="1"/>
    <col min="16131" max="16131" width="5.7109375" style="50" customWidth="1"/>
    <col min="16132" max="16132" width="5.28515625" style="50" customWidth="1"/>
    <col min="16133" max="16137" width="5.7109375" style="50" customWidth="1"/>
    <col min="16138" max="16138" width="11.140625" style="50" bestFit="1" customWidth="1"/>
    <col min="16139" max="16147" width="9.7109375" style="50" customWidth="1"/>
    <col min="16148" max="16148" width="10.42578125" style="50" customWidth="1"/>
    <col min="16149" max="16149" width="9.7109375" style="50" customWidth="1"/>
    <col min="16150" max="16150" width="10.42578125" style="50" customWidth="1"/>
    <col min="16151" max="16151" width="9.7109375" style="50" customWidth="1"/>
    <col min="16152" max="16152" width="10.42578125" style="50" customWidth="1"/>
    <col min="16153" max="16153" width="48.28515625" style="50" customWidth="1"/>
    <col min="16154" max="16384" width="12.28515625" style="50"/>
  </cols>
  <sheetData>
    <row r="1" spans="1:27" ht="24.75" customHeight="1" thickBot="1" x14ac:dyDescent="0.25">
      <c r="A1" s="1048"/>
      <c r="B1" s="1048"/>
      <c r="C1" s="1048"/>
      <c r="D1" s="1048"/>
      <c r="E1" s="1048"/>
      <c r="F1" s="1048"/>
      <c r="G1" s="1048"/>
      <c r="H1" s="1048"/>
      <c r="I1" s="1048"/>
      <c r="J1" s="1049"/>
      <c r="K1" s="1048" t="s">
        <v>30</v>
      </c>
      <c r="L1" s="1048"/>
      <c r="M1" s="1048"/>
      <c r="N1" s="1048"/>
      <c r="O1" s="1048"/>
      <c r="P1" s="1048"/>
      <c r="Q1" s="1049"/>
      <c r="R1" s="1058" t="s">
        <v>31</v>
      </c>
      <c r="S1" s="1059"/>
      <c r="T1" s="1059"/>
      <c r="U1" s="1059"/>
      <c r="V1" s="1059"/>
      <c r="W1" s="1059"/>
      <c r="X1" s="1060"/>
      <c r="Y1" s="398" t="s">
        <v>32</v>
      </c>
      <c r="AA1" s="642" t="s">
        <v>423</v>
      </c>
    </row>
    <row r="2" spans="1:27" ht="12.75" customHeight="1" x14ac:dyDescent="0.2">
      <c r="A2" s="79" t="s">
        <v>4</v>
      </c>
      <c r="B2" s="80" t="s">
        <v>5</v>
      </c>
      <c r="C2" s="81" t="s">
        <v>6</v>
      </c>
      <c r="D2" s="81" t="s">
        <v>7</v>
      </c>
      <c r="E2" s="81" t="s">
        <v>6</v>
      </c>
      <c r="F2" s="81" t="s">
        <v>7</v>
      </c>
      <c r="G2" s="81" t="s">
        <v>16</v>
      </c>
      <c r="H2" s="182"/>
      <c r="I2" s="182"/>
      <c r="J2" s="1050" t="s">
        <v>250</v>
      </c>
      <c r="K2" s="1053"/>
      <c r="L2" s="1054"/>
      <c r="M2" s="1054"/>
      <c r="N2" s="1054"/>
      <c r="O2" s="1055"/>
      <c r="P2" s="82"/>
      <c r="Q2" s="82"/>
      <c r="R2" s="1056">
        <v>254</v>
      </c>
      <c r="S2" s="1057"/>
      <c r="T2" s="1057">
        <v>407</v>
      </c>
      <c r="U2" s="1057"/>
      <c r="V2" s="1061">
        <v>442</v>
      </c>
      <c r="W2" s="1062"/>
      <c r="X2" s="809">
        <v>442</v>
      </c>
      <c r="Y2" s="1068"/>
    </row>
    <row r="3" spans="1:27" ht="12.75" customHeight="1" x14ac:dyDescent="0.2">
      <c r="A3" s="83" t="s">
        <v>11</v>
      </c>
      <c r="B3" s="84" t="s">
        <v>11</v>
      </c>
      <c r="C3" s="85" t="s">
        <v>7</v>
      </c>
      <c r="D3" s="85" t="s">
        <v>12</v>
      </c>
      <c r="E3" s="85" t="s">
        <v>7</v>
      </c>
      <c r="F3" s="85" t="s">
        <v>12</v>
      </c>
      <c r="G3" s="85" t="s">
        <v>19</v>
      </c>
      <c r="H3" s="183" t="s">
        <v>3</v>
      </c>
      <c r="I3" s="183" t="s">
        <v>3</v>
      </c>
      <c r="J3" s="1051"/>
      <c r="K3" s="1071" t="s">
        <v>73</v>
      </c>
      <c r="L3" s="1072"/>
      <c r="M3" s="1072"/>
      <c r="N3" s="1072"/>
      <c r="O3" s="1073"/>
      <c r="P3" s="86"/>
      <c r="Q3" s="86"/>
      <c r="R3" s="1063" t="s">
        <v>33</v>
      </c>
      <c r="S3" s="1064"/>
      <c r="T3" s="1065" t="s">
        <v>67</v>
      </c>
      <c r="U3" s="1064"/>
      <c r="V3" s="1074" t="s">
        <v>35</v>
      </c>
      <c r="W3" s="1075"/>
      <c r="X3" s="205" t="s">
        <v>35</v>
      </c>
      <c r="Y3" s="1069"/>
    </row>
    <row r="4" spans="1:27" ht="12.75" customHeight="1" x14ac:dyDescent="0.2">
      <c r="A4" s="83" t="s">
        <v>14</v>
      </c>
      <c r="B4" s="84" t="s">
        <v>14</v>
      </c>
      <c r="C4" s="85" t="s">
        <v>15</v>
      </c>
      <c r="D4" s="85" t="s">
        <v>16</v>
      </c>
      <c r="E4" s="85" t="s">
        <v>15</v>
      </c>
      <c r="F4" s="85" t="s">
        <v>16</v>
      </c>
      <c r="G4" s="85" t="s">
        <v>5</v>
      </c>
      <c r="H4" s="183" t="s">
        <v>7</v>
      </c>
      <c r="I4" s="183" t="s">
        <v>7</v>
      </c>
      <c r="J4" s="1051"/>
      <c r="K4" s="1076"/>
      <c r="L4" s="1077"/>
      <c r="M4" s="1077"/>
      <c r="N4" s="1077"/>
      <c r="O4" s="1078"/>
      <c r="P4" s="86" t="s">
        <v>33</v>
      </c>
      <c r="Q4" s="86" t="s">
        <v>33</v>
      </c>
      <c r="R4" s="1063" t="s">
        <v>36</v>
      </c>
      <c r="S4" s="1064"/>
      <c r="T4" s="1065" t="s">
        <v>34</v>
      </c>
      <c r="U4" s="1064"/>
      <c r="V4" s="1074" t="s">
        <v>68</v>
      </c>
      <c r="W4" s="1075"/>
      <c r="X4" s="205" t="s">
        <v>39</v>
      </c>
      <c r="Y4" s="1069"/>
    </row>
    <row r="5" spans="1:27" ht="12.75" customHeight="1" x14ac:dyDescent="0.2">
      <c r="A5" s="83" t="s">
        <v>12</v>
      </c>
      <c r="B5" s="84" t="s">
        <v>18</v>
      </c>
      <c r="C5" s="85"/>
      <c r="D5" s="85"/>
      <c r="E5" s="85"/>
      <c r="F5" s="85"/>
      <c r="G5" s="85" t="s">
        <v>7</v>
      </c>
      <c r="H5" s="183" t="s">
        <v>12</v>
      </c>
      <c r="I5" s="183" t="s">
        <v>12</v>
      </c>
      <c r="J5" s="1051"/>
      <c r="K5" s="1076"/>
      <c r="L5" s="1077"/>
      <c r="M5" s="1077"/>
      <c r="N5" s="1077"/>
      <c r="O5" s="1078"/>
      <c r="P5" s="86" t="s">
        <v>38</v>
      </c>
      <c r="Q5" s="86" t="s">
        <v>38</v>
      </c>
      <c r="R5" s="1063" t="s">
        <v>35</v>
      </c>
      <c r="S5" s="1064"/>
      <c r="T5" s="1065" t="s">
        <v>37</v>
      </c>
      <c r="U5" s="1064"/>
      <c r="V5" s="1074" t="s">
        <v>69</v>
      </c>
      <c r="W5" s="1075"/>
      <c r="X5" s="205" t="s">
        <v>595</v>
      </c>
      <c r="Y5" s="1069"/>
    </row>
    <row r="6" spans="1:27" ht="12.75" customHeight="1" thickBot="1" x14ac:dyDescent="0.25">
      <c r="A6" s="83" t="s">
        <v>18</v>
      </c>
      <c r="B6" s="84" t="s">
        <v>7</v>
      </c>
      <c r="C6" s="85" t="s">
        <v>2</v>
      </c>
      <c r="D6" s="85" t="s">
        <v>2</v>
      </c>
      <c r="E6" s="85" t="s">
        <v>2</v>
      </c>
      <c r="F6" s="85" t="s">
        <v>2</v>
      </c>
      <c r="G6" s="85" t="s">
        <v>4</v>
      </c>
      <c r="H6" s="183" t="s">
        <v>15</v>
      </c>
      <c r="I6" s="183" t="s">
        <v>15</v>
      </c>
      <c r="J6" s="1051"/>
      <c r="K6" s="399"/>
      <c r="L6" s="399"/>
      <c r="M6" s="399"/>
      <c r="N6" s="399"/>
      <c r="O6" s="400"/>
      <c r="P6" s="87"/>
      <c r="Q6" s="87"/>
      <c r="R6" s="1063" t="s">
        <v>395</v>
      </c>
      <c r="S6" s="1064"/>
      <c r="T6" s="1065"/>
      <c r="U6" s="1064"/>
      <c r="V6" s="1074" t="s">
        <v>70</v>
      </c>
      <c r="W6" s="1075"/>
      <c r="X6" s="205" t="s">
        <v>596</v>
      </c>
      <c r="Y6" s="1069"/>
    </row>
    <row r="7" spans="1:27" ht="12.75" customHeight="1" x14ac:dyDescent="0.2">
      <c r="A7" s="83" t="s">
        <v>20</v>
      </c>
      <c r="B7" s="38"/>
      <c r="C7" s="85" t="s">
        <v>18</v>
      </c>
      <c r="D7" s="85" t="s">
        <v>18</v>
      </c>
      <c r="E7" s="85" t="s">
        <v>3</v>
      </c>
      <c r="F7" s="85" t="s">
        <v>3</v>
      </c>
      <c r="G7" s="85" t="s">
        <v>18</v>
      </c>
      <c r="H7" s="183" t="s">
        <v>18</v>
      </c>
      <c r="I7" s="183" t="s">
        <v>18</v>
      </c>
      <c r="J7" s="1051"/>
      <c r="K7" s="181"/>
      <c r="L7" s="88"/>
      <c r="M7" s="88"/>
      <c r="N7" s="88"/>
      <c r="O7" s="89"/>
      <c r="P7" s="401" t="s">
        <v>268</v>
      </c>
      <c r="Q7" s="401" t="s">
        <v>268</v>
      </c>
      <c r="R7" s="1079" t="s">
        <v>40</v>
      </c>
      <c r="S7" s="204"/>
      <c r="T7" s="1081" t="s">
        <v>41</v>
      </c>
      <c r="U7" s="90"/>
      <c r="V7" s="1066" t="s">
        <v>40</v>
      </c>
      <c r="W7" s="205"/>
      <c r="X7" s="205" t="s">
        <v>597</v>
      </c>
      <c r="Y7" s="1069"/>
    </row>
    <row r="8" spans="1:27" ht="12.75" customHeight="1" x14ac:dyDescent="0.2">
      <c r="A8" s="38"/>
      <c r="B8" s="84"/>
      <c r="C8" s="85" t="s">
        <v>17</v>
      </c>
      <c r="D8" s="85" t="s">
        <v>17</v>
      </c>
      <c r="E8" s="85" t="s">
        <v>42</v>
      </c>
      <c r="F8" s="85" t="s">
        <v>42</v>
      </c>
      <c r="G8" s="85" t="s">
        <v>19</v>
      </c>
      <c r="H8" s="183" t="s">
        <v>10</v>
      </c>
      <c r="I8" s="183" t="s">
        <v>10</v>
      </c>
      <c r="J8" s="1051"/>
      <c r="K8" s="204" t="s">
        <v>622</v>
      </c>
      <c r="L8" s="91" t="s">
        <v>623</v>
      </c>
      <c r="M8" s="91"/>
      <c r="N8" s="91"/>
      <c r="O8" s="92"/>
      <c r="P8" s="86"/>
      <c r="Q8" s="86"/>
      <c r="R8" s="1080"/>
      <c r="S8" s="204"/>
      <c r="T8" s="1082"/>
      <c r="U8" s="90"/>
      <c r="V8" s="1067"/>
      <c r="W8" s="205"/>
      <c r="X8" s="205"/>
      <c r="Y8" s="1069"/>
    </row>
    <row r="9" spans="1:27" ht="12.75" customHeight="1" x14ac:dyDescent="0.2">
      <c r="A9" s="204"/>
      <c r="B9" s="91"/>
      <c r="C9" s="93"/>
      <c r="D9" s="206"/>
      <c r="E9" s="93"/>
      <c r="F9" s="94"/>
      <c r="G9" s="402" t="s">
        <v>11</v>
      </c>
      <c r="H9" s="184"/>
      <c r="I9" s="184"/>
      <c r="J9" s="1051"/>
      <c r="K9" s="204" t="s">
        <v>17</v>
      </c>
      <c r="L9" s="91" t="s">
        <v>6</v>
      </c>
      <c r="M9" s="91" t="s">
        <v>4</v>
      </c>
      <c r="N9" s="91" t="s">
        <v>16</v>
      </c>
      <c r="O9" s="92" t="s">
        <v>7</v>
      </c>
      <c r="P9" s="86"/>
      <c r="Q9" s="86"/>
      <c r="R9" s="1080"/>
      <c r="S9" s="204"/>
      <c r="T9" s="1082"/>
      <c r="U9" s="90"/>
      <c r="V9" s="1067"/>
      <c r="W9" s="205"/>
      <c r="X9" s="205"/>
      <c r="Y9" s="1069"/>
    </row>
    <row r="10" spans="1:27" ht="12.75" customHeight="1" thickBot="1" x14ac:dyDescent="0.25">
      <c r="A10" s="95"/>
      <c r="B10" s="96"/>
      <c r="C10" s="97"/>
      <c r="D10" s="97"/>
      <c r="E10" s="97"/>
      <c r="F10" s="97"/>
      <c r="G10" s="403" t="s">
        <v>12</v>
      </c>
      <c r="H10" s="403" t="s">
        <v>25</v>
      </c>
      <c r="I10" s="403" t="s">
        <v>43</v>
      </c>
      <c r="J10" s="1052"/>
      <c r="K10" s="190" t="s">
        <v>25</v>
      </c>
      <c r="L10" s="98" t="s">
        <v>25</v>
      </c>
      <c r="M10" s="98" t="s">
        <v>25</v>
      </c>
      <c r="N10" s="98" t="s">
        <v>25</v>
      </c>
      <c r="O10" s="99" t="s">
        <v>25</v>
      </c>
      <c r="P10" s="100" t="s">
        <v>71</v>
      </c>
      <c r="Q10" s="100" t="s">
        <v>44</v>
      </c>
      <c r="R10" s="101" t="s">
        <v>45</v>
      </c>
      <c r="S10" s="102" t="s">
        <v>44</v>
      </c>
      <c r="T10" s="103"/>
      <c r="U10" s="104" t="s">
        <v>46</v>
      </c>
      <c r="V10" s="105" t="s">
        <v>45</v>
      </c>
      <c r="W10" s="195" t="s">
        <v>72</v>
      </c>
      <c r="X10" s="195" t="s">
        <v>72</v>
      </c>
      <c r="Y10" s="1070"/>
    </row>
    <row r="11" spans="1:27" ht="12.75" customHeight="1" x14ac:dyDescent="0.2">
      <c r="A11" s="106"/>
      <c r="B11" s="106"/>
      <c r="C11" s="107"/>
      <c r="D11" s="108"/>
      <c r="E11" s="107"/>
      <c r="F11" s="108"/>
      <c r="G11" s="108"/>
      <c r="H11" s="107"/>
      <c r="I11" s="108"/>
      <c r="J11" s="177"/>
      <c r="K11" s="191"/>
      <c r="L11" s="109"/>
      <c r="M11" s="106"/>
      <c r="N11" s="106"/>
      <c r="O11" s="110"/>
      <c r="P11" s="111"/>
      <c r="Q11" s="111"/>
      <c r="R11" s="112"/>
      <c r="S11" s="113"/>
      <c r="T11" s="114"/>
      <c r="U11" s="113"/>
      <c r="V11" s="115"/>
      <c r="W11" s="196"/>
      <c r="X11" s="810"/>
      <c r="Y11" s="199"/>
    </row>
    <row r="12" spans="1:27" ht="12.75" customHeight="1" x14ac:dyDescent="0.2">
      <c r="A12" s="803" t="s">
        <v>269</v>
      </c>
      <c r="B12" s="804"/>
      <c r="C12" s="804"/>
      <c r="D12" s="805"/>
      <c r="E12" s="703"/>
      <c r="F12" s="704"/>
      <c r="G12" s="704"/>
      <c r="H12" s="703"/>
      <c r="I12" s="704"/>
      <c r="J12" s="705"/>
      <c r="K12" s="706"/>
      <c r="L12" s="707"/>
      <c r="M12" s="708"/>
      <c r="N12" s="708"/>
      <c r="O12" s="709"/>
      <c r="P12" s="125"/>
      <c r="Q12" s="125"/>
      <c r="R12" s="710"/>
      <c r="S12" s="711"/>
      <c r="T12" s="703"/>
      <c r="U12" s="711"/>
      <c r="V12" s="186"/>
      <c r="W12" s="712"/>
      <c r="X12" s="811"/>
      <c r="Y12" s="713"/>
    </row>
    <row r="13" spans="1:27" s="420" customFormat="1" ht="12.75" customHeight="1" x14ac:dyDescent="0.2">
      <c r="A13" s="708" t="s">
        <v>57</v>
      </c>
      <c r="B13" s="708" t="s">
        <v>58</v>
      </c>
      <c r="C13" s="714">
        <v>10866</v>
      </c>
      <c r="D13" s="715">
        <v>10892</v>
      </c>
      <c r="E13" s="703">
        <f>(C13/5280)+13.215</f>
        <v>15.272954545454546</v>
      </c>
      <c r="F13" s="703">
        <f>(D13/5280)+13.215</f>
        <v>15.277878787878787</v>
      </c>
      <c r="G13" s="704" t="s">
        <v>270</v>
      </c>
      <c r="H13" s="186">
        <f>D13-C13</f>
        <v>26</v>
      </c>
      <c r="I13" s="704">
        <v>0.01</v>
      </c>
      <c r="J13" s="716">
        <v>1</v>
      </c>
      <c r="K13" s="706" t="s">
        <v>264</v>
      </c>
      <c r="L13" s="707" t="s">
        <v>264</v>
      </c>
      <c r="M13" s="707"/>
      <c r="N13" s="707"/>
      <c r="O13" s="717"/>
      <c r="P13" s="125">
        <f>ROUND(AA13,0)</f>
        <v>2749</v>
      </c>
      <c r="Q13" s="125">
        <f>ROUNDUP(P13/9,0)</f>
        <v>306</v>
      </c>
      <c r="R13" s="710">
        <v>1.5</v>
      </c>
      <c r="S13" s="711">
        <f>Q13</f>
        <v>306</v>
      </c>
      <c r="T13" s="718">
        <v>8.5000000000000006E-2</v>
      </c>
      <c r="U13" s="711">
        <f>ROUNDUP(S13*T13,0)</f>
        <v>27</v>
      </c>
      <c r="V13" s="703">
        <v>1.5</v>
      </c>
      <c r="W13" s="712">
        <f>ROUNDUP(Q13*(V13/36),0)</f>
        <v>13</v>
      </c>
      <c r="X13" s="811"/>
      <c r="Y13" s="713" t="s">
        <v>440</v>
      </c>
      <c r="AA13" s="623">
        <v>2748.64</v>
      </c>
    </row>
    <row r="14" spans="1:27" s="420" customFormat="1" ht="12.75" customHeight="1" x14ac:dyDescent="0.2">
      <c r="A14" s="708"/>
      <c r="B14" s="708"/>
      <c r="C14" s="714">
        <f>D13</f>
        <v>10892</v>
      </c>
      <c r="D14" s="715">
        <v>11146</v>
      </c>
      <c r="E14" s="703">
        <f>(C14/5280)+13.215</f>
        <v>15.277878787878787</v>
      </c>
      <c r="F14" s="703">
        <f>(D14/5280)+13.215</f>
        <v>15.325984848484849</v>
      </c>
      <c r="G14" s="704"/>
      <c r="H14" s="186"/>
      <c r="I14" s="704"/>
      <c r="J14" s="716"/>
      <c r="K14" s="706"/>
      <c r="L14" s="707"/>
      <c r="M14" s="707"/>
      <c r="N14" s="707"/>
      <c r="O14" s="717"/>
      <c r="P14" s="125"/>
      <c r="Q14" s="125"/>
      <c r="R14" s="710"/>
      <c r="S14" s="711"/>
      <c r="T14" s="718"/>
      <c r="U14" s="711"/>
      <c r="V14" s="703"/>
      <c r="W14" s="712"/>
      <c r="X14" s="811"/>
      <c r="Y14" s="713" t="s">
        <v>396</v>
      </c>
      <c r="AA14" s="623"/>
    </row>
    <row r="15" spans="1:27" s="124" customFormat="1" ht="12.75" customHeight="1" x14ac:dyDescent="0.2">
      <c r="A15" s="708"/>
      <c r="B15" s="708"/>
      <c r="C15" s="714"/>
      <c r="D15" s="715"/>
      <c r="E15" s="703"/>
      <c r="F15" s="704"/>
      <c r="G15" s="704"/>
      <c r="H15" s="186"/>
      <c r="I15" s="704"/>
      <c r="J15" s="716"/>
      <c r="K15" s="706"/>
      <c r="L15" s="707"/>
      <c r="M15" s="707"/>
      <c r="N15" s="707"/>
      <c r="O15" s="717"/>
      <c r="P15" s="125"/>
      <c r="Q15" s="125"/>
      <c r="R15" s="710"/>
      <c r="S15" s="711"/>
      <c r="T15" s="718"/>
      <c r="U15" s="711"/>
      <c r="V15" s="703"/>
      <c r="W15" s="712"/>
      <c r="X15" s="811"/>
      <c r="Y15" s="713"/>
      <c r="AA15" s="624"/>
    </row>
    <row r="16" spans="1:27" s="124" customFormat="1" ht="12.75" customHeight="1" x14ac:dyDescent="0.2">
      <c r="A16" s="803" t="s">
        <v>273</v>
      </c>
      <c r="B16" s="804"/>
      <c r="C16" s="804"/>
      <c r="D16" s="805"/>
      <c r="E16" s="703"/>
      <c r="F16" s="704"/>
      <c r="G16" s="704"/>
      <c r="H16" s="186"/>
      <c r="I16" s="704"/>
      <c r="J16" s="716"/>
      <c r="K16" s="706"/>
      <c r="L16" s="707"/>
      <c r="M16" s="707"/>
      <c r="N16" s="707"/>
      <c r="O16" s="717"/>
      <c r="P16" s="125"/>
      <c r="Q16" s="125"/>
      <c r="R16" s="710"/>
      <c r="S16" s="711"/>
      <c r="T16" s="718"/>
      <c r="U16" s="711"/>
      <c r="V16" s="703"/>
      <c r="W16" s="712"/>
      <c r="X16" s="811"/>
      <c r="Y16" s="713"/>
      <c r="AA16" s="624"/>
    </row>
    <row r="17" spans="1:27" s="124" customFormat="1" ht="12.75" customHeight="1" x14ac:dyDescent="0.2">
      <c r="A17" s="719"/>
      <c r="B17" s="719"/>
      <c r="C17" s="720" t="s">
        <v>400</v>
      </c>
      <c r="D17" s="719"/>
      <c r="E17" s="703"/>
      <c r="F17" s="704"/>
      <c r="G17" s="704"/>
      <c r="H17" s="186"/>
      <c r="I17" s="704"/>
      <c r="J17" s="716"/>
      <c r="K17" s="706"/>
      <c r="L17" s="707"/>
      <c r="M17" s="707"/>
      <c r="N17" s="707"/>
      <c r="O17" s="717"/>
      <c r="P17" s="125"/>
      <c r="Q17" s="125"/>
      <c r="R17" s="710"/>
      <c r="S17" s="711"/>
      <c r="T17" s="718"/>
      <c r="U17" s="711"/>
      <c r="V17" s="703"/>
      <c r="W17" s="712"/>
      <c r="X17" s="811"/>
      <c r="Y17" s="713"/>
      <c r="AA17" s="624"/>
    </row>
    <row r="18" spans="1:27" s="436" customFormat="1" ht="12.75" customHeight="1" x14ac:dyDescent="0.2">
      <c r="A18" s="708" t="s">
        <v>57</v>
      </c>
      <c r="B18" s="708" t="s">
        <v>58</v>
      </c>
      <c r="C18" s="714">
        <v>11146.37</v>
      </c>
      <c r="D18" s="715">
        <v>11918.97</v>
      </c>
      <c r="E18" s="703">
        <f>(C18/5280)+13.215</f>
        <v>15.326054924242424</v>
      </c>
      <c r="F18" s="703">
        <f>(D18/5280)+13.215</f>
        <v>15.472380681818182</v>
      </c>
      <c r="G18" s="704" t="s">
        <v>272</v>
      </c>
      <c r="H18" s="186">
        <f>D18-C18</f>
        <v>772.59999999999854</v>
      </c>
      <c r="I18" s="704">
        <f t="shared" ref="I18:I24" si="0">F18-E18</f>
        <v>0.14632575757575772</v>
      </c>
      <c r="J18" s="716">
        <v>1</v>
      </c>
      <c r="K18" s="707"/>
      <c r="L18" s="707">
        <f>ROUND($P18/$H18,1)</f>
        <v>31.3</v>
      </c>
      <c r="M18" s="707"/>
      <c r="N18" s="707"/>
      <c r="O18" s="717"/>
      <c r="P18" s="125">
        <f t="shared" ref="P18:P21" si="1">ROUND(AA18,0)</f>
        <v>24152</v>
      </c>
      <c r="Q18" s="125">
        <f>ROUNDUP(P18/9,0)</f>
        <v>2684</v>
      </c>
      <c r="R18" s="710">
        <v>1.5</v>
      </c>
      <c r="S18" s="711">
        <f>Q18</f>
        <v>2684</v>
      </c>
      <c r="T18" s="718">
        <v>8.5000000000000006E-2</v>
      </c>
      <c r="U18" s="711">
        <f>ROUNDUP(S18*T18,0)</f>
        <v>229</v>
      </c>
      <c r="V18" s="703">
        <v>1.5</v>
      </c>
      <c r="W18" s="712">
        <f>ROUNDUP(Q18*(V18/36),0)</f>
        <v>112</v>
      </c>
      <c r="X18" s="811"/>
      <c r="Y18" s="713" t="s">
        <v>440</v>
      </c>
      <c r="AA18" s="625">
        <v>24152.272000000001</v>
      </c>
    </row>
    <row r="19" spans="1:27" s="436" customFormat="1" ht="12.75" customHeight="1" x14ac:dyDescent="0.2">
      <c r="A19" s="708"/>
      <c r="B19" s="708"/>
      <c r="C19" s="714">
        <f>D18</f>
        <v>11918.97</v>
      </c>
      <c r="D19" s="715">
        <v>12318.94</v>
      </c>
      <c r="E19" s="703">
        <f t="shared" ref="E19:F24" si="2">(C19/5280)+13.215</f>
        <v>15.472380681818182</v>
      </c>
      <c r="F19" s="703">
        <f t="shared" si="2"/>
        <v>15.548132575757576</v>
      </c>
      <c r="G19" s="704" t="s">
        <v>272</v>
      </c>
      <c r="H19" s="186">
        <f>D19-C19</f>
        <v>399.97000000000116</v>
      </c>
      <c r="I19" s="704">
        <f t="shared" si="0"/>
        <v>7.5751893939393966E-2</v>
      </c>
      <c r="J19" s="716">
        <v>1</v>
      </c>
      <c r="K19" s="707"/>
      <c r="L19" s="707">
        <f t="shared" ref="L19:L21" si="3">ROUND($P19/$H19,1)</f>
        <v>23.9</v>
      </c>
      <c r="M19" s="707"/>
      <c r="N19" s="707"/>
      <c r="O19" s="717"/>
      <c r="P19" s="125">
        <f t="shared" si="1"/>
        <v>9553</v>
      </c>
      <c r="Q19" s="125">
        <f>ROUNDUP(P19/9,0)</f>
        <v>1062</v>
      </c>
      <c r="R19" s="710">
        <v>1.5</v>
      </c>
      <c r="S19" s="711">
        <f>Q19</f>
        <v>1062</v>
      </c>
      <c r="T19" s="718">
        <v>8.5000000000000006E-2</v>
      </c>
      <c r="U19" s="711">
        <f>ROUNDUP(S19*T19,0)</f>
        <v>91</v>
      </c>
      <c r="V19" s="703">
        <v>1.5</v>
      </c>
      <c r="W19" s="712">
        <f>ROUNDUP(Q19*(V19/36),0)</f>
        <v>45</v>
      </c>
      <c r="X19" s="811"/>
      <c r="Y19" s="713" t="s">
        <v>440</v>
      </c>
      <c r="AA19" s="625">
        <v>9552.6180000000004</v>
      </c>
    </row>
    <row r="20" spans="1:27" s="436" customFormat="1" ht="12.75" customHeight="1" x14ac:dyDescent="0.2">
      <c r="A20" s="708"/>
      <c r="B20" s="708"/>
      <c r="C20" s="714">
        <f>D19</f>
        <v>12318.94</v>
      </c>
      <c r="D20" s="715">
        <v>12649.8</v>
      </c>
      <c r="E20" s="703">
        <f t="shared" si="2"/>
        <v>15.548132575757576</v>
      </c>
      <c r="F20" s="703">
        <f t="shared" si="2"/>
        <v>15.610795454545453</v>
      </c>
      <c r="G20" s="704" t="s">
        <v>272</v>
      </c>
      <c r="H20" s="186">
        <f>D20-C20</f>
        <v>330.85999999999876</v>
      </c>
      <c r="I20" s="704">
        <f t="shared" si="0"/>
        <v>6.2662878787877574E-2</v>
      </c>
      <c r="J20" s="716">
        <v>1</v>
      </c>
      <c r="K20" s="707"/>
      <c r="L20" s="707">
        <f t="shared" si="3"/>
        <v>25</v>
      </c>
      <c r="M20" s="707"/>
      <c r="N20" s="707"/>
      <c r="O20" s="717"/>
      <c r="P20" s="125">
        <f t="shared" si="1"/>
        <v>8256</v>
      </c>
      <c r="Q20" s="125">
        <f>ROUNDUP(P20/9,0)</f>
        <v>918</v>
      </c>
      <c r="R20" s="710">
        <v>1.5</v>
      </c>
      <c r="S20" s="711">
        <f>Q20</f>
        <v>918</v>
      </c>
      <c r="T20" s="718">
        <v>8.5000000000000006E-2</v>
      </c>
      <c r="U20" s="711">
        <f>ROUNDUP(S20*T20,0)</f>
        <v>79</v>
      </c>
      <c r="V20" s="703">
        <v>1.5</v>
      </c>
      <c r="W20" s="712">
        <f>ROUNDUP(Q20*(V20/36),0)</f>
        <v>39</v>
      </c>
      <c r="X20" s="811"/>
      <c r="Y20" s="713" t="s">
        <v>440</v>
      </c>
      <c r="AA20" s="625">
        <v>8256.0990000000002</v>
      </c>
    </row>
    <row r="21" spans="1:27" s="436" customFormat="1" ht="12.75" customHeight="1" x14ac:dyDescent="0.2">
      <c r="A21" s="708"/>
      <c r="B21" s="708"/>
      <c r="C21" s="714">
        <f>D20</f>
        <v>12649.8</v>
      </c>
      <c r="D21" s="715">
        <v>13124.39</v>
      </c>
      <c r="E21" s="703">
        <f t="shared" si="2"/>
        <v>15.610795454545453</v>
      </c>
      <c r="F21" s="703">
        <f t="shared" si="2"/>
        <v>15.700679924242424</v>
      </c>
      <c r="G21" s="704" t="s">
        <v>272</v>
      </c>
      <c r="H21" s="186">
        <f>D21-C21</f>
        <v>474.59000000000015</v>
      </c>
      <c r="I21" s="704">
        <f t="shared" si="0"/>
        <v>8.9884469696970726E-2</v>
      </c>
      <c r="J21" s="716">
        <v>1</v>
      </c>
      <c r="K21" s="707"/>
      <c r="L21" s="707">
        <f t="shared" si="3"/>
        <v>24.8</v>
      </c>
      <c r="M21" s="707"/>
      <c r="N21" s="707"/>
      <c r="O21" s="717"/>
      <c r="P21" s="125">
        <f t="shared" si="1"/>
        <v>11769</v>
      </c>
      <c r="Q21" s="125">
        <f>ROUNDUP(P21/9,0)</f>
        <v>1308</v>
      </c>
      <c r="R21" s="710">
        <v>1.5</v>
      </c>
      <c r="S21" s="711">
        <f>Q21</f>
        <v>1308</v>
      </c>
      <c r="T21" s="718">
        <v>8.5000000000000006E-2</v>
      </c>
      <c r="U21" s="711">
        <f>ROUNDUP(S21*T21,0)</f>
        <v>112</v>
      </c>
      <c r="V21" s="703">
        <v>1.5</v>
      </c>
      <c r="W21" s="712">
        <f>ROUNDUP(Q21*(V21/36),0)</f>
        <v>55</v>
      </c>
      <c r="X21" s="811"/>
      <c r="Y21" s="713" t="s">
        <v>440</v>
      </c>
      <c r="AA21" s="625">
        <v>11769.368</v>
      </c>
    </row>
    <row r="22" spans="1:27" s="436" customFormat="1" ht="12.75" customHeight="1" x14ac:dyDescent="0.2">
      <c r="A22" s="708"/>
      <c r="B22" s="708"/>
      <c r="C22" s="720" t="s">
        <v>398</v>
      </c>
      <c r="D22" s="715"/>
      <c r="E22" s="703"/>
      <c r="F22" s="703"/>
      <c r="G22" s="704"/>
      <c r="H22" s="186"/>
      <c r="I22" s="704"/>
      <c r="J22" s="716"/>
      <c r="K22" s="707"/>
      <c r="L22" s="707"/>
      <c r="M22" s="707"/>
      <c r="N22" s="707"/>
      <c r="O22" s="717"/>
      <c r="P22" s="125"/>
      <c r="Q22" s="125"/>
      <c r="R22" s="710"/>
      <c r="S22" s="711"/>
      <c r="T22" s="718"/>
      <c r="U22" s="711"/>
      <c r="V22" s="703"/>
      <c r="W22" s="712"/>
      <c r="X22" s="811"/>
      <c r="Y22" s="713"/>
      <c r="AA22" s="625"/>
    </row>
    <row r="23" spans="1:27" s="436" customFormat="1" ht="12.75" customHeight="1" x14ac:dyDescent="0.2">
      <c r="A23" s="708"/>
      <c r="B23" s="708"/>
      <c r="C23" s="714">
        <v>12398.4</v>
      </c>
      <c r="D23" s="715">
        <v>12465.45</v>
      </c>
      <c r="E23" s="703">
        <f t="shared" si="2"/>
        <v>15.563181818181818</v>
      </c>
      <c r="F23" s="703">
        <f t="shared" si="2"/>
        <v>15.575880681818182</v>
      </c>
      <c r="G23" s="704" t="s">
        <v>272</v>
      </c>
      <c r="H23" s="186">
        <f t="shared" ref="H23:H24" si="4">D23-C23</f>
        <v>67.050000000001091</v>
      </c>
      <c r="I23" s="704">
        <f t="shared" si="0"/>
        <v>1.2698863636364521E-2</v>
      </c>
      <c r="J23" s="716">
        <v>1</v>
      </c>
      <c r="K23" s="707">
        <f>ROUND(P23/H23,1)</f>
        <v>11.4</v>
      </c>
      <c r="L23" s="707"/>
      <c r="M23" s="707"/>
      <c r="N23" s="707"/>
      <c r="O23" s="717"/>
      <c r="P23" s="125">
        <f t="shared" ref="P23:P24" si="5">ROUND(AA23,0)</f>
        <v>766</v>
      </c>
      <c r="Q23" s="125">
        <f t="shared" ref="Q23:Q24" si="6">ROUNDUP(P23/9,0)</f>
        <v>86</v>
      </c>
      <c r="R23" s="710">
        <v>1.5</v>
      </c>
      <c r="S23" s="711">
        <f t="shared" ref="S23:S24" si="7">Q23</f>
        <v>86</v>
      </c>
      <c r="T23" s="718">
        <v>8.5000000000000006E-2</v>
      </c>
      <c r="U23" s="711">
        <f t="shared" ref="U23:U24" si="8">ROUNDUP(S23*T23,0)</f>
        <v>8</v>
      </c>
      <c r="V23" s="703">
        <v>1.5</v>
      </c>
      <c r="W23" s="712"/>
      <c r="X23" s="712">
        <f>ROUNDUP($Q$23*($V$23/36),0)</f>
        <v>4</v>
      </c>
      <c r="Y23" s="713" t="s">
        <v>441</v>
      </c>
      <c r="AA23" s="625">
        <v>765.91499999999996</v>
      </c>
    </row>
    <row r="24" spans="1:27" s="436" customFormat="1" ht="12.75" customHeight="1" x14ac:dyDescent="0.2">
      <c r="A24" s="708"/>
      <c r="B24" s="708"/>
      <c r="C24" s="714">
        <v>12837.28</v>
      </c>
      <c r="D24" s="715">
        <v>12911.76</v>
      </c>
      <c r="E24" s="703">
        <f t="shared" si="2"/>
        <v>15.646303030303031</v>
      </c>
      <c r="F24" s="703">
        <f t="shared" si="2"/>
        <v>15.660409090909091</v>
      </c>
      <c r="G24" s="704" t="s">
        <v>272</v>
      </c>
      <c r="H24" s="186">
        <f t="shared" si="4"/>
        <v>74.479999999999563</v>
      </c>
      <c r="I24" s="704">
        <f t="shared" si="0"/>
        <v>1.4106060606060566E-2</v>
      </c>
      <c r="J24" s="716">
        <v>1</v>
      </c>
      <c r="K24" s="707">
        <f>ROUND(P24/H24,1)</f>
        <v>11.2</v>
      </c>
      <c r="L24" s="707"/>
      <c r="M24" s="707"/>
      <c r="N24" s="707"/>
      <c r="O24" s="717"/>
      <c r="P24" s="125">
        <f t="shared" si="5"/>
        <v>835</v>
      </c>
      <c r="Q24" s="125">
        <f t="shared" si="6"/>
        <v>93</v>
      </c>
      <c r="R24" s="710">
        <v>1.5</v>
      </c>
      <c r="S24" s="711">
        <f t="shared" si="7"/>
        <v>93</v>
      </c>
      <c r="T24" s="718">
        <v>8.5000000000000006E-2</v>
      </c>
      <c r="U24" s="711">
        <f t="shared" si="8"/>
        <v>8</v>
      </c>
      <c r="V24" s="703">
        <v>1.5</v>
      </c>
      <c r="W24" s="712"/>
      <c r="X24" s="712">
        <f t="shared" ref="X24" si="9">ROUNDUP($Q$23*($V$23/36),0)</f>
        <v>4</v>
      </c>
      <c r="Y24" s="713" t="s">
        <v>442</v>
      </c>
      <c r="AA24" s="625">
        <v>834.56700000000001</v>
      </c>
    </row>
    <row r="25" spans="1:27" s="124" customFormat="1" ht="12.75" customHeight="1" x14ac:dyDescent="0.2">
      <c r="A25" s="116"/>
      <c r="B25" s="116"/>
      <c r="C25" s="171"/>
      <c r="D25" s="172"/>
      <c r="E25" s="123"/>
      <c r="F25" s="192"/>
      <c r="G25" s="192"/>
      <c r="H25" s="185"/>
      <c r="I25" s="192"/>
      <c r="J25" s="394"/>
      <c r="K25" s="188"/>
      <c r="L25" s="118"/>
      <c r="M25" s="118"/>
      <c r="N25" s="118"/>
      <c r="O25" s="119"/>
      <c r="P25" s="120"/>
      <c r="Q25" s="120"/>
      <c r="R25" s="121"/>
      <c r="S25" s="122"/>
      <c r="T25" s="117"/>
      <c r="U25" s="122"/>
      <c r="V25" s="123"/>
      <c r="W25" s="197"/>
      <c r="X25" s="812"/>
      <c r="Y25" s="200"/>
      <c r="AA25" s="624"/>
    </row>
    <row r="26" spans="1:27" s="124" customFormat="1" ht="12.75" customHeight="1" x14ac:dyDescent="0.2">
      <c r="A26" s="806" t="s">
        <v>271</v>
      </c>
      <c r="B26" s="807"/>
      <c r="C26" s="807"/>
      <c r="D26" s="808"/>
      <c r="E26" s="123"/>
      <c r="F26" s="192"/>
      <c r="G26" s="192"/>
      <c r="H26" s="185"/>
      <c r="I26" s="192"/>
      <c r="J26" s="394"/>
      <c r="K26" s="188"/>
      <c r="L26" s="118"/>
      <c r="M26" s="118"/>
      <c r="N26" s="118"/>
      <c r="O26" s="119"/>
      <c r="P26" s="120"/>
      <c r="Q26" s="120"/>
      <c r="R26" s="121"/>
      <c r="S26" s="122"/>
      <c r="T26" s="117"/>
      <c r="U26" s="122"/>
      <c r="V26" s="123"/>
      <c r="W26" s="197"/>
      <c r="X26" s="812"/>
      <c r="Y26" s="200"/>
      <c r="AA26" s="624"/>
    </row>
    <row r="27" spans="1:27" s="124" customFormat="1" ht="12.75" customHeight="1" x14ac:dyDescent="0.2">
      <c r="A27" s="619"/>
      <c r="B27" s="619"/>
      <c r="C27" s="618" t="s">
        <v>399</v>
      </c>
      <c r="D27" s="619"/>
      <c r="E27" s="424"/>
      <c r="F27" s="425"/>
      <c r="G27" s="425"/>
      <c r="H27" s="426"/>
      <c r="I27" s="425"/>
      <c r="J27" s="427"/>
      <c r="K27" s="456"/>
      <c r="L27" s="428"/>
      <c r="M27" s="428"/>
      <c r="N27" s="428"/>
      <c r="O27" s="429"/>
      <c r="P27" s="430"/>
      <c r="Q27" s="430"/>
      <c r="R27" s="431"/>
      <c r="S27" s="432"/>
      <c r="T27" s="433"/>
      <c r="U27" s="432"/>
      <c r="V27" s="424"/>
      <c r="W27" s="434"/>
      <c r="X27" s="813"/>
      <c r="Y27" s="435"/>
      <c r="AA27" s="624"/>
    </row>
    <row r="28" spans="1:27" s="420" customFormat="1" ht="12.75" customHeight="1" x14ac:dyDescent="0.2">
      <c r="A28" s="421" t="s">
        <v>57</v>
      </c>
      <c r="B28" s="421" t="s">
        <v>58</v>
      </c>
      <c r="C28" s="422">
        <v>11146.37</v>
      </c>
      <c r="D28" s="423">
        <v>11275.22</v>
      </c>
      <c r="E28" s="424">
        <f>(C28/5280)+13.215</f>
        <v>15.326054924242424</v>
      </c>
      <c r="F28" s="424">
        <f>(D28/5280)+13.215</f>
        <v>15.350458333333332</v>
      </c>
      <c r="G28" s="425" t="s">
        <v>274</v>
      </c>
      <c r="H28" s="426">
        <f>D28-C28</f>
        <v>128.84999999999854</v>
      </c>
      <c r="I28" s="425">
        <f t="shared" ref="I28:I32" si="10">F28-E28</f>
        <v>2.4403409090908212E-2</v>
      </c>
      <c r="J28" s="427">
        <v>1</v>
      </c>
      <c r="K28" s="428">
        <f>ROUND($P28/$H28,1)</f>
        <v>31.5</v>
      </c>
      <c r="L28" s="428"/>
      <c r="M28" s="428"/>
      <c r="N28" s="428"/>
      <c r="O28" s="429"/>
      <c r="P28" s="430">
        <f t="shared" ref="P28:P36" si="11">ROUND(AA28,0)</f>
        <v>4059</v>
      </c>
      <c r="Q28" s="430">
        <f>ROUNDUP(P28/9,0)</f>
        <v>451</v>
      </c>
      <c r="R28" s="431">
        <v>1.5</v>
      </c>
      <c r="S28" s="432">
        <f>Q28</f>
        <v>451</v>
      </c>
      <c r="T28" s="433">
        <v>8.5000000000000006E-2</v>
      </c>
      <c r="U28" s="432">
        <f>ROUNDUP(S28*T28,0)</f>
        <v>39</v>
      </c>
      <c r="V28" s="424">
        <v>1.5</v>
      </c>
      <c r="W28" s="434">
        <f>ROUNDUP(Q28*(V28/36),0)</f>
        <v>19</v>
      </c>
      <c r="X28" s="813"/>
      <c r="Y28" s="435" t="s">
        <v>443</v>
      </c>
      <c r="AA28" s="623">
        <v>4059.1309999999999</v>
      </c>
    </row>
    <row r="29" spans="1:27" s="420" customFormat="1" ht="12.75" customHeight="1" x14ac:dyDescent="0.2">
      <c r="A29" s="421"/>
      <c r="B29" s="421"/>
      <c r="C29" s="422">
        <f>D28</f>
        <v>11275.22</v>
      </c>
      <c r="D29" s="423">
        <v>11450</v>
      </c>
      <c r="E29" s="424">
        <f t="shared" ref="E29:F32" si="12">(C29/5280)+13.215</f>
        <v>15.350458333333332</v>
      </c>
      <c r="F29" s="424">
        <f t="shared" si="12"/>
        <v>15.383560606060605</v>
      </c>
      <c r="G29" s="425" t="s">
        <v>274</v>
      </c>
      <c r="H29" s="426">
        <f>D29-C29</f>
        <v>174.78000000000065</v>
      </c>
      <c r="I29" s="425">
        <f t="shared" si="10"/>
        <v>3.3102272727273174E-2</v>
      </c>
      <c r="J29" s="427">
        <v>1</v>
      </c>
      <c r="K29" s="428">
        <f t="shared" ref="K29:K38" si="13">ROUND($P29/$H29,1)</f>
        <v>25.5</v>
      </c>
      <c r="L29" s="428"/>
      <c r="M29" s="428"/>
      <c r="N29" s="428"/>
      <c r="O29" s="429"/>
      <c r="P29" s="430">
        <f t="shared" si="11"/>
        <v>4462</v>
      </c>
      <c r="Q29" s="430">
        <f>ROUNDUP(P29/9,0)</f>
        <v>496</v>
      </c>
      <c r="R29" s="431">
        <v>1.5</v>
      </c>
      <c r="S29" s="432">
        <f>Q29</f>
        <v>496</v>
      </c>
      <c r="T29" s="433">
        <v>8.5000000000000006E-2</v>
      </c>
      <c r="U29" s="432">
        <f>ROUNDUP(S29*T29,0)</f>
        <v>43</v>
      </c>
      <c r="V29" s="424">
        <v>1.5</v>
      </c>
      <c r="W29" s="434">
        <f>ROUNDUP(Q29*(V29/36),0)</f>
        <v>21</v>
      </c>
      <c r="X29" s="813"/>
      <c r="Y29" s="435" t="s">
        <v>443</v>
      </c>
      <c r="AA29" s="623">
        <v>4461.8540000000003</v>
      </c>
    </row>
    <row r="30" spans="1:27" s="420" customFormat="1" ht="12.75" customHeight="1" x14ac:dyDescent="0.2">
      <c r="A30" s="421"/>
      <c r="B30" s="421"/>
      <c r="C30" s="422">
        <f>D29</f>
        <v>11450</v>
      </c>
      <c r="D30" s="423">
        <v>11917.88</v>
      </c>
      <c r="E30" s="424">
        <f t="shared" si="12"/>
        <v>15.383560606060605</v>
      </c>
      <c r="F30" s="424">
        <f t="shared" si="12"/>
        <v>15.472174242424241</v>
      </c>
      <c r="G30" s="425" t="s">
        <v>274</v>
      </c>
      <c r="H30" s="426">
        <f>D30-C30</f>
        <v>467.8799999999992</v>
      </c>
      <c r="I30" s="425">
        <f t="shared" si="10"/>
        <v>8.8613636363636061E-2</v>
      </c>
      <c r="J30" s="427">
        <v>1</v>
      </c>
      <c r="K30" s="428">
        <f t="shared" si="13"/>
        <v>27.9</v>
      </c>
      <c r="L30" s="428"/>
      <c r="M30" s="428"/>
      <c r="N30" s="428"/>
      <c r="O30" s="429"/>
      <c r="P30" s="430">
        <f t="shared" si="11"/>
        <v>13044</v>
      </c>
      <c r="Q30" s="430">
        <f>ROUNDUP(P30/9,0)</f>
        <v>1450</v>
      </c>
      <c r="R30" s="431">
        <v>1.5</v>
      </c>
      <c r="S30" s="432">
        <f>Q30</f>
        <v>1450</v>
      </c>
      <c r="T30" s="433">
        <v>8.5000000000000006E-2</v>
      </c>
      <c r="U30" s="432">
        <f>ROUNDUP(S30*T30,0)</f>
        <v>124</v>
      </c>
      <c r="V30" s="424">
        <v>1.5</v>
      </c>
      <c r="W30" s="434">
        <f>ROUNDUP(Q30*(V30/36),0)</f>
        <v>61</v>
      </c>
      <c r="X30" s="813"/>
      <c r="Y30" s="435" t="s">
        <v>443</v>
      </c>
      <c r="AA30" s="623">
        <v>13044.468999999999</v>
      </c>
    </row>
    <row r="31" spans="1:27" s="420" customFormat="1" ht="12.75" customHeight="1" x14ac:dyDescent="0.2">
      <c r="A31" s="421"/>
      <c r="B31" s="421"/>
      <c r="C31" s="422">
        <f>D30</f>
        <v>11917.88</v>
      </c>
      <c r="D31" s="423">
        <v>12085.14</v>
      </c>
      <c r="E31" s="424">
        <f t="shared" si="12"/>
        <v>15.472174242424241</v>
      </c>
      <c r="F31" s="424">
        <f t="shared" si="12"/>
        <v>15.503852272727272</v>
      </c>
      <c r="G31" s="425" t="s">
        <v>274</v>
      </c>
      <c r="H31" s="426">
        <f>D31-C31</f>
        <v>167.26000000000022</v>
      </c>
      <c r="I31" s="425">
        <f t="shared" si="10"/>
        <v>3.1678030303030624E-2</v>
      </c>
      <c r="J31" s="427">
        <v>1</v>
      </c>
      <c r="K31" s="428">
        <f t="shared" si="13"/>
        <v>22.8</v>
      </c>
      <c r="L31" s="428"/>
      <c r="M31" s="428"/>
      <c r="N31" s="428"/>
      <c r="O31" s="429"/>
      <c r="P31" s="430">
        <f t="shared" si="11"/>
        <v>3815</v>
      </c>
      <c r="Q31" s="430">
        <f>ROUNDUP(P31/9,0)</f>
        <v>424</v>
      </c>
      <c r="R31" s="431">
        <v>1.5</v>
      </c>
      <c r="S31" s="432">
        <f>Q31</f>
        <v>424</v>
      </c>
      <c r="T31" s="433">
        <v>8.5000000000000006E-2</v>
      </c>
      <c r="U31" s="432">
        <f>ROUNDUP(S31*T31,0)</f>
        <v>37</v>
      </c>
      <c r="V31" s="424">
        <v>1.5</v>
      </c>
      <c r="W31" s="434">
        <f>ROUNDUP(Q31*(V31/36),0)</f>
        <v>18</v>
      </c>
      <c r="X31" s="813"/>
      <c r="Y31" s="435" t="s">
        <v>443</v>
      </c>
      <c r="AA31" s="623">
        <v>3814.5819999999999</v>
      </c>
    </row>
    <row r="32" spans="1:27" s="420" customFormat="1" ht="12.75" customHeight="1" x14ac:dyDescent="0.2">
      <c r="A32" s="421"/>
      <c r="B32" s="421"/>
      <c r="C32" s="422">
        <f>D31</f>
        <v>12085.14</v>
      </c>
      <c r="D32" s="423">
        <v>12261.58</v>
      </c>
      <c r="E32" s="424">
        <f t="shared" si="12"/>
        <v>15.503852272727272</v>
      </c>
      <c r="F32" s="424">
        <f t="shared" si="12"/>
        <v>15.53726893939394</v>
      </c>
      <c r="G32" s="425" t="s">
        <v>274</v>
      </c>
      <c r="H32" s="426">
        <f>D32-C32</f>
        <v>176.44000000000051</v>
      </c>
      <c r="I32" s="425">
        <f t="shared" si="10"/>
        <v>3.3416666666667538E-2</v>
      </c>
      <c r="J32" s="427">
        <v>1</v>
      </c>
      <c r="K32" s="428">
        <f t="shared" si="13"/>
        <v>23.7</v>
      </c>
      <c r="L32" s="428"/>
      <c r="M32" s="428"/>
      <c r="N32" s="428"/>
      <c r="O32" s="429"/>
      <c r="P32" s="430">
        <f t="shared" si="11"/>
        <v>4182</v>
      </c>
      <c r="Q32" s="430">
        <f>ROUNDUP(P32/9,0)</f>
        <v>465</v>
      </c>
      <c r="R32" s="431">
        <v>1.5</v>
      </c>
      <c r="S32" s="432">
        <f>Q32</f>
        <v>465</v>
      </c>
      <c r="T32" s="433">
        <v>8.5000000000000006E-2</v>
      </c>
      <c r="U32" s="432">
        <f>ROUNDUP(S32*T32,0)</f>
        <v>40</v>
      </c>
      <c r="V32" s="424">
        <v>1.5</v>
      </c>
      <c r="W32" s="434">
        <f>ROUNDUP(Q32*(V32/36),0)</f>
        <v>20</v>
      </c>
      <c r="X32" s="813"/>
      <c r="Y32" s="435" t="s">
        <v>443</v>
      </c>
      <c r="AA32" s="623">
        <v>4182.2640000000001</v>
      </c>
    </row>
    <row r="33" spans="1:27" s="420" customFormat="1" ht="12.75" customHeight="1" x14ac:dyDescent="0.2">
      <c r="A33" s="421"/>
      <c r="B33" s="421"/>
      <c r="C33" s="422">
        <f t="shared" ref="C33:C34" si="14">D32</f>
        <v>12261.58</v>
      </c>
      <c r="D33" s="423">
        <v>12331.22</v>
      </c>
      <c r="E33" s="424">
        <f t="shared" ref="E33:E35" si="15">(C33/5280)+13.215</f>
        <v>15.53726893939394</v>
      </c>
      <c r="F33" s="425">
        <f t="shared" ref="F33:F35" si="16">(D33/5280)+13.215</f>
        <v>15.550458333333333</v>
      </c>
      <c r="G33" s="425" t="s">
        <v>274</v>
      </c>
      <c r="H33" s="426">
        <f t="shared" ref="H33:H35" si="17">D33-C33</f>
        <v>69.639999999999418</v>
      </c>
      <c r="I33" s="425">
        <f t="shared" ref="I33:I35" si="18">F33-E33</f>
        <v>1.3189393939393668E-2</v>
      </c>
      <c r="J33" s="427">
        <v>1</v>
      </c>
      <c r="K33" s="428">
        <f t="shared" si="13"/>
        <v>13.2</v>
      </c>
      <c r="L33" s="428"/>
      <c r="M33" s="428"/>
      <c r="N33" s="428"/>
      <c r="O33" s="429"/>
      <c r="P33" s="430">
        <f t="shared" si="11"/>
        <v>921</v>
      </c>
      <c r="Q33" s="430">
        <f t="shared" ref="Q33:Q34" si="19">ROUNDUP(P33/9,0)</f>
        <v>103</v>
      </c>
      <c r="R33" s="431">
        <v>1.5</v>
      </c>
      <c r="S33" s="432">
        <f t="shared" ref="S33:S34" si="20">Q33</f>
        <v>103</v>
      </c>
      <c r="T33" s="433">
        <v>8.5000000000000006E-2</v>
      </c>
      <c r="U33" s="432">
        <f t="shared" ref="U33:U34" si="21">ROUNDUP(S33*T33,0)</f>
        <v>9</v>
      </c>
      <c r="V33" s="424">
        <v>1.5</v>
      </c>
      <c r="W33" s="434">
        <f t="shared" ref="W33:W34" si="22">ROUNDUP(Q33*(V33/36),0)</f>
        <v>5</v>
      </c>
      <c r="X33" s="813"/>
      <c r="Y33" s="435" t="s">
        <v>443</v>
      </c>
      <c r="AA33" s="623">
        <v>920.55100000000004</v>
      </c>
    </row>
    <row r="34" spans="1:27" s="420" customFormat="1" ht="12.75" customHeight="1" x14ac:dyDescent="0.2">
      <c r="A34" s="421"/>
      <c r="B34" s="421"/>
      <c r="C34" s="422">
        <f t="shared" si="14"/>
        <v>12331.22</v>
      </c>
      <c r="D34" s="423">
        <v>12646.78</v>
      </c>
      <c r="E34" s="424">
        <f t="shared" si="15"/>
        <v>15.550458333333333</v>
      </c>
      <c r="F34" s="425">
        <f t="shared" si="16"/>
        <v>15.610223484848484</v>
      </c>
      <c r="G34" s="425" t="s">
        <v>274</v>
      </c>
      <c r="H34" s="426">
        <f t="shared" si="17"/>
        <v>315.56000000000131</v>
      </c>
      <c r="I34" s="425">
        <f t="shared" si="18"/>
        <v>5.976515151515116E-2</v>
      </c>
      <c r="J34" s="427">
        <v>1</v>
      </c>
      <c r="K34" s="428">
        <f t="shared" si="13"/>
        <v>22.7</v>
      </c>
      <c r="L34" s="428"/>
      <c r="M34" s="428"/>
      <c r="N34" s="428"/>
      <c r="O34" s="429"/>
      <c r="P34" s="430">
        <f t="shared" si="11"/>
        <v>7173</v>
      </c>
      <c r="Q34" s="430">
        <f t="shared" si="19"/>
        <v>797</v>
      </c>
      <c r="R34" s="431">
        <v>1.5</v>
      </c>
      <c r="S34" s="432">
        <f t="shared" si="20"/>
        <v>797</v>
      </c>
      <c r="T34" s="433">
        <v>8.5000000000000006E-2</v>
      </c>
      <c r="U34" s="432">
        <f t="shared" si="21"/>
        <v>68</v>
      </c>
      <c r="V34" s="424">
        <v>1.5</v>
      </c>
      <c r="W34" s="434">
        <f t="shared" si="22"/>
        <v>34</v>
      </c>
      <c r="X34" s="813"/>
      <c r="Y34" s="435" t="s">
        <v>443</v>
      </c>
      <c r="AA34" s="623">
        <v>7172.8890000000001</v>
      </c>
    </row>
    <row r="35" spans="1:27" s="420" customFormat="1" ht="12.75" customHeight="1" x14ac:dyDescent="0.2">
      <c r="A35" s="421"/>
      <c r="B35" s="421"/>
      <c r="C35" s="422">
        <f>D34</f>
        <v>12646.78</v>
      </c>
      <c r="D35" s="423">
        <v>12822.75</v>
      </c>
      <c r="E35" s="424">
        <f t="shared" si="15"/>
        <v>15.610223484848484</v>
      </c>
      <c r="F35" s="425">
        <f t="shared" si="16"/>
        <v>15.643551136363637</v>
      </c>
      <c r="G35" s="425" t="s">
        <v>274</v>
      </c>
      <c r="H35" s="426">
        <f t="shared" si="17"/>
        <v>175.96999999999935</v>
      </c>
      <c r="I35" s="425">
        <f t="shared" si="18"/>
        <v>3.3327651515152823E-2</v>
      </c>
      <c r="J35" s="427">
        <v>1</v>
      </c>
      <c r="K35" s="428">
        <f t="shared" si="13"/>
        <v>22.6</v>
      </c>
      <c r="L35" s="428"/>
      <c r="M35" s="428"/>
      <c r="N35" s="428"/>
      <c r="O35" s="429"/>
      <c r="P35" s="430">
        <f t="shared" si="11"/>
        <v>3978</v>
      </c>
      <c r="Q35" s="430">
        <f>ROUNDUP(P35/9,0)</f>
        <v>442</v>
      </c>
      <c r="R35" s="431">
        <v>1.5</v>
      </c>
      <c r="S35" s="432">
        <f>Q35</f>
        <v>442</v>
      </c>
      <c r="T35" s="433">
        <v>8.5000000000000006E-2</v>
      </c>
      <c r="U35" s="432">
        <f>ROUNDUP(S35*T35,0)</f>
        <v>38</v>
      </c>
      <c r="V35" s="424">
        <v>1.5</v>
      </c>
      <c r="W35" s="434">
        <f>ROUNDUP(Q35*(V35/36),0)</f>
        <v>19</v>
      </c>
      <c r="X35" s="813"/>
      <c r="Y35" s="435" t="s">
        <v>443</v>
      </c>
      <c r="AA35" s="623">
        <v>3977.7469999999998</v>
      </c>
    </row>
    <row r="36" spans="1:27" s="420" customFormat="1" ht="12.75" customHeight="1" x14ac:dyDescent="0.2">
      <c r="A36" s="421"/>
      <c r="B36" s="421"/>
      <c r="C36" s="422">
        <f>D35</f>
        <v>12822.75</v>
      </c>
      <c r="D36" s="423">
        <v>13124</v>
      </c>
      <c r="E36" s="424">
        <f t="shared" ref="E36" si="23">(C36/5280)+13.215</f>
        <v>15.643551136363637</v>
      </c>
      <c r="F36" s="425">
        <f t="shared" ref="F36" si="24">(D36/5280)+13.215</f>
        <v>15.700606060606061</v>
      </c>
      <c r="G36" s="425" t="s">
        <v>274</v>
      </c>
      <c r="H36" s="426">
        <f t="shared" ref="H36" si="25">D36-C36</f>
        <v>301.25</v>
      </c>
      <c r="I36" s="425">
        <f t="shared" ref="I36" si="26">F36-E36</f>
        <v>5.7054924242423866E-2</v>
      </c>
      <c r="J36" s="427">
        <v>1</v>
      </c>
      <c r="K36" s="428">
        <f t="shared" si="13"/>
        <v>22.5</v>
      </c>
      <c r="L36" s="428"/>
      <c r="M36" s="428"/>
      <c r="N36" s="428"/>
      <c r="O36" s="429"/>
      <c r="P36" s="430">
        <f t="shared" si="11"/>
        <v>6767</v>
      </c>
      <c r="Q36" s="430">
        <f>ROUNDUP(P36/9,0)</f>
        <v>752</v>
      </c>
      <c r="R36" s="431">
        <v>1.5</v>
      </c>
      <c r="S36" s="432">
        <f>Q36</f>
        <v>752</v>
      </c>
      <c r="T36" s="433">
        <v>1.085</v>
      </c>
      <c r="U36" s="432">
        <f>ROUNDUP(S36*T36,0)</f>
        <v>816</v>
      </c>
      <c r="V36" s="424">
        <v>1.5</v>
      </c>
      <c r="W36" s="434">
        <f>ROUNDUP(Q36*(V36/36),0)</f>
        <v>32</v>
      </c>
      <c r="X36" s="813"/>
      <c r="Y36" s="435" t="s">
        <v>443</v>
      </c>
      <c r="AA36" s="623">
        <v>6767.3270000000002</v>
      </c>
    </row>
    <row r="37" spans="1:27" s="420" customFormat="1" ht="12.75" customHeight="1" x14ac:dyDescent="0.2">
      <c r="A37" s="421"/>
      <c r="B37" s="421"/>
      <c r="C37" s="618" t="s">
        <v>397</v>
      </c>
      <c r="D37" s="423"/>
      <c r="E37" s="424"/>
      <c r="F37" s="425"/>
      <c r="G37" s="425"/>
      <c r="H37" s="426"/>
      <c r="I37" s="425"/>
      <c r="J37" s="427"/>
      <c r="K37" s="428"/>
      <c r="L37" s="428"/>
      <c r="M37" s="428"/>
      <c r="N37" s="428"/>
      <c r="O37" s="429"/>
      <c r="P37" s="430"/>
      <c r="Q37" s="430"/>
      <c r="R37" s="431"/>
      <c r="S37" s="432"/>
      <c r="T37" s="433"/>
      <c r="U37" s="432"/>
      <c r="V37" s="424"/>
      <c r="W37" s="434"/>
      <c r="X37" s="813"/>
      <c r="Y37" s="435"/>
    </row>
    <row r="38" spans="1:27" s="420" customFormat="1" ht="12.75" customHeight="1" x14ac:dyDescent="0.2">
      <c r="A38" s="421"/>
      <c r="B38" s="421"/>
      <c r="C38" s="422">
        <v>12203.47</v>
      </c>
      <c r="D38" s="423">
        <v>12261.77</v>
      </c>
      <c r="E38" s="424">
        <f t="shared" ref="E38" si="27">(C38/5280)+13.215</f>
        <v>15.526263257575756</v>
      </c>
      <c r="F38" s="425">
        <f t="shared" ref="F38" si="28">(D38/5280)+13.215</f>
        <v>15.537304924242424</v>
      </c>
      <c r="G38" s="425" t="s">
        <v>274</v>
      </c>
      <c r="H38" s="426">
        <f t="shared" ref="H38" si="29">D38-C38</f>
        <v>58.300000000001091</v>
      </c>
      <c r="I38" s="425">
        <f t="shared" ref="I38" si="30">F38-E38</f>
        <v>1.1041666666667282E-2</v>
      </c>
      <c r="J38" s="427">
        <v>1</v>
      </c>
      <c r="K38" s="428">
        <f t="shared" si="13"/>
        <v>9.6999999999999993</v>
      </c>
      <c r="L38" s="428"/>
      <c r="M38" s="428"/>
      <c r="N38" s="428"/>
      <c r="O38" s="429"/>
      <c r="P38" s="430">
        <f>ROUND(AA38,0)</f>
        <v>566</v>
      </c>
      <c r="Q38" s="430">
        <f>ROUNDUP(P38/9,0)</f>
        <v>63</v>
      </c>
      <c r="R38" s="431">
        <v>1.5</v>
      </c>
      <c r="S38" s="432">
        <f>Q38</f>
        <v>63</v>
      </c>
      <c r="T38" s="433">
        <v>1.085</v>
      </c>
      <c r="U38" s="432">
        <f>ROUNDUP(S38*T38,0)</f>
        <v>69</v>
      </c>
      <c r="V38" s="424">
        <v>1.5</v>
      </c>
      <c r="W38" s="712"/>
      <c r="X38" s="712">
        <f>ROUNDUP($Q$38*(V38/36),0)</f>
        <v>3</v>
      </c>
      <c r="Y38" s="435" t="s">
        <v>444</v>
      </c>
      <c r="AA38" s="420">
        <v>566.20899999999995</v>
      </c>
    </row>
    <row r="39" spans="1:27" s="420" customFormat="1" ht="12.75" customHeight="1" x14ac:dyDescent="0.2">
      <c r="A39" s="404"/>
      <c r="B39" s="404"/>
      <c r="C39" s="405"/>
      <c r="D39" s="406"/>
      <c r="E39" s="407"/>
      <c r="F39" s="408"/>
      <c r="G39" s="408"/>
      <c r="H39" s="409"/>
      <c r="I39" s="408"/>
      <c r="J39" s="410"/>
      <c r="K39" s="411"/>
      <c r="L39" s="412"/>
      <c r="M39" s="412"/>
      <c r="N39" s="412"/>
      <c r="O39" s="413"/>
      <c r="P39" s="414"/>
      <c r="Q39" s="414"/>
      <c r="R39" s="415"/>
      <c r="S39" s="416"/>
      <c r="T39" s="417"/>
      <c r="U39" s="416"/>
      <c r="V39" s="407"/>
      <c r="W39" s="418"/>
      <c r="X39" s="814"/>
      <c r="Y39" s="419"/>
    </row>
    <row r="40" spans="1:27" ht="12.75" customHeight="1" x14ac:dyDescent="0.2">
      <c r="A40" s="126"/>
      <c r="B40" s="126"/>
      <c r="C40" s="173"/>
      <c r="D40" s="174"/>
      <c r="E40" s="114"/>
      <c r="F40" s="193"/>
      <c r="G40" s="193"/>
      <c r="H40" s="115"/>
      <c r="I40" s="193"/>
      <c r="J40" s="179"/>
      <c r="K40" s="189"/>
      <c r="L40" s="127"/>
      <c r="M40" s="126"/>
      <c r="N40" s="126"/>
      <c r="O40" s="128"/>
      <c r="P40" s="129"/>
      <c r="Q40" s="129"/>
      <c r="R40" s="112"/>
      <c r="S40" s="113"/>
      <c r="T40" s="114"/>
      <c r="U40" s="113"/>
      <c r="V40" s="115"/>
      <c r="W40" s="196"/>
      <c r="X40" s="810"/>
      <c r="Y40" s="199"/>
    </row>
    <row r="41" spans="1:27" ht="12.75" customHeight="1" x14ac:dyDescent="0.2">
      <c r="A41" s="130"/>
      <c r="B41" s="130"/>
      <c r="C41" s="175"/>
      <c r="D41" s="176"/>
      <c r="E41" s="131"/>
      <c r="F41" s="194"/>
      <c r="G41" s="194"/>
      <c r="H41" s="187"/>
      <c r="I41" s="194"/>
      <c r="J41" s="180"/>
      <c r="K41" s="1088" t="s">
        <v>275</v>
      </c>
      <c r="L41" s="1089"/>
      <c r="M41" s="1089"/>
      <c r="N41" s="1089"/>
      <c r="O41" s="1089"/>
      <c r="P41" s="1089"/>
      <c r="Q41" s="1090"/>
      <c r="R41" s="132"/>
      <c r="S41" s="133"/>
      <c r="T41" s="134"/>
      <c r="U41" s="133"/>
      <c r="V41" s="135"/>
      <c r="W41" s="198"/>
      <c r="X41" s="815"/>
      <c r="Y41" s="202"/>
    </row>
    <row r="42" spans="1:27" ht="12.75" customHeight="1" x14ac:dyDescent="0.2">
      <c r="A42" s="130"/>
      <c r="B42" s="130"/>
      <c r="C42" s="175"/>
      <c r="D42" s="176"/>
      <c r="E42" s="131"/>
      <c r="F42" s="194"/>
      <c r="G42" s="194"/>
      <c r="H42" s="187"/>
      <c r="I42" s="194"/>
      <c r="J42" s="180"/>
      <c r="K42" s="1091" t="s">
        <v>614</v>
      </c>
      <c r="L42" s="1092"/>
      <c r="M42" s="1092"/>
      <c r="N42" s="1092"/>
      <c r="O42" s="1092"/>
      <c r="P42" s="1092"/>
      <c r="Q42" s="1093"/>
      <c r="R42" s="136"/>
      <c r="S42" s="133"/>
      <c r="T42" s="137"/>
      <c r="U42" s="133"/>
      <c r="V42" s="138"/>
      <c r="W42" s="198"/>
      <c r="X42" s="815"/>
      <c r="Y42" s="202"/>
    </row>
    <row r="43" spans="1:27" ht="12.75" customHeight="1" x14ac:dyDescent="0.2">
      <c r="A43" s="130"/>
      <c r="B43" s="130"/>
      <c r="C43" s="175"/>
      <c r="D43" s="176"/>
      <c r="E43" s="131"/>
      <c r="F43" s="194"/>
      <c r="G43" s="194"/>
      <c r="H43" s="187"/>
      <c r="I43" s="194"/>
      <c r="J43" s="180"/>
      <c r="K43" s="1094" t="s">
        <v>615</v>
      </c>
      <c r="L43" s="1095"/>
      <c r="M43" s="1095"/>
      <c r="N43" s="1095"/>
      <c r="O43" s="1095"/>
      <c r="P43" s="1095"/>
      <c r="Q43" s="1096"/>
      <c r="R43" s="698"/>
      <c r="S43" s="699">
        <f>SUM(S13:S24,)</f>
        <v>6457</v>
      </c>
      <c r="T43" s="700"/>
      <c r="U43" s="699">
        <f>SUM(U13:U24,)</f>
        <v>554</v>
      </c>
      <c r="V43" s="701"/>
      <c r="W43" s="702">
        <f>SUM(W13:W24,)</f>
        <v>264</v>
      </c>
      <c r="X43" s="702">
        <f>SUM(X13:X24,)</f>
        <v>8</v>
      </c>
      <c r="Y43" s="201"/>
    </row>
    <row r="44" spans="1:27" ht="12.75" customHeight="1" thickBot="1" x14ac:dyDescent="0.25">
      <c r="A44" s="437"/>
      <c r="B44" s="437"/>
      <c r="C44" s="438"/>
      <c r="D44" s="439"/>
      <c r="E44" s="440"/>
      <c r="F44" s="441"/>
      <c r="G44" s="441"/>
      <c r="H44" s="442"/>
      <c r="I44" s="441"/>
      <c r="J44" s="443"/>
      <c r="K44" s="1083" t="s">
        <v>617</v>
      </c>
      <c r="L44" s="1084"/>
      <c r="M44" s="1084"/>
      <c r="N44" s="1084"/>
      <c r="O44" s="1084"/>
      <c r="P44" s="1084"/>
      <c r="Q44" s="1085"/>
      <c r="R44" s="694"/>
      <c r="S44" s="695">
        <f>SUM(S28:S38)</f>
        <v>5443</v>
      </c>
      <c r="T44" s="626"/>
      <c r="U44" s="695">
        <f>SUM(U28:U38)</f>
        <v>1283</v>
      </c>
      <c r="V44" s="696"/>
      <c r="W44" s="697">
        <f>SUM(W28:W38)</f>
        <v>229</v>
      </c>
      <c r="X44" s="697">
        <f>SUM(X28:X38)</f>
        <v>3</v>
      </c>
      <c r="Y44" s="201"/>
    </row>
    <row r="45" spans="1:27" s="450" customFormat="1" ht="27" customHeight="1" thickBot="1" x14ac:dyDescent="0.3">
      <c r="A45" s="1086"/>
      <c r="B45" s="1086"/>
      <c r="C45" s="1086"/>
      <c r="D45" s="1086"/>
      <c r="E45" s="1086"/>
      <c r="F45" s="1086"/>
      <c r="G45" s="1086"/>
      <c r="H45" s="1086"/>
      <c r="I45" s="1086"/>
      <c r="J45" s="1086"/>
      <c r="K45" s="1086"/>
      <c r="L45" s="1086"/>
      <c r="M45" s="1086"/>
      <c r="N45" s="1086"/>
      <c r="O45" s="1086"/>
      <c r="P45" s="1086"/>
      <c r="Q45" s="1087"/>
      <c r="R45" s="444"/>
      <c r="S45" s="445">
        <f>SUM(S42:S44)</f>
        <v>11900</v>
      </c>
      <c r="T45" s="446"/>
      <c r="U45" s="445">
        <f>SUM(U43:U44)</f>
        <v>1837</v>
      </c>
      <c r="V45" s="447"/>
      <c r="W45" s="448">
        <f>SUM(W43:W44)</f>
        <v>493</v>
      </c>
      <c r="X45" s="448">
        <f>SUM(X43:X44)</f>
        <v>11</v>
      </c>
      <c r="Y45" s="449"/>
    </row>
    <row r="46" spans="1:27" x14ac:dyDescent="0.2">
      <c r="A46" s="451"/>
      <c r="B46" s="451"/>
      <c r="C46" s="451"/>
      <c r="D46" s="451"/>
      <c r="E46" s="451"/>
      <c r="F46" s="451"/>
      <c r="G46" s="451"/>
      <c r="H46" s="451"/>
      <c r="I46" s="451"/>
      <c r="J46" s="451"/>
      <c r="K46" s="451"/>
      <c r="L46" s="451"/>
      <c r="M46" s="451"/>
      <c r="N46" s="451"/>
      <c r="O46" s="451"/>
      <c r="P46" s="451"/>
      <c r="Q46" s="451"/>
      <c r="R46" s="452"/>
      <c r="S46" s="453"/>
      <c r="T46" s="452"/>
      <c r="U46" s="453"/>
      <c r="V46" s="454"/>
      <c r="W46" s="453"/>
      <c r="X46" s="453"/>
      <c r="Y46" s="455"/>
    </row>
    <row r="47" spans="1:27" ht="12.75" customHeight="1" x14ac:dyDescent="0.2">
      <c r="A47" s="139"/>
      <c r="B47" s="139"/>
      <c r="C47" s="140"/>
      <c r="D47" s="140"/>
      <c r="E47" s="140"/>
      <c r="F47" s="140"/>
      <c r="G47" s="140"/>
      <c r="H47" s="140"/>
      <c r="I47" s="140"/>
      <c r="J47" s="140"/>
      <c r="K47" s="139"/>
      <c r="L47" s="139"/>
      <c r="M47" s="139"/>
      <c r="N47" s="139"/>
      <c r="O47" s="139"/>
      <c r="P47" s="139"/>
      <c r="Q47" s="139"/>
      <c r="Y47" s="38"/>
    </row>
  </sheetData>
  <mergeCells count="32">
    <mergeCell ref="K44:Q44"/>
    <mergeCell ref="A45:Q45"/>
    <mergeCell ref="K41:Q41"/>
    <mergeCell ref="K42:Q42"/>
    <mergeCell ref="K43:Q43"/>
    <mergeCell ref="Y2:Y10"/>
    <mergeCell ref="K3:O3"/>
    <mergeCell ref="R3:S3"/>
    <mergeCell ref="T3:U3"/>
    <mergeCell ref="V3:W3"/>
    <mergeCell ref="K4:O4"/>
    <mergeCell ref="R4:S4"/>
    <mergeCell ref="T4:U4"/>
    <mergeCell ref="V4:W4"/>
    <mergeCell ref="K5:O5"/>
    <mergeCell ref="V5:W5"/>
    <mergeCell ref="R6:S6"/>
    <mergeCell ref="T6:U6"/>
    <mergeCell ref="V6:W6"/>
    <mergeCell ref="R7:R9"/>
    <mergeCell ref="T7:T9"/>
    <mergeCell ref="A1:J1"/>
    <mergeCell ref="K1:Q1"/>
    <mergeCell ref="J2:J10"/>
    <mergeCell ref="K2:O2"/>
    <mergeCell ref="R2:S2"/>
    <mergeCell ref="R1:X1"/>
    <mergeCell ref="T2:U2"/>
    <mergeCell ref="V2:W2"/>
    <mergeCell ref="R5:S5"/>
    <mergeCell ref="T5:U5"/>
    <mergeCell ref="V7:V9"/>
  </mergeCells>
  <pageMargins left="0.75" right="0.75" top="1" bottom="1" header="0.5" footer="0.5"/>
  <pageSetup paperSize="3" scale="72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B8CFF-9B6E-4F63-A40E-53704F3BBFA8}">
  <sheetPr>
    <pageSetUpPr fitToPage="1"/>
  </sheetPr>
  <dimension ref="A1:AA58"/>
  <sheetViews>
    <sheetView workbookViewId="0">
      <selection activeCell="L9" sqref="L9"/>
    </sheetView>
  </sheetViews>
  <sheetFormatPr defaultColWidth="12.28515625" defaultRowHeight="12.75" x14ac:dyDescent="0.2"/>
  <cols>
    <col min="1" max="2" width="5.7109375" style="50" customWidth="1"/>
    <col min="3" max="4" width="12.7109375" style="141" customWidth="1"/>
    <col min="5" max="7" width="8.7109375" style="141" customWidth="1"/>
    <col min="8" max="10" width="8.7109375" style="142" customWidth="1"/>
    <col min="11" max="15" width="5.7109375" style="142" customWidth="1"/>
    <col min="16" max="17" width="11.140625" style="142" bestFit="1" customWidth="1"/>
    <col min="18" max="18" width="9.7109375" style="141" customWidth="1"/>
    <col min="19" max="19" width="9.7109375" style="50" customWidth="1"/>
    <col min="20" max="20" width="9.7109375" style="141" customWidth="1"/>
    <col min="21" max="21" width="9.7109375" style="50" customWidth="1"/>
    <col min="22" max="22" width="9.7109375" style="143" customWidth="1"/>
    <col min="23" max="23" width="9.7109375" style="50" customWidth="1"/>
    <col min="24" max="24" width="18.85546875" style="50" customWidth="1"/>
    <col min="25" max="25" width="46.42578125" style="50" customWidth="1"/>
    <col min="26" max="251" width="12.28515625" style="50"/>
    <col min="252" max="254" width="5.7109375" style="50" customWidth="1"/>
    <col min="255" max="256" width="7.7109375" style="50" customWidth="1"/>
    <col min="257" max="257" width="7.140625" style="50" customWidth="1"/>
    <col min="258" max="258" width="7.42578125" style="50" customWidth="1"/>
    <col min="259" max="259" width="5.7109375" style="50" customWidth="1"/>
    <col min="260" max="260" width="5.28515625" style="50" customWidth="1"/>
    <col min="261" max="265" width="5.7109375" style="50" customWidth="1"/>
    <col min="266" max="266" width="11.140625" style="50" bestFit="1" customWidth="1"/>
    <col min="267" max="275" width="9.7109375" style="50" customWidth="1"/>
    <col min="276" max="276" width="10.42578125" style="50" customWidth="1"/>
    <col min="277" max="277" width="9.7109375" style="50" customWidth="1"/>
    <col min="278" max="278" width="10.42578125" style="50" customWidth="1"/>
    <col min="279" max="279" width="9.7109375" style="50" customWidth="1"/>
    <col min="280" max="280" width="10.42578125" style="50" customWidth="1"/>
    <col min="281" max="281" width="48.28515625" style="50" customWidth="1"/>
    <col min="282" max="507" width="12.28515625" style="50"/>
    <col min="508" max="510" width="5.7109375" style="50" customWidth="1"/>
    <col min="511" max="512" width="7.7109375" style="50" customWidth="1"/>
    <col min="513" max="513" width="7.140625" style="50" customWidth="1"/>
    <col min="514" max="514" width="7.42578125" style="50" customWidth="1"/>
    <col min="515" max="515" width="5.7109375" style="50" customWidth="1"/>
    <col min="516" max="516" width="5.28515625" style="50" customWidth="1"/>
    <col min="517" max="521" width="5.7109375" style="50" customWidth="1"/>
    <col min="522" max="522" width="11.140625" style="50" bestFit="1" customWidth="1"/>
    <col min="523" max="531" width="9.7109375" style="50" customWidth="1"/>
    <col min="532" max="532" width="10.42578125" style="50" customWidth="1"/>
    <col min="533" max="533" width="9.7109375" style="50" customWidth="1"/>
    <col min="534" max="534" width="10.42578125" style="50" customWidth="1"/>
    <col min="535" max="535" width="9.7109375" style="50" customWidth="1"/>
    <col min="536" max="536" width="10.42578125" style="50" customWidth="1"/>
    <col min="537" max="537" width="48.28515625" style="50" customWidth="1"/>
    <col min="538" max="763" width="12.28515625" style="50"/>
    <col min="764" max="766" width="5.7109375" style="50" customWidth="1"/>
    <col min="767" max="768" width="7.7109375" style="50" customWidth="1"/>
    <col min="769" max="769" width="7.140625" style="50" customWidth="1"/>
    <col min="770" max="770" width="7.42578125" style="50" customWidth="1"/>
    <col min="771" max="771" width="5.7109375" style="50" customWidth="1"/>
    <col min="772" max="772" width="5.28515625" style="50" customWidth="1"/>
    <col min="773" max="777" width="5.7109375" style="50" customWidth="1"/>
    <col min="778" max="778" width="11.140625" style="50" bestFit="1" customWidth="1"/>
    <col min="779" max="787" width="9.7109375" style="50" customWidth="1"/>
    <col min="788" max="788" width="10.42578125" style="50" customWidth="1"/>
    <col min="789" max="789" width="9.7109375" style="50" customWidth="1"/>
    <col min="790" max="790" width="10.42578125" style="50" customWidth="1"/>
    <col min="791" max="791" width="9.7109375" style="50" customWidth="1"/>
    <col min="792" max="792" width="10.42578125" style="50" customWidth="1"/>
    <col min="793" max="793" width="48.28515625" style="50" customWidth="1"/>
    <col min="794" max="1019" width="12.28515625" style="50"/>
    <col min="1020" max="1022" width="5.7109375" style="50" customWidth="1"/>
    <col min="1023" max="1024" width="7.7109375" style="50" customWidth="1"/>
    <col min="1025" max="1025" width="7.140625" style="50" customWidth="1"/>
    <col min="1026" max="1026" width="7.42578125" style="50" customWidth="1"/>
    <col min="1027" max="1027" width="5.7109375" style="50" customWidth="1"/>
    <col min="1028" max="1028" width="5.28515625" style="50" customWidth="1"/>
    <col min="1029" max="1033" width="5.7109375" style="50" customWidth="1"/>
    <col min="1034" max="1034" width="11.140625" style="50" bestFit="1" customWidth="1"/>
    <col min="1035" max="1043" width="9.7109375" style="50" customWidth="1"/>
    <col min="1044" max="1044" width="10.42578125" style="50" customWidth="1"/>
    <col min="1045" max="1045" width="9.7109375" style="50" customWidth="1"/>
    <col min="1046" max="1046" width="10.42578125" style="50" customWidth="1"/>
    <col min="1047" max="1047" width="9.7109375" style="50" customWidth="1"/>
    <col min="1048" max="1048" width="10.42578125" style="50" customWidth="1"/>
    <col min="1049" max="1049" width="48.28515625" style="50" customWidth="1"/>
    <col min="1050" max="1275" width="12.28515625" style="50"/>
    <col min="1276" max="1278" width="5.7109375" style="50" customWidth="1"/>
    <col min="1279" max="1280" width="7.7109375" style="50" customWidth="1"/>
    <col min="1281" max="1281" width="7.140625" style="50" customWidth="1"/>
    <col min="1282" max="1282" width="7.42578125" style="50" customWidth="1"/>
    <col min="1283" max="1283" width="5.7109375" style="50" customWidth="1"/>
    <col min="1284" max="1284" width="5.28515625" style="50" customWidth="1"/>
    <col min="1285" max="1289" width="5.7109375" style="50" customWidth="1"/>
    <col min="1290" max="1290" width="11.140625" style="50" bestFit="1" customWidth="1"/>
    <col min="1291" max="1299" width="9.7109375" style="50" customWidth="1"/>
    <col min="1300" max="1300" width="10.42578125" style="50" customWidth="1"/>
    <col min="1301" max="1301" width="9.7109375" style="50" customWidth="1"/>
    <col min="1302" max="1302" width="10.42578125" style="50" customWidth="1"/>
    <col min="1303" max="1303" width="9.7109375" style="50" customWidth="1"/>
    <col min="1304" max="1304" width="10.42578125" style="50" customWidth="1"/>
    <col min="1305" max="1305" width="48.28515625" style="50" customWidth="1"/>
    <col min="1306" max="1531" width="12.28515625" style="50"/>
    <col min="1532" max="1534" width="5.7109375" style="50" customWidth="1"/>
    <col min="1535" max="1536" width="7.7109375" style="50" customWidth="1"/>
    <col min="1537" max="1537" width="7.140625" style="50" customWidth="1"/>
    <col min="1538" max="1538" width="7.42578125" style="50" customWidth="1"/>
    <col min="1539" max="1539" width="5.7109375" style="50" customWidth="1"/>
    <col min="1540" max="1540" width="5.28515625" style="50" customWidth="1"/>
    <col min="1541" max="1545" width="5.7109375" style="50" customWidth="1"/>
    <col min="1546" max="1546" width="11.140625" style="50" bestFit="1" customWidth="1"/>
    <col min="1547" max="1555" width="9.7109375" style="50" customWidth="1"/>
    <col min="1556" max="1556" width="10.42578125" style="50" customWidth="1"/>
    <col min="1557" max="1557" width="9.7109375" style="50" customWidth="1"/>
    <col min="1558" max="1558" width="10.42578125" style="50" customWidth="1"/>
    <col min="1559" max="1559" width="9.7109375" style="50" customWidth="1"/>
    <col min="1560" max="1560" width="10.42578125" style="50" customWidth="1"/>
    <col min="1561" max="1561" width="48.28515625" style="50" customWidth="1"/>
    <col min="1562" max="1787" width="12.28515625" style="50"/>
    <col min="1788" max="1790" width="5.7109375" style="50" customWidth="1"/>
    <col min="1791" max="1792" width="7.7109375" style="50" customWidth="1"/>
    <col min="1793" max="1793" width="7.140625" style="50" customWidth="1"/>
    <col min="1794" max="1794" width="7.42578125" style="50" customWidth="1"/>
    <col min="1795" max="1795" width="5.7109375" style="50" customWidth="1"/>
    <col min="1796" max="1796" width="5.28515625" style="50" customWidth="1"/>
    <col min="1797" max="1801" width="5.7109375" style="50" customWidth="1"/>
    <col min="1802" max="1802" width="11.140625" style="50" bestFit="1" customWidth="1"/>
    <col min="1803" max="1811" width="9.7109375" style="50" customWidth="1"/>
    <col min="1812" max="1812" width="10.42578125" style="50" customWidth="1"/>
    <col min="1813" max="1813" width="9.7109375" style="50" customWidth="1"/>
    <col min="1814" max="1814" width="10.42578125" style="50" customWidth="1"/>
    <col min="1815" max="1815" width="9.7109375" style="50" customWidth="1"/>
    <col min="1816" max="1816" width="10.42578125" style="50" customWidth="1"/>
    <col min="1817" max="1817" width="48.28515625" style="50" customWidth="1"/>
    <col min="1818" max="2043" width="12.28515625" style="50"/>
    <col min="2044" max="2046" width="5.7109375" style="50" customWidth="1"/>
    <col min="2047" max="2048" width="7.7109375" style="50" customWidth="1"/>
    <col min="2049" max="2049" width="7.140625" style="50" customWidth="1"/>
    <col min="2050" max="2050" width="7.42578125" style="50" customWidth="1"/>
    <col min="2051" max="2051" width="5.7109375" style="50" customWidth="1"/>
    <col min="2052" max="2052" width="5.28515625" style="50" customWidth="1"/>
    <col min="2053" max="2057" width="5.7109375" style="50" customWidth="1"/>
    <col min="2058" max="2058" width="11.140625" style="50" bestFit="1" customWidth="1"/>
    <col min="2059" max="2067" width="9.7109375" style="50" customWidth="1"/>
    <col min="2068" max="2068" width="10.42578125" style="50" customWidth="1"/>
    <col min="2069" max="2069" width="9.7109375" style="50" customWidth="1"/>
    <col min="2070" max="2070" width="10.42578125" style="50" customWidth="1"/>
    <col min="2071" max="2071" width="9.7109375" style="50" customWidth="1"/>
    <col min="2072" max="2072" width="10.42578125" style="50" customWidth="1"/>
    <col min="2073" max="2073" width="48.28515625" style="50" customWidth="1"/>
    <col min="2074" max="2299" width="12.28515625" style="50"/>
    <col min="2300" max="2302" width="5.7109375" style="50" customWidth="1"/>
    <col min="2303" max="2304" width="7.7109375" style="50" customWidth="1"/>
    <col min="2305" max="2305" width="7.140625" style="50" customWidth="1"/>
    <col min="2306" max="2306" width="7.42578125" style="50" customWidth="1"/>
    <col min="2307" max="2307" width="5.7109375" style="50" customWidth="1"/>
    <col min="2308" max="2308" width="5.28515625" style="50" customWidth="1"/>
    <col min="2309" max="2313" width="5.7109375" style="50" customWidth="1"/>
    <col min="2314" max="2314" width="11.140625" style="50" bestFit="1" customWidth="1"/>
    <col min="2315" max="2323" width="9.7109375" style="50" customWidth="1"/>
    <col min="2324" max="2324" width="10.42578125" style="50" customWidth="1"/>
    <col min="2325" max="2325" width="9.7109375" style="50" customWidth="1"/>
    <col min="2326" max="2326" width="10.42578125" style="50" customWidth="1"/>
    <col min="2327" max="2327" width="9.7109375" style="50" customWidth="1"/>
    <col min="2328" max="2328" width="10.42578125" style="50" customWidth="1"/>
    <col min="2329" max="2329" width="48.28515625" style="50" customWidth="1"/>
    <col min="2330" max="2555" width="12.28515625" style="50"/>
    <col min="2556" max="2558" width="5.7109375" style="50" customWidth="1"/>
    <col min="2559" max="2560" width="7.7109375" style="50" customWidth="1"/>
    <col min="2561" max="2561" width="7.140625" style="50" customWidth="1"/>
    <col min="2562" max="2562" width="7.42578125" style="50" customWidth="1"/>
    <col min="2563" max="2563" width="5.7109375" style="50" customWidth="1"/>
    <col min="2564" max="2564" width="5.28515625" style="50" customWidth="1"/>
    <col min="2565" max="2569" width="5.7109375" style="50" customWidth="1"/>
    <col min="2570" max="2570" width="11.140625" style="50" bestFit="1" customWidth="1"/>
    <col min="2571" max="2579" width="9.7109375" style="50" customWidth="1"/>
    <col min="2580" max="2580" width="10.42578125" style="50" customWidth="1"/>
    <col min="2581" max="2581" width="9.7109375" style="50" customWidth="1"/>
    <col min="2582" max="2582" width="10.42578125" style="50" customWidth="1"/>
    <col min="2583" max="2583" width="9.7109375" style="50" customWidth="1"/>
    <col min="2584" max="2584" width="10.42578125" style="50" customWidth="1"/>
    <col min="2585" max="2585" width="48.28515625" style="50" customWidth="1"/>
    <col min="2586" max="2811" width="12.28515625" style="50"/>
    <col min="2812" max="2814" width="5.7109375" style="50" customWidth="1"/>
    <col min="2815" max="2816" width="7.7109375" style="50" customWidth="1"/>
    <col min="2817" max="2817" width="7.140625" style="50" customWidth="1"/>
    <col min="2818" max="2818" width="7.42578125" style="50" customWidth="1"/>
    <col min="2819" max="2819" width="5.7109375" style="50" customWidth="1"/>
    <col min="2820" max="2820" width="5.28515625" style="50" customWidth="1"/>
    <col min="2821" max="2825" width="5.7109375" style="50" customWidth="1"/>
    <col min="2826" max="2826" width="11.140625" style="50" bestFit="1" customWidth="1"/>
    <col min="2827" max="2835" width="9.7109375" style="50" customWidth="1"/>
    <col min="2836" max="2836" width="10.42578125" style="50" customWidth="1"/>
    <col min="2837" max="2837" width="9.7109375" style="50" customWidth="1"/>
    <col min="2838" max="2838" width="10.42578125" style="50" customWidth="1"/>
    <col min="2839" max="2839" width="9.7109375" style="50" customWidth="1"/>
    <col min="2840" max="2840" width="10.42578125" style="50" customWidth="1"/>
    <col min="2841" max="2841" width="48.28515625" style="50" customWidth="1"/>
    <col min="2842" max="3067" width="12.28515625" style="50"/>
    <col min="3068" max="3070" width="5.7109375" style="50" customWidth="1"/>
    <col min="3071" max="3072" width="7.7109375" style="50" customWidth="1"/>
    <col min="3073" max="3073" width="7.140625" style="50" customWidth="1"/>
    <col min="3074" max="3074" width="7.42578125" style="50" customWidth="1"/>
    <col min="3075" max="3075" width="5.7109375" style="50" customWidth="1"/>
    <col min="3076" max="3076" width="5.28515625" style="50" customWidth="1"/>
    <col min="3077" max="3081" width="5.7109375" style="50" customWidth="1"/>
    <col min="3082" max="3082" width="11.140625" style="50" bestFit="1" customWidth="1"/>
    <col min="3083" max="3091" width="9.7109375" style="50" customWidth="1"/>
    <col min="3092" max="3092" width="10.42578125" style="50" customWidth="1"/>
    <col min="3093" max="3093" width="9.7109375" style="50" customWidth="1"/>
    <col min="3094" max="3094" width="10.42578125" style="50" customWidth="1"/>
    <col min="3095" max="3095" width="9.7109375" style="50" customWidth="1"/>
    <col min="3096" max="3096" width="10.42578125" style="50" customWidth="1"/>
    <col min="3097" max="3097" width="48.28515625" style="50" customWidth="1"/>
    <col min="3098" max="3323" width="12.28515625" style="50"/>
    <col min="3324" max="3326" width="5.7109375" style="50" customWidth="1"/>
    <col min="3327" max="3328" width="7.7109375" style="50" customWidth="1"/>
    <col min="3329" max="3329" width="7.140625" style="50" customWidth="1"/>
    <col min="3330" max="3330" width="7.42578125" style="50" customWidth="1"/>
    <col min="3331" max="3331" width="5.7109375" style="50" customWidth="1"/>
    <col min="3332" max="3332" width="5.28515625" style="50" customWidth="1"/>
    <col min="3333" max="3337" width="5.7109375" style="50" customWidth="1"/>
    <col min="3338" max="3338" width="11.140625" style="50" bestFit="1" customWidth="1"/>
    <col min="3339" max="3347" width="9.7109375" style="50" customWidth="1"/>
    <col min="3348" max="3348" width="10.42578125" style="50" customWidth="1"/>
    <col min="3349" max="3349" width="9.7109375" style="50" customWidth="1"/>
    <col min="3350" max="3350" width="10.42578125" style="50" customWidth="1"/>
    <col min="3351" max="3351" width="9.7109375" style="50" customWidth="1"/>
    <col min="3352" max="3352" width="10.42578125" style="50" customWidth="1"/>
    <col min="3353" max="3353" width="48.28515625" style="50" customWidth="1"/>
    <col min="3354" max="3579" width="12.28515625" style="50"/>
    <col min="3580" max="3582" width="5.7109375" style="50" customWidth="1"/>
    <col min="3583" max="3584" width="7.7109375" style="50" customWidth="1"/>
    <col min="3585" max="3585" width="7.140625" style="50" customWidth="1"/>
    <col min="3586" max="3586" width="7.42578125" style="50" customWidth="1"/>
    <col min="3587" max="3587" width="5.7109375" style="50" customWidth="1"/>
    <col min="3588" max="3588" width="5.28515625" style="50" customWidth="1"/>
    <col min="3589" max="3593" width="5.7109375" style="50" customWidth="1"/>
    <col min="3594" max="3594" width="11.140625" style="50" bestFit="1" customWidth="1"/>
    <col min="3595" max="3603" width="9.7109375" style="50" customWidth="1"/>
    <col min="3604" max="3604" width="10.42578125" style="50" customWidth="1"/>
    <col min="3605" max="3605" width="9.7109375" style="50" customWidth="1"/>
    <col min="3606" max="3606" width="10.42578125" style="50" customWidth="1"/>
    <col min="3607" max="3607" width="9.7109375" style="50" customWidth="1"/>
    <col min="3608" max="3608" width="10.42578125" style="50" customWidth="1"/>
    <col min="3609" max="3609" width="48.28515625" style="50" customWidth="1"/>
    <col min="3610" max="3835" width="12.28515625" style="50"/>
    <col min="3836" max="3838" width="5.7109375" style="50" customWidth="1"/>
    <col min="3839" max="3840" width="7.7109375" style="50" customWidth="1"/>
    <col min="3841" max="3841" width="7.140625" style="50" customWidth="1"/>
    <col min="3842" max="3842" width="7.42578125" style="50" customWidth="1"/>
    <col min="3843" max="3843" width="5.7109375" style="50" customWidth="1"/>
    <col min="3844" max="3844" width="5.28515625" style="50" customWidth="1"/>
    <col min="3845" max="3849" width="5.7109375" style="50" customWidth="1"/>
    <col min="3850" max="3850" width="11.140625" style="50" bestFit="1" customWidth="1"/>
    <col min="3851" max="3859" width="9.7109375" style="50" customWidth="1"/>
    <col min="3860" max="3860" width="10.42578125" style="50" customWidth="1"/>
    <col min="3861" max="3861" width="9.7109375" style="50" customWidth="1"/>
    <col min="3862" max="3862" width="10.42578125" style="50" customWidth="1"/>
    <col min="3863" max="3863" width="9.7109375" style="50" customWidth="1"/>
    <col min="3864" max="3864" width="10.42578125" style="50" customWidth="1"/>
    <col min="3865" max="3865" width="48.28515625" style="50" customWidth="1"/>
    <col min="3866" max="4091" width="12.28515625" style="50"/>
    <col min="4092" max="4094" width="5.7109375" style="50" customWidth="1"/>
    <col min="4095" max="4096" width="7.7109375" style="50" customWidth="1"/>
    <col min="4097" max="4097" width="7.140625" style="50" customWidth="1"/>
    <col min="4098" max="4098" width="7.42578125" style="50" customWidth="1"/>
    <col min="4099" max="4099" width="5.7109375" style="50" customWidth="1"/>
    <col min="4100" max="4100" width="5.28515625" style="50" customWidth="1"/>
    <col min="4101" max="4105" width="5.7109375" style="50" customWidth="1"/>
    <col min="4106" max="4106" width="11.140625" style="50" bestFit="1" customWidth="1"/>
    <col min="4107" max="4115" width="9.7109375" style="50" customWidth="1"/>
    <col min="4116" max="4116" width="10.42578125" style="50" customWidth="1"/>
    <col min="4117" max="4117" width="9.7109375" style="50" customWidth="1"/>
    <col min="4118" max="4118" width="10.42578125" style="50" customWidth="1"/>
    <col min="4119" max="4119" width="9.7109375" style="50" customWidth="1"/>
    <col min="4120" max="4120" width="10.42578125" style="50" customWidth="1"/>
    <col min="4121" max="4121" width="48.28515625" style="50" customWidth="1"/>
    <col min="4122" max="4347" width="12.28515625" style="50"/>
    <col min="4348" max="4350" width="5.7109375" style="50" customWidth="1"/>
    <col min="4351" max="4352" width="7.7109375" style="50" customWidth="1"/>
    <col min="4353" max="4353" width="7.140625" style="50" customWidth="1"/>
    <col min="4354" max="4354" width="7.42578125" style="50" customWidth="1"/>
    <col min="4355" max="4355" width="5.7109375" style="50" customWidth="1"/>
    <col min="4356" max="4356" width="5.28515625" style="50" customWidth="1"/>
    <col min="4357" max="4361" width="5.7109375" style="50" customWidth="1"/>
    <col min="4362" max="4362" width="11.140625" style="50" bestFit="1" customWidth="1"/>
    <col min="4363" max="4371" width="9.7109375" style="50" customWidth="1"/>
    <col min="4372" max="4372" width="10.42578125" style="50" customWidth="1"/>
    <col min="4373" max="4373" width="9.7109375" style="50" customWidth="1"/>
    <col min="4374" max="4374" width="10.42578125" style="50" customWidth="1"/>
    <col min="4375" max="4375" width="9.7109375" style="50" customWidth="1"/>
    <col min="4376" max="4376" width="10.42578125" style="50" customWidth="1"/>
    <col min="4377" max="4377" width="48.28515625" style="50" customWidth="1"/>
    <col min="4378" max="4603" width="12.28515625" style="50"/>
    <col min="4604" max="4606" width="5.7109375" style="50" customWidth="1"/>
    <col min="4607" max="4608" width="7.7109375" style="50" customWidth="1"/>
    <col min="4609" max="4609" width="7.140625" style="50" customWidth="1"/>
    <col min="4610" max="4610" width="7.42578125" style="50" customWidth="1"/>
    <col min="4611" max="4611" width="5.7109375" style="50" customWidth="1"/>
    <col min="4612" max="4612" width="5.28515625" style="50" customWidth="1"/>
    <col min="4613" max="4617" width="5.7109375" style="50" customWidth="1"/>
    <col min="4618" max="4618" width="11.140625" style="50" bestFit="1" customWidth="1"/>
    <col min="4619" max="4627" width="9.7109375" style="50" customWidth="1"/>
    <col min="4628" max="4628" width="10.42578125" style="50" customWidth="1"/>
    <col min="4629" max="4629" width="9.7109375" style="50" customWidth="1"/>
    <col min="4630" max="4630" width="10.42578125" style="50" customWidth="1"/>
    <col min="4631" max="4631" width="9.7109375" style="50" customWidth="1"/>
    <col min="4632" max="4632" width="10.42578125" style="50" customWidth="1"/>
    <col min="4633" max="4633" width="48.28515625" style="50" customWidth="1"/>
    <col min="4634" max="4859" width="12.28515625" style="50"/>
    <col min="4860" max="4862" width="5.7109375" style="50" customWidth="1"/>
    <col min="4863" max="4864" width="7.7109375" style="50" customWidth="1"/>
    <col min="4865" max="4865" width="7.140625" style="50" customWidth="1"/>
    <col min="4866" max="4866" width="7.42578125" style="50" customWidth="1"/>
    <col min="4867" max="4867" width="5.7109375" style="50" customWidth="1"/>
    <col min="4868" max="4868" width="5.28515625" style="50" customWidth="1"/>
    <col min="4869" max="4873" width="5.7109375" style="50" customWidth="1"/>
    <col min="4874" max="4874" width="11.140625" style="50" bestFit="1" customWidth="1"/>
    <col min="4875" max="4883" width="9.7109375" style="50" customWidth="1"/>
    <col min="4884" max="4884" width="10.42578125" style="50" customWidth="1"/>
    <col min="4885" max="4885" width="9.7109375" style="50" customWidth="1"/>
    <col min="4886" max="4886" width="10.42578125" style="50" customWidth="1"/>
    <col min="4887" max="4887" width="9.7109375" style="50" customWidth="1"/>
    <col min="4888" max="4888" width="10.42578125" style="50" customWidth="1"/>
    <col min="4889" max="4889" width="48.28515625" style="50" customWidth="1"/>
    <col min="4890" max="5115" width="12.28515625" style="50"/>
    <col min="5116" max="5118" width="5.7109375" style="50" customWidth="1"/>
    <col min="5119" max="5120" width="7.7109375" style="50" customWidth="1"/>
    <col min="5121" max="5121" width="7.140625" style="50" customWidth="1"/>
    <col min="5122" max="5122" width="7.42578125" style="50" customWidth="1"/>
    <col min="5123" max="5123" width="5.7109375" style="50" customWidth="1"/>
    <col min="5124" max="5124" width="5.28515625" style="50" customWidth="1"/>
    <col min="5125" max="5129" width="5.7109375" style="50" customWidth="1"/>
    <col min="5130" max="5130" width="11.140625" style="50" bestFit="1" customWidth="1"/>
    <col min="5131" max="5139" width="9.7109375" style="50" customWidth="1"/>
    <col min="5140" max="5140" width="10.42578125" style="50" customWidth="1"/>
    <col min="5141" max="5141" width="9.7109375" style="50" customWidth="1"/>
    <col min="5142" max="5142" width="10.42578125" style="50" customWidth="1"/>
    <col min="5143" max="5143" width="9.7109375" style="50" customWidth="1"/>
    <col min="5144" max="5144" width="10.42578125" style="50" customWidth="1"/>
    <col min="5145" max="5145" width="48.28515625" style="50" customWidth="1"/>
    <col min="5146" max="5371" width="12.28515625" style="50"/>
    <col min="5372" max="5374" width="5.7109375" style="50" customWidth="1"/>
    <col min="5375" max="5376" width="7.7109375" style="50" customWidth="1"/>
    <col min="5377" max="5377" width="7.140625" style="50" customWidth="1"/>
    <col min="5378" max="5378" width="7.42578125" style="50" customWidth="1"/>
    <col min="5379" max="5379" width="5.7109375" style="50" customWidth="1"/>
    <col min="5380" max="5380" width="5.28515625" style="50" customWidth="1"/>
    <col min="5381" max="5385" width="5.7109375" style="50" customWidth="1"/>
    <col min="5386" max="5386" width="11.140625" style="50" bestFit="1" customWidth="1"/>
    <col min="5387" max="5395" width="9.7109375" style="50" customWidth="1"/>
    <col min="5396" max="5396" width="10.42578125" style="50" customWidth="1"/>
    <col min="5397" max="5397" width="9.7109375" style="50" customWidth="1"/>
    <col min="5398" max="5398" width="10.42578125" style="50" customWidth="1"/>
    <col min="5399" max="5399" width="9.7109375" style="50" customWidth="1"/>
    <col min="5400" max="5400" width="10.42578125" style="50" customWidth="1"/>
    <col min="5401" max="5401" width="48.28515625" style="50" customWidth="1"/>
    <col min="5402" max="5627" width="12.28515625" style="50"/>
    <col min="5628" max="5630" width="5.7109375" style="50" customWidth="1"/>
    <col min="5631" max="5632" width="7.7109375" style="50" customWidth="1"/>
    <col min="5633" max="5633" width="7.140625" style="50" customWidth="1"/>
    <col min="5634" max="5634" width="7.42578125" style="50" customWidth="1"/>
    <col min="5635" max="5635" width="5.7109375" style="50" customWidth="1"/>
    <col min="5636" max="5636" width="5.28515625" style="50" customWidth="1"/>
    <col min="5637" max="5641" width="5.7109375" style="50" customWidth="1"/>
    <col min="5642" max="5642" width="11.140625" style="50" bestFit="1" customWidth="1"/>
    <col min="5643" max="5651" width="9.7109375" style="50" customWidth="1"/>
    <col min="5652" max="5652" width="10.42578125" style="50" customWidth="1"/>
    <col min="5653" max="5653" width="9.7109375" style="50" customWidth="1"/>
    <col min="5654" max="5654" width="10.42578125" style="50" customWidth="1"/>
    <col min="5655" max="5655" width="9.7109375" style="50" customWidth="1"/>
    <col min="5656" max="5656" width="10.42578125" style="50" customWidth="1"/>
    <col min="5657" max="5657" width="48.28515625" style="50" customWidth="1"/>
    <col min="5658" max="5883" width="12.28515625" style="50"/>
    <col min="5884" max="5886" width="5.7109375" style="50" customWidth="1"/>
    <col min="5887" max="5888" width="7.7109375" style="50" customWidth="1"/>
    <col min="5889" max="5889" width="7.140625" style="50" customWidth="1"/>
    <col min="5890" max="5890" width="7.42578125" style="50" customWidth="1"/>
    <col min="5891" max="5891" width="5.7109375" style="50" customWidth="1"/>
    <col min="5892" max="5892" width="5.28515625" style="50" customWidth="1"/>
    <col min="5893" max="5897" width="5.7109375" style="50" customWidth="1"/>
    <col min="5898" max="5898" width="11.140625" style="50" bestFit="1" customWidth="1"/>
    <col min="5899" max="5907" width="9.7109375" style="50" customWidth="1"/>
    <col min="5908" max="5908" width="10.42578125" style="50" customWidth="1"/>
    <col min="5909" max="5909" width="9.7109375" style="50" customWidth="1"/>
    <col min="5910" max="5910" width="10.42578125" style="50" customWidth="1"/>
    <col min="5911" max="5911" width="9.7109375" style="50" customWidth="1"/>
    <col min="5912" max="5912" width="10.42578125" style="50" customWidth="1"/>
    <col min="5913" max="5913" width="48.28515625" style="50" customWidth="1"/>
    <col min="5914" max="6139" width="12.28515625" style="50"/>
    <col min="6140" max="6142" width="5.7109375" style="50" customWidth="1"/>
    <col min="6143" max="6144" width="7.7109375" style="50" customWidth="1"/>
    <col min="6145" max="6145" width="7.140625" style="50" customWidth="1"/>
    <col min="6146" max="6146" width="7.42578125" style="50" customWidth="1"/>
    <col min="6147" max="6147" width="5.7109375" style="50" customWidth="1"/>
    <col min="6148" max="6148" width="5.28515625" style="50" customWidth="1"/>
    <col min="6149" max="6153" width="5.7109375" style="50" customWidth="1"/>
    <col min="6154" max="6154" width="11.140625" style="50" bestFit="1" customWidth="1"/>
    <col min="6155" max="6163" width="9.7109375" style="50" customWidth="1"/>
    <col min="6164" max="6164" width="10.42578125" style="50" customWidth="1"/>
    <col min="6165" max="6165" width="9.7109375" style="50" customWidth="1"/>
    <col min="6166" max="6166" width="10.42578125" style="50" customWidth="1"/>
    <col min="6167" max="6167" width="9.7109375" style="50" customWidth="1"/>
    <col min="6168" max="6168" width="10.42578125" style="50" customWidth="1"/>
    <col min="6169" max="6169" width="48.28515625" style="50" customWidth="1"/>
    <col min="6170" max="6395" width="12.28515625" style="50"/>
    <col min="6396" max="6398" width="5.7109375" style="50" customWidth="1"/>
    <col min="6399" max="6400" width="7.7109375" style="50" customWidth="1"/>
    <col min="6401" max="6401" width="7.140625" style="50" customWidth="1"/>
    <col min="6402" max="6402" width="7.42578125" style="50" customWidth="1"/>
    <col min="6403" max="6403" width="5.7109375" style="50" customWidth="1"/>
    <col min="6404" max="6404" width="5.28515625" style="50" customWidth="1"/>
    <col min="6405" max="6409" width="5.7109375" style="50" customWidth="1"/>
    <col min="6410" max="6410" width="11.140625" style="50" bestFit="1" customWidth="1"/>
    <col min="6411" max="6419" width="9.7109375" style="50" customWidth="1"/>
    <col min="6420" max="6420" width="10.42578125" style="50" customWidth="1"/>
    <col min="6421" max="6421" width="9.7109375" style="50" customWidth="1"/>
    <col min="6422" max="6422" width="10.42578125" style="50" customWidth="1"/>
    <col min="6423" max="6423" width="9.7109375" style="50" customWidth="1"/>
    <col min="6424" max="6424" width="10.42578125" style="50" customWidth="1"/>
    <col min="6425" max="6425" width="48.28515625" style="50" customWidth="1"/>
    <col min="6426" max="6651" width="12.28515625" style="50"/>
    <col min="6652" max="6654" width="5.7109375" style="50" customWidth="1"/>
    <col min="6655" max="6656" width="7.7109375" style="50" customWidth="1"/>
    <col min="6657" max="6657" width="7.140625" style="50" customWidth="1"/>
    <col min="6658" max="6658" width="7.42578125" style="50" customWidth="1"/>
    <col min="6659" max="6659" width="5.7109375" style="50" customWidth="1"/>
    <col min="6660" max="6660" width="5.28515625" style="50" customWidth="1"/>
    <col min="6661" max="6665" width="5.7109375" style="50" customWidth="1"/>
    <col min="6666" max="6666" width="11.140625" style="50" bestFit="1" customWidth="1"/>
    <col min="6667" max="6675" width="9.7109375" style="50" customWidth="1"/>
    <col min="6676" max="6676" width="10.42578125" style="50" customWidth="1"/>
    <col min="6677" max="6677" width="9.7109375" style="50" customWidth="1"/>
    <col min="6678" max="6678" width="10.42578125" style="50" customWidth="1"/>
    <col min="6679" max="6679" width="9.7109375" style="50" customWidth="1"/>
    <col min="6680" max="6680" width="10.42578125" style="50" customWidth="1"/>
    <col min="6681" max="6681" width="48.28515625" style="50" customWidth="1"/>
    <col min="6682" max="6907" width="12.28515625" style="50"/>
    <col min="6908" max="6910" width="5.7109375" style="50" customWidth="1"/>
    <col min="6911" max="6912" width="7.7109375" style="50" customWidth="1"/>
    <col min="6913" max="6913" width="7.140625" style="50" customWidth="1"/>
    <col min="6914" max="6914" width="7.42578125" style="50" customWidth="1"/>
    <col min="6915" max="6915" width="5.7109375" style="50" customWidth="1"/>
    <col min="6916" max="6916" width="5.28515625" style="50" customWidth="1"/>
    <col min="6917" max="6921" width="5.7109375" style="50" customWidth="1"/>
    <col min="6922" max="6922" width="11.140625" style="50" bestFit="1" customWidth="1"/>
    <col min="6923" max="6931" width="9.7109375" style="50" customWidth="1"/>
    <col min="6932" max="6932" width="10.42578125" style="50" customWidth="1"/>
    <col min="6933" max="6933" width="9.7109375" style="50" customWidth="1"/>
    <col min="6934" max="6934" width="10.42578125" style="50" customWidth="1"/>
    <col min="6935" max="6935" width="9.7109375" style="50" customWidth="1"/>
    <col min="6936" max="6936" width="10.42578125" style="50" customWidth="1"/>
    <col min="6937" max="6937" width="48.28515625" style="50" customWidth="1"/>
    <col min="6938" max="7163" width="12.28515625" style="50"/>
    <col min="7164" max="7166" width="5.7109375" style="50" customWidth="1"/>
    <col min="7167" max="7168" width="7.7109375" style="50" customWidth="1"/>
    <col min="7169" max="7169" width="7.140625" style="50" customWidth="1"/>
    <col min="7170" max="7170" width="7.42578125" style="50" customWidth="1"/>
    <col min="7171" max="7171" width="5.7109375" style="50" customWidth="1"/>
    <col min="7172" max="7172" width="5.28515625" style="50" customWidth="1"/>
    <col min="7173" max="7177" width="5.7109375" style="50" customWidth="1"/>
    <col min="7178" max="7178" width="11.140625" style="50" bestFit="1" customWidth="1"/>
    <col min="7179" max="7187" width="9.7109375" style="50" customWidth="1"/>
    <col min="7188" max="7188" width="10.42578125" style="50" customWidth="1"/>
    <col min="7189" max="7189" width="9.7109375" style="50" customWidth="1"/>
    <col min="7190" max="7190" width="10.42578125" style="50" customWidth="1"/>
    <col min="7191" max="7191" width="9.7109375" style="50" customWidth="1"/>
    <col min="7192" max="7192" width="10.42578125" style="50" customWidth="1"/>
    <col min="7193" max="7193" width="48.28515625" style="50" customWidth="1"/>
    <col min="7194" max="7419" width="12.28515625" style="50"/>
    <col min="7420" max="7422" width="5.7109375" style="50" customWidth="1"/>
    <col min="7423" max="7424" width="7.7109375" style="50" customWidth="1"/>
    <col min="7425" max="7425" width="7.140625" style="50" customWidth="1"/>
    <col min="7426" max="7426" width="7.42578125" style="50" customWidth="1"/>
    <col min="7427" max="7427" width="5.7109375" style="50" customWidth="1"/>
    <col min="7428" max="7428" width="5.28515625" style="50" customWidth="1"/>
    <col min="7429" max="7433" width="5.7109375" style="50" customWidth="1"/>
    <col min="7434" max="7434" width="11.140625" style="50" bestFit="1" customWidth="1"/>
    <col min="7435" max="7443" width="9.7109375" style="50" customWidth="1"/>
    <col min="7444" max="7444" width="10.42578125" style="50" customWidth="1"/>
    <col min="7445" max="7445" width="9.7109375" style="50" customWidth="1"/>
    <col min="7446" max="7446" width="10.42578125" style="50" customWidth="1"/>
    <col min="7447" max="7447" width="9.7109375" style="50" customWidth="1"/>
    <col min="7448" max="7448" width="10.42578125" style="50" customWidth="1"/>
    <col min="7449" max="7449" width="48.28515625" style="50" customWidth="1"/>
    <col min="7450" max="7675" width="12.28515625" style="50"/>
    <col min="7676" max="7678" width="5.7109375" style="50" customWidth="1"/>
    <col min="7679" max="7680" width="7.7109375" style="50" customWidth="1"/>
    <col min="7681" max="7681" width="7.140625" style="50" customWidth="1"/>
    <col min="7682" max="7682" width="7.42578125" style="50" customWidth="1"/>
    <col min="7683" max="7683" width="5.7109375" style="50" customWidth="1"/>
    <col min="7684" max="7684" width="5.28515625" style="50" customWidth="1"/>
    <col min="7685" max="7689" width="5.7109375" style="50" customWidth="1"/>
    <col min="7690" max="7690" width="11.140625" style="50" bestFit="1" customWidth="1"/>
    <col min="7691" max="7699" width="9.7109375" style="50" customWidth="1"/>
    <col min="7700" max="7700" width="10.42578125" style="50" customWidth="1"/>
    <col min="7701" max="7701" width="9.7109375" style="50" customWidth="1"/>
    <col min="7702" max="7702" width="10.42578125" style="50" customWidth="1"/>
    <col min="7703" max="7703" width="9.7109375" style="50" customWidth="1"/>
    <col min="7704" max="7704" width="10.42578125" style="50" customWidth="1"/>
    <col min="7705" max="7705" width="48.28515625" style="50" customWidth="1"/>
    <col min="7706" max="7931" width="12.28515625" style="50"/>
    <col min="7932" max="7934" width="5.7109375" style="50" customWidth="1"/>
    <col min="7935" max="7936" width="7.7109375" style="50" customWidth="1"/>
    <col min="7937" max="7937" width="7.140625" style="50" customWidth="1"/>
    <col min="7938" max="7938" width="7.42578125" style="50" customWidth="1"/>
    <col min="7939" max="7939" width="5.7109375" style="50" customWidth="1"/>
    <col min="7940" max="7940" width="5.28515625" style="50" customWidth="1"/>
    <col min="7941" max="7945" width="5.7109375" style="50" customWidth="1"/>
    <col min="7946" max="7946" width="11.140625" style="50" bestFit="1" customWidth="1"/>
    <col min="7947" max="7955" width="9.7109375" style="50" customWidth="1"/>
    <col min="7956" max="7956" width="10.42578125" style="50" customWidth="1"/>
    <col min="7957" max="7957" width="9.7109375" style="50" customWidth="1"/>
    <col min="7958" max="7958" width="10.42578125" style="50" customWidth="1"/>
    <col min="7959" max="7959" width="9.7109375" style="50" customWidth="1"/>
    <col min="7960" max="7960" width="10.42578125" style="50" customWidth="1"/>
    <col min="7961" max="7961" width="48.28515625" style="50" customWidth="1"/>
    <col min="7962" max="8187" width="12.28515625" style="50"/>
    <col min="8188" max="8190" width="5.7109375" style="50" customWidth="1"/>
    <col min="8191" max="8192" width="7.7109375" style="50" customWidth="1"/>
    <col min="8193" max="8193" width="7.140625" style="50" customWidth="1"/>
    <col min="8194" max="8194" width="7.42578125" style="50" customWidth="1"/>
    <col min="8195" max="8195" width="5.7109375" style="50" customWidth="1"/>
    <col min="8196" max="8196" width="5.28515625" style="50" customWidth="1"/>
    <col min="8197" max="8201" width="5.7109375" style="50" customWidth="1"/>
    <col min="8202" max="8202" width="11.140625" style="50" bestFit="1" customWidth="1"/>
    <col min="8203" max="8211" width="9.7109375" style="50" customWidth="1"/>
    <col min="8212" max="8212" width="10.42578125" style="50" customWidth="1"/>
    <col min="8213" max="8213" width="9.7109375" style="50" customWidth="1"/>
    <col min="8214" max="8214" width="10.42578125" style="50" customWidth="1"/>
    <col min="8215" max="8215" width="9.7109375" style="50" customWidth="1"/>
    <col min="8216" max="8216" width="10.42578125" style="50" customWidth="1"/>
    <col min="8217" max="8217" width="48.28515625" style="50" customWidth="1"/>
    <col min="8218" max="8443" width="12.28515625" style="50"/>
    <col min="8444" max="8446" width="5.7109375" style="50" customWidth="1"/>
    <col min="8447" max="8448" width="7.7109375" style="50" customWidth="1"/>
    <col min="8449" max="8449" width="7.140625" style="50" customWidth="1"/>
    <col min="8450" max="8450" width="7.42578125" style="50" customWidth="1"/>
    <col min="8451" max="8451" width="5.7109375" style="50" customWidth="1"/>
    <col min="8452" max="8452" width="5.28515625" style="50" customWidth="1"/>
    <col min="8453" max="8457" width="5.7109375" style="50" customWidth="1"/>
    <col min="8458" max="8458" width="11.140625" style="50" bestFit="1" customWidth="1"/>
    <col min="8459" max="8467" width="9.7109375" style="50" customWidth="1"/>
    <col min="8468" max="8468" width="10.42578125" style="50" customWidth="1"/>
    <col min="8469" max="8469" width="9.7109375" style="50" customWidth="1"/>
    <col min="8470" max="8470" width="10.42578125" style="50" customWidth="1"/>
    <col min="8471" max="8471" width="9.7109375" style="50" customWidth="1"/>
    <col min="8472" max="8472" width="10.42578125" style="50" customWidth="1"/>
    <col min="8473" max="8473" width="48.28515625" style="50" customWidth="1"/>
    <col min="8474" max="8699" width="12.28515625" style="50"/>
    <col min="8700" max="8702" width="5.7109375" style="50" customWidth="1"/>
    <col min="8703" max="8704" width="7.7109375" style="50" customWidth="1"/>
    <col min="8705" max="8705" width="7.140625" style="50" customWidth="1"/>
    <col min="8706" max="8706" width="7.42578125" style="50" customWidth="1"/>
    <col min="8707" max="8707" width="5.7109375" style="50" customWidth="1"/>
    <col min="8708" max="8708" width="5.28515625" style="50" customWidth="1"/>
    <col min="8709" max="8713" width="5.7109375" style="50" customWidth="1"/>
    <col min="8714" max="8714" width="11.140625" style="50" bestFit="1" customWidth="1"/>
    <col min="8715" max="8723" width="9.7109375" style="50" customWidth="1"/>
    <col min="8724" max="8724" width="10.42578125" style="50" customWidth="1"/>
    <col min="8725" max="8725" width="9.7109375" style="50" customWidth="1"/>
    <col min="8726" max="8726" width="10.42578125" style="50" customWidth="1"/>
    <col min="8727" max="8727" width="9.7109375" style="50" customWidth="1"/>
    <col min="8728" max="8728" width="10.42578125" style="50" customWidth="1"/>
    <col min="8729" max="8729" width="48.28515625" style="50" customWidth="1"/>
    <col min="8730" max="8955" width="12.28515625" style="50"/>
    <col min="8956" max="8958" width="5.7109375" style="50" customWidth="1"/>
    <col min="8959" max="8960" width="7.7109375" style="50" customWidth="1"/>
    <col min="8961" max="8961" width="7.140625" style="50" customWidth="1"/>
    <col min="8962" max="8962" width="7.42578125" style="50" customWidth="1"/>
    <col min="8963" max="8963" width="5.7109375" style="50" customWidth="1"/>
    <col min="8964" max="8964" width="5.28515625" style="50" customWidth="1"/>
    <col min="8965" max="8969" width="5.7109375" style="50" customWidth="1"/>
    <col min="8970" max="8970" width="11.140625" style="50" bestFit="1" customWidth="1"/>
    <col min="8971" max="8979" width="9.7109375" style="50" customWidth="1"/>
    <col min="8980" max="8980" width="10.42578125" style="50" customWidth="1"/>
    <col min="8981" max="8981" width="9.7109375" style="50" customWidth="1"/>
    <col min="8982" max="8982" width="10.42578125" style="50" customWidth="1"/>
    <col min="8983" max="8983" width="9.7109375" style="50" customWidth="1"/>
    <col min="8984" max="8984" width="10.42578125" style="50" customWidth="1"/>
    <col min="8985" max="8985" width="48.28515625" style="50" customWidth="1"/>
    <col min="8986" max="9211" width="12.28515625" style="50"/>
    <col min="9212" max="9214" width="5.7109375" style="50" customWidth="1"/>
    <col min="9215" max="9216" width="7.7109375" style="50" customWidth="1"/>
    <col min="9217" max="9217" width="7.140625" style="50" customWidth="1"/>
    <col min="9218" max="9218" width="7.42578125" style="50" customWidth="1"/>
    <col min="9219" max="9219" width="5.7109375" style="50" customWidth="1"/>
    <col min="9220" max="9220" width="5.28515625" style="50" customWidth="1"/>
    <col min="9221" max="9225" width="5.7109375" style="50" customWidth="1"/>
    <col min="9226" max="9226" width="11.140625" style="50" bestFit="1" customWidth="1"/>
    <col min="9227" max="9235" width="9.7109375" style="50" customWidth="1"/>
    <col min="9236" max="9236" width="10.42578125" style="50" customWidth="1"/>
    <col min="9237" max="9237" width="9.7109375" style="50" customWidth="1"/>
    <col min="9238" max="9238" width="10.42578125" style="50" customWidth="1"/>
    <col min="9239" max="9239" width="9.7109375" style="50" customWidth="1"/>
    <col min="9240" max="9240" width="10.42578125" style="50" customWidth="1"/>
    <col min="9241" max="9241" width="48.28515625" style="50" customWidth="1"/>
    <col min="9242" max="9467" width="12.28515625" style="50"/>
    <col min="9468" max="9470" width="5.7109375" style="50" customWidth="1"/>
    <col min="9471" max="9472" width="7.7109375" style="50" customWidth="1"/>
    <col min="9473" max="9473" width="7.140625" style="50" customWidth="1"/>
    <col min="9474" max="9474" width="7.42578125" style="50" customWidth="1"/>
    <col min="9475" max="9475" width="5.7109375" style="50" customWidth="1"/>
    <col min="9476" max="9476" width="5.28515625" style="50" customWidth="1"/>
    <col min="9477" max="9481" width="5.7109375" style="50" customWidth="1"/>
    <col min="9482" max="9482" width="11.140625" style="50" bestFit="1" customWidth="1"/>
    <col min="9483" max="9491" width="9.7109375" style="50" customWidth="1"/>
    <col min="9492" max="9492" width="10.42578125" style="50" customWidth="1"/>
    <col min="9493" max="9493" width="9.7109375" style="50" customWidth="1"/>
    <col min="9494" max="9494" width="10.42578125" style="50" customWidth="1"/>
    <col min="9495" max="9495" width="9.7109375" style="50" customWidth="1"/>
    <col min="9496" max="9496" width="10.42578125" style="50" customWidth="1"/>
    <col min="9497" max="9497" width="48.28515625" style="50" customWidth="1"/>
    <col min="9498" max="9723" width="12.28515625" style="50"/>
    <col min="9724" max="9726" width="5.7109375" style="50" customWidth="1"/>
    <col min="9727" max="9728" width="7.7109375" style="50" customWidth="1"/>
    <col min="9729" max="9729" width="7.140625" style="50" customWidth="1"/>
    <col min="9730" max="9730" width="7.42578125" style="50" customWidth="1"/>
    <col min="9731" max="9731" width="5.7109375" style="50" customWidth="1"/>
    <col min="9732" max="9732" width="5.28515625" style="50" customWidth="1"/>
    <col min="9733" max="9737" width="5.7109375" style="50" customWidth="1"/>
    <col min="9738" max="9738" width="11.140625" style="50" bestFit="1" customWidth="1"/>
    <col min="9739" max="9747" width="9.7109375" style="50" customWidth="1"/>
    <col min="9748" max="9748" width="10.42578125" style="50" customWidth="1"/>
    <col min="9749" max="9749" width="9.7109375" style="50" customWidth="1"/>
    <col min="9750" max="9750" width="10.42578125" style="50" customWidth="1"/>
    <col min="9751" max="9751" width="9.7109375" style="50" customWidth="1"/>
    <col min="9752" max="9752" width="10.42578125" style="50" customWidth="1"/>
    <col min="9753" max="9753" width="48.28515625" style="50" customWidth="1"/>
    <col min="9754" max="9979" width="12.28515625" style="50"/>
    <col min="9980" max="9982" width="5.7109375" style="50" customWidth="1"/>
    <col min="9983" max="9984" width="7.7109375" style="50" customWidth="1"/>
    <col min="9985" max="9985" width="7.140625" style="50" customWidth="1"/>
    <col min="9986" max="9986" width="7.42578125" style="50" customWidth="1"/>
    <col min="9987" max="9987" width="5.7109375" style="50" customWidth="1"/>
    <col min="9988" max="9988" width="5.28515625" style="50" customWidth="1"/>
    <col min="9989" max="9993" width="5.7109375" style="50" customWidth="1"/>
    <col min="9994" max="9994" width="11.140625" style="50" bestFit="1" customWidth="1"/>
    <col min="9995" max="10003" width="9.7109375" style="50" customWidth="1"/>
    <col min="10004" max="10004" width="10.42578125" style="50" customWidth="1"/>
    <col min="10005" max="10005" width="9.7109375" style="50" customWidth="1"/>
    <col min="10006" max="10006" width="10.42578125" style="50" customWidth="1"/>
    <col min="10007" max="10007" width="9.7109375" style="50" customWidth="1"/>
    <col min="10008" max="10008" width="10.42578125" style="50" customWidth="1"/>
    <col min="10009" max="10009" width="48.28515625" style="50" customWidth="1"/>
    <col min="10010" max="10235" width="12.28515625" style="50"/>
    <col min="10236" max="10238" width="5.7109375" style="50" customWidth="1"/>
    <col min="10239" max="10240" width="7.7109375" style="50" customWidth="1"/>
    <col min="10241" max="10241" width="7.140625" style="50" customWidth="1"/>
    <col min="10242" max="10242" width="7.42578125" style="50" customWidth="1"/>
    <col min="10243" max="10243" width="5.7109375" style="50" customWidth="1"/>
    <col min="10244" max="10244" width="5.28515625" style="50" customWidth="1"/>
    <col min="10245" max="10249" width="5.7109375" style="50" customWidth="1"/>
    <col min="10250" max="10250" width="11.140625" style="50" bestFit="1" customWidth="1"/>
    <col min="10251" max="10259" width="9.7109375" style="50" customWidth="1"/>
    <col min="10260" max="10260" width="10.42578125" style="50" customWidth="1"/>
    <col min="10261" max="10261" width="9.7109375" style="50" customWidth="1"/>
    <col min="10262" max="10262" width="10.42578125" style="50" customWidth="1"/>
    <col min="10263" max="10263" width="9.7109375" style="50" customWidth="1"/>
    <col min="10264" max="10264" width="10.42578125" style="50" customWidth="1"/>
    <col min="10265" max="10265" width="48.28515625" style="50" customWidth="1"/>
    <col min="10266" max="10491" width="12.28515625" style="50"/>
    <col min="10492" max="10494" width="5.7109375" style="50" customWidth="1"/>
    <col min="10495" max="10496" width="7.7109375" style="50" customWidth="1"/>
    <col min="10497" max="10497" width="7.140625" style="50" customWidth="1"/>
    <col min="10498" max="10498" width="7.42578125" style="50" customWidth="1"/>
    <col min="10499" max="10499" width="5.7109375" style="50" customWidth="1"/>
    <col min="10500" max="10500" width="5.28515625" style="50" customWidth="1"/>
    <col min="10501" max="10505" width="5.7109375" style="50" customWidth="1"/>
    <col min="10506" max="10506" width="11.140625" style="50" bestFit="1" customWidth="1"/>
    <col min="10507" max="10515" width="9.7109375" style="50" customWidth="1"/>
    <col min="10516" max="10516" width="10.42578125" style="50" customWidth="1"/>
    <col min="10517" max="10517" width="9.7109375" style="50" customWidth="1"/>
    <col min="10518" max="10518" width="10.42578125" style="50" customWidth="1"/>
    <col min="10519" max="10519" width="9.7109375" style="50" customWidth="1"/>
    <col min="10520" max="10520" width="10.42578125" style="50" customWidth="1"/>
    <col min="10521" max="10521" width="48.28515625" style="50" customWidth="1"/>
    <col min="10522" max="10747" width="12.28515625" style="50"/>
    <col min="10748" max="10750" width="5.7109375" style="50" customWidth="1"/>
    <col min="10751" max="10752" width="7.7109375" style="50" customWidth="1"/>
    <col min="10753" max="10753" width="7.140625" style="50" customWidth="1"/>
    <col min="10754" max="10754" width="7.42578125" style="50" customWidth="1"/>
    <col min="10755" max="10755" width="5.7109375" style="50" customWidth="1"/>
    <col min="10756" max="10756" width="5.28515625" style="50" customWidth="1"/>
    <col min="10757" max="10761" width="5.7109375" style="50" customWidth="1"/>
    <col min="10762" max="10762" width="11.140625" style="50" bestFit="1" customWidth="1"/>
    <col min="10763" max="10771" width="9.7109375" style="50" customWidth="1"/>
    <col min="10772" max="10772" width="10.42578125" style="50" customWidth="1"/>
    <col min="10773" max="10773" width="9.7109375" style="50" customWidth="1"/>
    <col min="10774" max="10774" width="10.42578125" style="50" customWidth="1"/>
    <col min="10775" max="10775" width="9.7109375" style="50" customWidth="1"/>
    <col min="10776" max="10776" width="10.42578125" style="50" customWidth="1"/>
    <col min="10777" max="10777" width="48.28515625" style="50" customWidth="1"/>
    <col min="10778" max="11003" width="12.28515625" style="50"/>
    <col min="11004" max="11006" width="5.7109375" style="50" customWidth="1"/>
    <col min="11007" max="11008" width="7.7109375" style="50" customWidth="1"/>
    <col min="11009" max="11009" width="7.140625" style="50" customWidth="1"/>
    <col min="11010" max="11010" width="7.42578125" style="50" customWidth="1"/>
    <col min="11011" max="11011" width="5.7109375" style="50" customWidth="1"/>
    <col min="11012" max="11012" width="5.28515625" style="50" customWidth="1"/>
    <col min="11013" max="11017" width="5.7109375" style="50" customWidth="1"/>
    <col min="11018" max="11018" width="11.140625" style="50" bestFit="1" customWidth="1"/>
    <col min="11019" max="11027" width="9.7109375" style="50" customWidth="1"/>
    <col min="11028" max="11028" width="10.42578125" style="50" customWidth="1"/>
    <col min="11029" max="11029" width="9.7109375" style="50" customWidth="1"/>
    <col min="11030" max="11030" width="10.42578125" style="50" customWidth="1"/>
    <col min="11031" max="11031" width="9.7109375" style="50" customWidth="1"/>
    <col min="11032" max="11032" width="10.42578125" style="50" customWidth="1"/>
    <col min="11033" max="11033" width="48.28515625" style="50" customWidth="1"/>
    <col min="11034" max="11259" width="12.28515625" style="50"/>
    <col min="11260" max="11262" width="5.7109375" style="50" customWidth="1"/>
    <col min="11263" max="11264" width="7.7109375" style="50" customWidth="1"/>
    <col min="11265" max="11265" width="7.140625" style="50" customWidth="1"/>
    <col min="11266" max="11266" width="7.42578125" style="50" customWidth="1"/>
    <col min="11267" max="11267" width="5.7109375" style="50" customWidth="1"/>
    <col min="11268" max="11268" width="5.28515625" style="50" customWidth="1"/>
    <col min="11269" max="11273" width="5.7109375" style="50" customWidth="1"/>
    <col min="11274" max="11274" width="11.140625" style="50" bestFit="1" customWidth="1"/>
    <col min="11275" max="11283" width="9.7109375" style="50" customWidth="1"/>
    <col min="11284" max="11284" width="10.42578125" style="50" customWidth="1"/>
    <col min="11285" max="11285" width="9.7109375" style="50" customWidth="1"/>
    <col min="11286" max="11286" width="10.42578125" style="50" customWidth="1"/>
    <col min="11287" max="11287" width="9.7109375" style="50" customWidth="1"/>
    <col min="11288" max="11288" width="10.42578125" style="50" customWidth="1"/>
    <col min="11289" max="11289" width="48.28515625" style="50" customWidth="1"/>
    <col min="11290" max="11515" width="12.28515625" style="50"/>
    <col min="11516" max="11518" width="5.7109375" style="50" customWidth="1"/>
    <col min="11519" max="11520" width="7.7109375" style="50" customWidth="1"/>
    <col min="11521" max="11521" width="7.140625" style="50" customWidth="1"/>
    <col min="11522" max="11522" width="7.42578125" style="50" customWidth="1"/>
    <col min="11523" max="11523" width="5.7109375" style="50" customWidth="1"/>
    <col min="11524" max="11524" width="5.28515625" style="50" customWidth="1"/>
    <col min="11525" max="11529" width="5.7109375" style="50" customWidth="1"/>
    <col min="11530" max="11530" width="11.140625" style="50" bestFit="1" customWidth="1"/>
    <col min="11531" max="11539" width="9.7109375" style="50" customWidth="1"/>
    <col min="11540" max="11540" width="10.42578125" style="50" customWidth="1"/>
    <col min="11541" max="11541" width="9.7109375" style="50" customWidth="1"/>
    <col min="11542" max="11542" width="10.42578125" style="50" customWidth="1"/>
    <col min="11543" max="11543" width="9.7109375" style="50" customWidth="1"/>
    <col min="11544" max="11544" width="10.42578125" style="50" customWidth="1"/>
    <col min="11545" max="11545" width="48.28515625" style="50" customWidth="1"/>
    <col min="11546" max="11771" width="12.28515625" style="50"/>
    <col min="11772" max="11774" width="5.7109375" style="50" customWidth="1"/>
    <col min="11775" max="11776" width="7.7109375" style="50" customWidth="1"/>
    <col min="11777" max="11777" width="7.140625" style="50" customWidth="1"/>
    <col min="11778" max="11778" width="7.42578125" style="50" customWidth="1"/>
    <col min="11779" max="11779" width="5.7109375" style="50" customWidth="1"/>
    <col min="11780" max="11780" width="5.28515625" style="50" customWidth="1"/>
    <col min="11781" max="11785" width="5.7109375" style="50" customWidth="1"/>
    <col min="11786" max="11786" width="11.140625" style="50" bestFit="1" customWidth="1"/>
    <col min="11787" max="11795" width="9.7109375" style="50" customWidth="1"/>
    <col min="11796" max="11796" width="10.42578125" style="50" customWidth="1"/>
    <col min="11797" max="11797" width="9.7109375" style="50" customWidth="1"/>
    <col min="11798" max="11798" width="10.42578125" style="50" customWidth="1"/>
    <col min="11799" max="11799" width="9.7109375" style="50" customWidth="1"/>
    <col min="11800" max="11800" width="10.42578125" style="50" customWidth="1"/>
    <col min="11801" max="11801" width="48.28515625" style="50" customWidth="1"/>
    <col min="11802" max="12027" width="12.28515625" style="50"/>
    <col min="12028" max="12030" width="5.7109375" style="50" customWidth="1"/>
    <col min="12031" max="12032" width="7.7109375" style="50" customWidth="1"/>
    <col min="12033" max="12033" width="7.140625" style="50" customWidth="1"/>
    <col min="12034" max="12034" width="7.42578125" style="50" customWidth="1"/>
    <col min="12035" max="12035" width="5.7109375" style="50" customWidth="1"/>
    <col min="12036" max="12036" width="5.28515625" style="50" customWidth="1"/>
    <col min="12037" max="12041" width="5.7109375" style="50" customWidth="1"/>
    <col min="12042" max="12042" width="11.140625" style="50" bestFit="1" customWidth="1"/>
    <col min="12043" max="12051" width="9.7109375" style="50" customWidth="1"/>
    <col min="12052" max="12052" width="10.42578125" style="50" customWidth="1"/>
    <col min="12053" max="12053" width="9.7109375" style="50" customWidth="1"/>
    <col min="12054" max="12054" width="10.42578125" style="50" customWidth="1"/>
    <col min="12055" max="12055" width="9.7109375" style="50" customWidth="1"/>
    <col min="12056" max="12056" width="10.42578125" style="50" customWidth="1"/>
    <col min="12057" max="12057" width="48.28515625" style="50" customWidth="1"/>
    <col min="12058" max="12283" width="12.28515625" style="50"/>
    <col min="12284" max="12286" width="5.7109375" style="50" customWidth="1"/>
    <col min="12287" max="12288" width="7.7109375" style="50" customWidth="1"/>
    <col min="12289" max="12289" width="7.140625" style="50" customWidth="1"/>
    <col min="12290" max="12290" width="7.42578125" style="50" customWidth="1"/>
    <col min="12291" max="12291" width="5.7109375" style="50" customWidth="1"/>
    <col min="12292" max="12292" width="5.28515625" style="50" customWidth="1"/>
    <col min="12293" max="12297" width="5.7109375" style="50" customWidth="1"/>
    <col min="12298" max="12298" width="11.140625" style="50" bestFit="1" customWidth="1"/>
    <col min="12299" max="12307" width="9.7109375" style="50" customWidth="1"/>
    <col min="12308" max="12308" width="10.42578125" style="50" customWidth="1"/>
    <col min="12309" max="12309" width="9.7109375" style="50" customWidth="1"/>
    <col min="12310" max="12310" width="10.42578125" style="50" customWidth="1"/>
    <col min="12311" max="12311" width="9.7109375" style="50" customWidth="1"/>
    <col min="12312" max="12312" width="10.42578125" style="50" customWidth="1"/>
    <col min="12313" max="12313" width="48.28515625" style="50" customWidth="1"/>
    <col min="12314" max="12539" width="12.28515625" style="50"/>
    <col min="12540" max="12542" width="5.7109375" style="50" customWidth="1"/>
    <col min="12543" max="12544" width="7.7109375" style="50" customWidth="1"/>
    <col min="12545" max="12545" width="7.140625" style="50" customWidth="1"/>
    <col min="12546" max="12546" width="7.42578125" style="50" customWidth="1"/>
    <col min="12547" max="12547" width="5.7109375" style="50" customWidth="1"/>
    <col min="12548" max="12548" width="5.28515625" style="50" customWidth="1"/>
    <col min="12549" max="12553" width="5.7109375" style="50" customWidth="1"/>
    <col min="12554" max="12554" width="11.140625" style="50" bestFit="1" customWidth="1"/>
    <col min="12555" max="12563" width="9.7109375" style="50" customWidth="1"/>
    <col min="12564" max="12564" width="10.42578125" style="50" customWidth="1"/>
    <col min="12565" max="12565" width="9.7109375" style="50" customWidth="1"/>
    <col min="12566" max="12566" width="10.42578125" style="50" customWidth="1"/>
    <col min="12567" max="12567" width="9.7109375" style="50" customWidth="1"/>
    <col min="12568" max="12568" width="10.42578125" style="50" customWidth="1"/>
    <col min="12569" max="12569" width="48.28515625" style="50" customWidth="1"/>
    <col min="12570" max="12795" width="12.28515625" style="50"/>
    <col min="12796" max="12798" width="5.7109375" style="50" customWidth="1"/>
    <col min="12799" max="12800" width="7.7109375" style="50" customWidth="1"/>
    <col min="12801" max="12801" width="7.140625" style="50" customWidth="1"/>
    <col min="12802" max="12802" width="7.42578125" style="50" customWidth="1"/>
    <col min="12803" max="12803" width="5.7109375" style="50" customWidth="1"/>
    <col min="12804" max="12804" width="5.28515625" style="50" customWidth="1"/>
    <col min="12805" max="12809" width="5.7109375" style="50" customWidth="1"/>
    <col min="12810" max="12810" width="11.140625" style="50" bestFit="1" customWidth="1"/>
    <col min="12811" max="12819" width="9.7109375" style="50" customWidth="1"/>
    <col min="12820" max="12820" width="10.42578125" style="50" customWidth="1"/>
    <col min="12821" max="12821" width="9.7109375" style="50" customWidth="1"/>
    <col min="12822" max="12822" width="10.42578125" style="50" customWidth="1"/>
    <col min="12823" max="12823" width="9.7109375" style="50" customWidth="1"/>
    <col min="12824" max="12824" width="10.42578125" style="50" customWidth="1"/>
    <col min="12825" max="12825" width="48.28515625" style="50" customWidth="1"/>
    <col min="12826" max="13051" width="12.28515625" style="50"/>
    <col min="13052" max="13054" width="5.7109375" style="50" customWidth="1"/>
    <col min="13055" max="13056" width="7.7109375" style="50" customWidth="1"/>
    <col min="13057" max="13057" width="7.140625" style="50" customWidth="1"/>
    <col min="13058" max="13058" width="7.42578125" style="50" customWidth="1"/>
    <col min="13059" max="13059" width="5.7109375" style="50" customWidth="1"/>
    <col min="13060" max="13060" width="5.28515625" style="50" customWidth="1"/>
    <col min="13061" max="13065" width="5.7109375" style="50" customWidth="1"/>
    <col min="13066" max="13066" width="11.140625" style="50" bestFit="1" customWidth="1"/>
    <col min="13067" max="13075" width="9.7109375" style="50" customWidth="1"/>
    <col min="13076" max="13076" width="10.42578125" style="50" customWidth="1"/>
    <col min="13077" max="13077" width="9.7109375" style="50" customWidth="1"/>
    <col min="13078" max="13078" width="10.42578125" style="50" customWidth="1"/>
    <col min="13079" max="13079" width="9.7109375" style="50" customWidth="1"/>
    <col min="13080" max="13080" width="10.42578125" style="50" customWidth="1"/>
    <col min="13081" max="13081" width="48.28515625" style="50" customWidth="1"/>
    <col min="13082" max="13307" width="12.28515625" style="50"/>
    <col min="13308" max="13310" width="5.7109375" style="50" customWidth="1"/>
    <col min="13311" max="13312" width="7.7109375" style="50" customWidth="1"/>
    <col min="13313" max="13313" width="7.140625" style="50" customWidth="1"/>
    <col min="13314" max="13314" width="7.42578125" style="50" customWidth="1"/>
    <col min="13315" max="13315" width="5.7109375" style="50" customWidth="1"/>
    <col min="13316" max="13316" width="5.28515625" style="50" customWidth="1"/>
    <col min="13317" max="13321" width="5.7109375" style="50" customWidth="1"/>
    <col min="13322" max="13322" width="11.140625" style="50" bestFit="1" customWidth="1"/>
    <col min="13323" max="13331" width="9.7109375" style="50" customWidth="1"/>
    <col min="13332" max="13332" width="10.42578125" style="50" customWidth="1"/>
    <col min="13333" max="13333" width="9.7109375" style="50" customWidth="1"/>
    <col min="13334" max="13334" width="10.42578125" style="50" customWidth="1"/>
    <col min="13335" max="13335" width="9.7109375" style="50" customWidth="1"/>
    <col min="13336" max="13336" width="10.42578125" style="50" customWidth="1"/>
    <col min="13337" max="13337" width="48.28515625" style="50" customWidth="1"/>
    <col min="13338" max="13563" width="12.28515625" style="50"/>
    <col min="13564" max="13566" width="5.7109375" style="50" customWidth="1"/>
    <col min="13567" max="13568" width="7.7109375" style="50" customWidth="1"/>
    <col min="13569" max="13569" width="7.140625" style="50" customWidth="1"/>
    <col min="13570" max="13570" width="7.42578125" style="50" customWidth="1"/>
    <col min="13571" max="13571" width="5.7109375" style="50" customWidth="1"/>
    <col min="13572" max="13572" width="5.28515625" style="50" customWidth="1"/>
    <col min="13573" max="13577" width="5.7109375" style="50" customWidth="1"/>
    <col min="13578" max="13578" width="11.140625" style="50" bestFit="1" customWidth="1"/>
    <col min="13579" max="13587" width="9.7109375" style="50" customWidth="1"/>
    <col min="13588" max="13588" width="10.42578125" style="50" customWidth="1"/>
    <col min="13589" max="13589" width="9.7109375" style="50" customWidth="1"/>
    <col min="13590" max="13590" width="10.42578125" style="50" customWidth="1"/>
    <col min="13591" max="13591" width="9.7109375" style="50" customWidth="1"/>
    <col min="13592" max="13592" width="10.42578125" style="50" customWidth="1"/>
    <col min="13593" max="13593" width="48.28515625" style="50" customWidth="1"/>
    <col min="13594" max="13819" width="12.28515625" style="50"/>
    <col min="13820" max="13822" width="5.7109375" style="50" customWidth="1"/>
    <col min="13823" max="13824" width="7.7109375" style="50" customWidth="1"/>
    <col min="13825" max="13825" width="7.140625" style="50" customWidth="1"/>
    <col min="13826" max="13826" width="7.42578125" style="50" customWidth="1"/>
    <col min="13827" max="13827" width="5.7109375" style="50" customWidth="1"/>
    <col min="13828" max="13828" width="5.28515625" style="50" customWidth="1"/>
    <col min="13829" max="13833" width="5.7109375" style="50" customWidth="1"/>
    <col min="13834" max="13834" width="11.140625" style="50" bestFit="1" customWidth="1"/>
    <col min="13835" max="13843" width="9.7109375" style="50" customWidth="1"/>
    <col min="13844" max="13844" width="10.42578125" style="50" customWidth="1"/>
    <col min="13845" max="13845" width="9.7109375" style="50" customWidth="1"/>
    <col min="13846" max="13846" width="10.42578125" style="50" customWidth="1"/>
    <col min="13847" max="13847" width="9.7109375" style="50" customWidth="1"/>
    <col min="13848" max="13848" width="10.42578125" style="50" customWidth="1"/>
    <col min="13849" max="13849" width="48.28515625" style="50" customWidth="1"/>
    <col min="13850" max="14075" width="12.28515625" style="50"/>
    <col min="14076" max="14078" width="5.7109375" style="50" customWidth="1"/>
    <col min="14079" max="14080" width="7.7109375" style="50" customWidth="1"/>
    <col min="14081" max="14081" width="7.140625" style="50" customWidth="1"/>
    <col min="14082" max="14082" width="7.42578125" style="50" customWidth="1"/>
    <col min="14083" max="14083" width="5.7109375" style="50" customWidth="1"/>
    <col min="14084" max="14084" width="5.28515625" style="50" customWidth="1"/>
    <col min="14085" max="14089" width="5.7109375" style="50" customWidth="1"/>
    <col min="14090" max="14090" width="11.140625" style="50" bestFit="1" customWidth="1"/>
    <col min="14091" max="14099" width="9.7109375" style="50" customWidth="1"/>
    <col min="14100" max="14100" width="10.42578125" style="50" customWidth="1"/>
    <col min="14101" max="14101" width="9.7109375" style="50" customWidth="1"/>
    <col min="14102" max="14102" width="10.42578125" style="50" customWidth="1"/>
    <col min="14103" max="14103" width="9.7109375" style="50" customWidth="1"/>
    <col min="14104" max="14104" width="10.42578125" style="50" customWidth="1"/>
    <col min="14105" max="14105" width="48.28515625" style="50" customWidth="1"/>
    <col min="14106" max="14331" width="12.28515625" style="50"/>
    <col min="14332" max="14334" width="5.7109375" style="50" customWidth="1"/>
    <col min="14335" max="14336" width="7.7109375" style="50" customWidth="1"/>
    <col min="14337" max="14337" width="7.140625" style="50" customWidth="1"/>
    <col min="14338" max="14338" width="7.42578125" style="50" customWidth="1"/>
    <col min="14339" max="14339" width="5.7109375" style="50" customWidth="1"/>
    <col min="14340" max="14340" width="5.28515625" style="50" customWidth="1"/>
    <col min="14341" max="14345" width="5.7109375" style="50" customWidth="1"/>
    <col min="14346" max="14346" width="11.140625" style="50" bestFit="1" customWidth="1"/>
    <col min="14347" max="14355" width="9.7109375" style="50" customWidth="1"/>
    <col min="14356" max="14356" width="10.42578125" style="50" customWidth="1"/>
    <col min="14357" max="14357" width="9.7109375" style="50" customWidth="1"/>
    <col min="14358" max="14358" width="10.42578125" style="50" customWidth="1"/>
    <col min="14359" max="14359" width="9.7109375" style="50" customWidth="1"/>
    <col min="14360" max="14360" width="10.42578125" style="50" customWidth="1"/>
    <col min="14361" max="14361" width="48.28515625" style="50" customWidth="1"/>
    <col min="14362" max="14587" width="12.28515625" style="50"/>
    <col min="14588" max="14590" width="5.7109375" style="50" customWidth="1"/>
    <col min="14591" max="14592" width="7.7109375" style="50" customWidth="1"/>
    <col min="14593" max="14593" width="7.140625" style="50" customWidth="1"/>
    <col min="14594" max="14594" width="7.42578125" style="50" customWidth="1"/>
    <col min="14595" max="14595" width="5.7109375" style="50" customWidth="1"/>
    <col min="14596" max="14596" width="5.28515625" style="50" customWidth="1"/>
    <col min="14597" max="14601" width="5.7109375" style="50" customWidth="1"/>
    <col min="14602" max="14602" width="11.140625" style="50" bestFit="1" customWidth="1"/>
    <col min="14603" max="14611" width="9.7109375" style="50" customWidth="1"/>
    <col min="14612" max="14612" width="10.42578125" style="50" customWidth="1"/>
    <col min="14613" max="14613" width="9.7109375" style="50" customWidth="1"/>
    <col min="14614" max="14614" width="10.42578125" style="50" customWidth="1"/>
    <col min="14615" max="14615" width="9.7109375" style="50" customWidth="1"/>
    <col min="14616" max="14616" width="10.42578125" style="50" customWidth="1"/>
    <col min="14617" max="14617" width="48.28515625" style="50" customWidth="1"/>
    <col min="14618" max="14843" width="12.28515625" style="50"/>
    <col min="14844" max="14846" width="5.7109375" style="50" customWidth="1"/>
    <col min="14847" max="14848" width="7.7109375" style="50" customWidth="1"/>
    <col min="14849" max="14849" width="7.140625" style="50" customWidth="1"/>
    <col min="14850" max="14850" width="7.42578125" style="50" customWidth="1"/>
    <col min="14851" max="14851" width="5.7109375" style="50" customWidth="1"/>
    <col min="14852" max="14852" width="5.28515625" style="50" customWidth="1"/>
    <col min="14853" max="14857" width="5.7109375" style="50" customWidth="1"/>
    <col min="14858" max="14858" width="11.140625" style="50" bestFit="1" customWidth="1"/>
    <col min="14859" max="14867" width="9.7109375" style="50" customWidth="1"/>
    <col min="14868" max="14868" width="10.42578125" style="50" customWidth="1"/>
    <col min="14869" max="14869" width="9.7109375" style="50" customWidth="1"/>
    <col min="14870" max="14870" width="10.42578125" style="50" customWidth="1"/>
    <col min="14871" max="14871" width="9.7109375" style="50" customWidth="1"/>
    <col min="14872" max="14872" width="10.42578125" style="50" customWidth="1"/>
    <col min="14873" max="14873" width="48.28515625" style="50" customWidth="1"/>
    <col min="14874" max="15099" width="12.28515625" style="50"/>
    <col min="15100" max="15102" width="5.7109375" style="50" customWidth="1"/>
    <col min="15103" max="15104" width="7.7109375" style="50" customWidth="1"/>
    <col min="15105" max="15105" width="7.140625" style="50" customWidth="1"/>
    <col min="15106" max="15106" width="7.42578125" style="50" customWidth="1"/>
    <col min="15107" max="15107" width="5.7109375" style="50" customWidth="1"/>
    <col min="15108" max="15108" width="5.28515625" style="50" customWidth="1"/>
    <col min="15109" max="15113" width="5.7109375" style="50" customWidth="1"/>
    <col min="15114" max="15114" width="11.140625" style="50" bestFit="1" customWidth="1"/>
    <col min="15115" max="15123" width="9.7109375" style="50" customWidth="1"/>
    <col min="15124" max="15124" width="10.42578125" style="50" customWidth="1"/>
    <col min="15125" max="15125" width="9.7109375" style="50" customWidth="1"/>
    <col min="15126" max="15126" width="10.42578125" style="50" customWidth="1"/>
    <col min="15127" max="15127" width="9.7109375" style="50" customWidth="1"/>
    <col min="15128" max="15128" width="10.42578125" style="50" customWidth="1"/>
    <col min="15129" max="15129" width="48.28515625" style="50" customWidth="1"/>
    <col min="15130" max="15355" width="12.28515625" style="50"/>
    <col min="15356" max="15358" width="5.7109375" style="50" customWidth="1"/>
    <col min="15359" max="15360" width="7.7109375" style="50" customWidth="1"/>
    <col min="15361" max="15361" width="7.140625" style="50" customWidth="1"/>
    <col min="15362" max="15362" width="7.42578125" style="50" customWidth="1"/>
    <col min="15363" max="15363" width="5.7109375" style="50" customWidth="1"/>
    <col min="15364" max="15364" width="5.28515625" style="50" customWidth="1"/>
    <col min="15365" max="15369" width="5.7109375" style="50" customWidth="1"/>
    <col min="15370" max="15370" width="11.140625" style="50" bestFit="1" customWidth="1"/>
    <col min="15371" max="15379" width="9.7109375" style="50" customWidth="1"/>
    <col min="15380" max="15380" width="10.42578125" style="50" customWidth="1"/>
    <col min="15381" max="15381" width="9.7109375" style="50" customWidth="1"/>
    <col min="15382" max="15382" width="10.42578125" style="50" customWidth="1"/>
    <col min="15383" max="15383" width="9.7109375" style="50" customWidth="1"/>
    <col min="15384" max="15384" width="10.42578125" style="50" customWidth="1"/>
    <col min="15385" max="15385" width="48.28515625" style="50" customWidth="1"/>
    <col min="15386" max="15611" width="12.28515625" style="50"/>
    <col min="15612" max="15614" width="5.7109375" style="50" customWidth="1"/>
    <col min="15615" max="15616" width="7.7109375" style="50" customWidth="1"/>
    <col min="15617" max="15617" width="7.140625" style="50" customWidth="1"/>
    <col min="15618" max="15618" width="7.42578125" style="50" customWidth="1"/>
    <col min="15619" max="15619" width="5.7109375" style="50" customWidth="1"/>
    <col min="15620" max="15620" width="5.28515625" style="50" customWidth="1"/>
    <col min="15621" max="15625" width="5.7109375" style="50" customWidth="1"/>
    <col min="15626" max="15626" width="11.140625" style="50" bestFit="1" customWidth="1"/>
    <col min="15627" max="15635" width="9.7109375" style="50" customWidth="1"/>
    <col min="15636" max="15636" width="10.42578125" style="50" customWidth="1"/>
    <col min="15637" max="15637" width="9.7109375" style="50" customWidth="1"/>
    <col min="15638" max="15638" width="10.42578125" style="50" customWidth="1"/>
    <col min="15639" max="15639" width="9.7109375" style="50" customWidth="1"/>
    <col min="15640" max="15640" width="10.42578125" style="50" customWidth="1"/>
    <col min="15641" max="15641" width="48.28515625" style="50" customWidth="1"/>
    <col min="15642" max="15867" width="12.28515625" style="50"/>
    <col min="15868" max="15870" width="5.7109375" style="50" customWidth="1"/>
    <col min="15871" max="15872" width="7.7109375" style="50" customWidth="1"/>
    <col min="15873" max="15873" width="7.140625" style="50" customWidth="1"/>
    <col min="15874" max="15874" width="7.42578125" style="50" customWidth="1"/>
    <col min="15875" max="15875" width="5.7109375" style="50" customWidth="1"/>
    <col min="15876" max="15876" width="5.28515625" style="50" customWidth="1"/>
    <col min="15877" max="15881" width="5.7109375" style="50" customWidth="1"/>
    <col min="15882" max="15882" width="11.140625" style="50" bestFit="1" customWidth="1"/>
    <col min="15883" max="15891" width="9.7109375" style="50" customWidth="1"/>
    <col min="15892" max="15892" width="10.42578125" style="50" customWidth="1"/>
    <col min="15893" max="15893" width="9.7109375" style="50" customWidth="1"/>
    <col min="15894" max="15894" width="10.42578125" style="50" customWidth="1"/>
    <col min="15895" max="15895" width="9.7109375" style="50" customWidth="1"/>
    <col min="15896" max="15896" width="10.42578125" style="50" customWidth="1"/>
    <col min="15897" max="15897" width="48.28515625" style="50" customWidth="1"/>
    <col min="15898" max="16123" width="12.28515625" style="50"/>
    <col min="16124" max="16126" width="5.7109375" style="50" customWidth="1"/>
    <col min="16127" max="16128" width="7.7109375" style="50" customWidth="1"/>
    <col min="16129" max="16129" width="7.140625" style="50" customWidth="1"/>
    <col min="16130" max="16130" width="7.42578125" style="50" customWidth="1"/>
    <col min="16131" max="16131" width="5.7109375" style="50" customWidth="1"/>
    <col min="16132" max="16132" width="5.28515625" style="50" customWidth="1"/>
    <col min="16133" max="16137" width="5.7109375" style="50" customWidth="1"/>
    <col min="16138" max="16138" width="11.140625" style="50" bestFit="1" customWidth="1"/>
    <col min="16139" max="16147" width="9.7109375" style="50" customWidth="1"/>
    <col min="16148" max="16148" width="10.42578125" style="50" customWidth="1"/>
    <col min="16149" max="16149" width="9.7109375" style="50" customWidth="1"/>
    <col min="16150" max="16150" width="10.42578125" style="50" customWidth="1"/>
    <col min="16151" max="16151" width="9.7109375" style="50" customWidth="1"/>
    <col min="16152" max="16152" width="10.42578125" style="50" customWidth="1"/>
    <col min="16153" max="16153" width="48.28515625" style="50" customWidth="1"/>
    <col min="16154" max="16384" width="12.28515625" style="50"/>
  </cols>
  <sheetData>
    <row r="1" spans="1:27" ht="24.75" customHeight="1" thickBot="1" x14ac:dyDescent="0.25">
      <c r="A1" s="1097"/>
      <c r="B1" s="1048"/>
      <c r="C1" s="1048"/>
      <c r="D1" s="1048"/>
      <c r="E1" s="1048"/>
      <c r="F1" s="1048"/>
      <c r="G1" s="1048"/>
      <c r="H1" s="1048"/>
      <c r="I1" s="1048"/>
      <c r="J1" s="1049"/>
      <c r="K1" s="1048" t="s">
        <v>30</v>
      </c>
      <c r="L1" s="1048"/>
      <c r="M1" s="1048"/>
      <c r="N1" s="1048"/>
      <c r="O1" s="1048"/>
      <c r="P1" s="1048"/>
      <c r="Q1" s="1049"/>
      <c r="R1" s="1058" t="s">
        <v>31</v>
      </c>
      <c r="S1" s="1059"/>
      <c r="T1" s="1059"/>
      <c r="U1" s="1059"/>
      <c r="V1" s="1059"/>
      <c r="W1" s="1059"/>
      <c r="X1" s="1060"/>
      <c r="Y1" s="398" t="s">
        <v>32</v>
      </c>
      <c r="AA1" s="642" t="s">
        <v>424</v>
      </c>
    </row>
    <row r="2" spans="1:27" ht="12.75" customHeight="1" x14ac:dyDescent="0.2">
      <c r="A2" s="819" t="s">
        <v>4</v>
      </c>
      <c r="B2" s="80" t="s">
        <v>5</v>
      </c>
      <c r="C2" s="81" t="s">
        <v>6</v>
      </c>
      <c r="D2" s="81" t="s">
        <v>7</v>
      </c>
      <c r="E2" s="81" t="s">
        <v>6</v>
      </c>
      <c r="F2" s="81" t="s">
        <v>7</v>
      </c>
      <c r="G2" s="81" t="s">
        <v>16</v>
      </c>
      <c r="H2" s="182"/>
      <c r="I2" s="182"/>
      <c r="J2" s="1050" t="s">
        <v>250</v>
      </c>
      <c r="K2" s="1053"/>
      <c r="L2" s="1054"/>
      <c r="M2" s="1054"/>
      <c r="N2" s="1054"/>
      <c r="O2" s="1055"/>
      <c r="P2" s="82"/>
      <c r="Q2" s="82"/>
      <c r="R2" s="1056">
        <v>254</v>
      </c>
      <c r="S2" s="1057"/>
      <c r="T2" s="1057">
        <v>407</v>
      </c>
      <c r="U2" s="1057"/>
      <c r="V2" s="1061">
        <v>442</v>
      </c>
      <c r="W2" s="1062"/>
      <c r="X2" s="809">
        <v>442</v>
      </c>
      <c r="Y2" s="1068"/>
    </row>
    <row r="3" spans="1:27" ht="12.75" customHeight="1" x14ac:dyDescent="0.2">
      <c r="A3" s="820" t="s">
        <v>11</v>
      </c>
      <c r="B3" s="84" t="s">
        <v>11</v>
      </c>
      <c r="C3" s="85" t="s">
        <v>7</v>
      </c>
      <c r="D3" s="85" t="s">
        <v>12</v>
      </c>
      <c r="E3" s="85" t="s">
        <v>7</v>
      </c>
      <c r="F3" s="85" t="s">
        <v>12</v>
      </c>
      <c r="G3" s="85" t="s">
        <v>19</v>
      </c>
      <c r="H3" s="183" t="s">
        <v>3</v>
      </c>
      <c r="I3" s="183" t="s">
        <v>3</v>
      </c>
      <c r="J3" s="1051"/>
      <c r="K3" s="1071" t="s">
        <v>73</v>
      </c>
      <c r="L3" s="1072"/>
      <c r="M3" s="1072"/>
      <c r="N3" s="1072"/>
      <c r="O3" s="1073"/>
      <c r="P3" s="86"/>
      <c r="Q3" s="86"/>
      <c r="R3" s="1063" t="s">
        <v>33</v>
      </c>
      <c r="S3" s="1064"/>
      <c r="T3" s="1065" t="s">
        <v>67</v>
      </c>
      <c r="U3" s="1064"/>
      <c r="V3" s="1074" t="s">
        <v>35</v>
      </c>
      <c r="W3" s="1075"/>
      <c r="X3" s="205" t="s">
        <v>35</v>
      </c>
      <c r="Y3" s="1069"/>
    </row>
    <row r="4" spans="1:27" ht="12.75" customHeight="1" x14ac:dyDescent="0.2">
      <c r="A4" s="820" t="s">
        <v>14</v>
      </c>
      <c r="B4" s="84" t="s">
        <v>14</v>
      </c>
      <c r="C4" s="85" t="s">
        <v>15</v>
      </c>
      <c r="D4" s="85" t="s">
        <v>16</v>
      </c>
      <c r="E4" s="85" t="s">
        <v>15</v>
      </c>
      <c r="F4" s="85" t="s">
        <v>16</v>
      </c>
      <c r="G4" s="85" t="s">
        <v>5</v>
      </c>
      <c r="H4" s="183" t="s">
        <v>7</v>
      </c>
      <c r="I4" s="183" t="s">
        <v>7</v>
      </c>
      <c r="J4" s="1051"/>
      <c r="K4" s="1076" t="s">
        <v>266</v>
      </c>
      <c r="L4" s="1077"/>
      <c r="M4" s="1077"/>
      <c r="N4" s="1077"/>
      <c r="O4" s="1078"/>
      <c r="P4" s="86" t="s">
        <v>33</v>
      </c>
      <c r="Q4" s="86" t="s">
        <v>33</v>
      </c>
      <c r="R4" s="1063" t="s">
        <v>36</v>
      </c>
      <c r="S4" s="1064"/>
      <c r="T4" s="1065" t="s">
        <v>34</v>
      </c>
      <c r="U4" s="1064"/>
      <c r="V4" s="1074" t="s">
        <v>68</v>
      </c>
      <c r="W4" s="1075"/>
      <c r="X4" s="205" t="s">
        <v>39</v>
      </c>
      <c r="Y4" s="1069"/>
    </row>
    <row r="5" spans="1:27" ht="12.75" customHeight="1" x14ac:dyDescent="0.2">
      <c r="A5" s="820" t="s">
        <v>12</v>
      </c>
      <c r="B5" s="84" t="s">
        <v>18</v>
      </c>
      <c r="C5" s="85"/>
      <c r="D5" s="85"/>
      <c r="E5" s="85"/>
      <c r="F5" s="85"/>
      <c r="G5" s="85" t="s">
        <v>7</v>
      </c>
      <c r="H5" s="183" t="s">
        <v>12</v>
      </c>
      <c r="I5" s="183" t="s">
        <v>12</v>
      </c>
      <c r="J5" s="1051"/>
      <c r="K5" s="1076" t="s">
        <v>267</v>
      </c>
      <c r="L5" s="1077"/>
      <c r="M5" s="1077"/>
      <c r="N5" s="1077"/>
      <c r="O5" s="1078"/>
      <c r="P5" s="86" t="s">
        <v>38</v>
      </c>
      <c r="Q5" s="86" t="s">
        <v>38</v>
      </c>
      <c r="R5" s="1063" t="s">
        <v>35</v>
      </c>
      <c r="S5" s="1064"/>
      <c r="T5" s="1065" t="s">
        <v>37</v>
      </c>
      <c r="U5" s="1064"/>
      <c r="V5" s="1074" t="s">
        <v>69</v>
      </c>
      <c r="W5" s="1075"/>
      <c r="X5" s="205" t="s">
        <v>595</v>
      </c>
      <c r="Y5" s="1069"/>
    </row>
    <row r="6" spans="1:27" ht="12.75" customHeight="1" thickBot="1" x14ac:dyDescent="0.25">
      <c r="A6" s="820" t="s">
        <v>18</v>
      </c>
      <c r="B6" s="84" t="s">
        <v>7</v>
      </c>
      <c r="C6" s="85" t="s">
        <v>2</v>
      </c>
      <c r="D6" s="85" t="s">
        <v>2</v>
      </c>
      <c r="E6" s="85" t="s">
        <v>2</v>
      </c>
      <c r="F6" s="85" t="s">
        <v>2</v>
      </c>
      <c r="G6" s="85" t="s">
        <v>4</v>
      </c>
      <c r="H6" s="183" t="s">
        <v>15</v>
      </c>
      <c r="I6" s="183" t="s">
        <v>15</v>
      </c>
      <c r="J6" s="1051"/>
      <c r="K6" s="399"/>
      <c r="L6" s="399"/>
      <c r="M6" s="399"/>
      <c r="N6" s="399"/>
      <c r="O6" s="400"/>
      <c r="P6" s="87"/>
      <c r="Q6" s="87"/>
      <c r="R6" s="1063" t="s">
        <v>39</v>
      </c>
      <c r="S6" s="1064"/>
      <c r="T6" s="1065"/>
      <c r="U6" s="1064"/>
      <c r="V6" s="1074" t="s">
        <v>70</v>
      </c>
      <c r="W6" s="1075"/>
      <c r="X6" s="205" t="s">
        <v>596</v>
      </c>
      <c r="Y6" s="1069"/>
    </row>
    <row r="7" spans="1:27" ht="12.75" customHeight="1" x14ac:dyDescent="0.2">
      <c r="A7" s="820" t="s">
        <v>20</v>
      </c>
      <c r="B7" s="38"/>
      <c r="C7" s="85" t="s">
        <v>18</v>
      </c>
      <c r="D7" s="85" t="s">
        <v>18</v>
      </c>
      <c r="E7" s="85" t="s">
        <v>3</v>
      </c>
      <c r="F7" s="85" t="s">
        <v>3</v>
      </c>
      <c r="G7" s="85" t="s">
        <v>18</v>
      </c>
      <c r="H7" s="183" t="s">
        <v>18</v>
      </c>
      <c r="I7" s="183" t="s">
        <v>18</v>
      </c>
      <c r="J7" s="1051"/>
      <c r="K7" s="181"/>
      <c r="L7" s="88"/>
      <c r="M7" s="88"/>
      <c r="N7" s="88"/>
      <c r="O7" s="89"/>
      <c r="P7" s="401" t="s">
        <v>268</v>
      </c>
      <c r="Q7" s="401" t="s">
        <v>268</v>
      </c>
      <c r="R7" s="1079" t="s">
        <v>40</v>
      </c>
      <c r="S7" s="204"/>
      <c r="T7" s="1081" t="s">
        <v>41</v>
      </c>
      <c r="U7" s="90"/>
      <c r="V7" s="1066" t="s">
        <v>40</v>
      </c>
      <c r="W7" s="205"/>
      <c r="X7" s="205" t="s">
        <v>597</v>
      </c>
      <c r="Y7" s="1069"/>
    </row>
    <row r="8" spans="1:27" ht="12.75" customHeight="1" x14ac:dyDescent="0.2">
      <c r="A8" s="821"/>
      <c r="B8" s="84"/>
      <c r="C8" s="85" t="s">
        <v>17</v>
      </c>
      <c r="D8" s="85" t="s">
        <v>17</v>
      </c>
      <c r="E8" s="85" t="s">
        <v>42</v>
      </c>
      <c r="F8" s="85" t="s">
        <v>42</v>
      </c>
      <c r="G8" s="85" t="s">
        <v>19</v>
      </c>
      <c r="H8" s="183" t="s">
        <v>10</v>
      </c>
      <c r="I8" s="183" t="s">
        <v>10</v>
      </c>
      <c r="J8" s="1051"/>
      <c r="K8" s="204" t="s">
        <v>624</v>
      </c>
      <c r="L8" s="91" t="s">
        <v>625</v>
      </c>
      <c r="M8" s="91"/>
      <c r="N8" s="91"/>
      <c r="O8" s="92"/>
      <c r="P8" s="86"/>
      <c r="Q8" s="86"/>
      <c r="R8" s="1080"/>
      <c r="S8" s="204"/>
      <c r="T8" s="1082"/>
      <c r="U8" s="90"/>
      <c r="V8" s="1067"/>
      <c r="W8" s="205"/>
      <c r="X8" s="205"/>
      <c r="Y8" s="1069"/>
    </row>
    <row r="9" spans="1:27" ht="12.75" customHeight="1" x14ac:dyDescent="0.2">
      <c r="A9" s="822"/>
      <c r="B9" s="91"/>
      <c r="C9" s="93"/>
      <c r="D9" s="206"/>
      <c r="E9" s="93"/>
      <c r="F9" s="94"/>
      <c r="G9" s="402" t="s">
        <v>11</v>
      </c>
      <c r="H9" s="184"/>
      <c r="I9" s="184"/>
      <c r="J9" s="1051"/>
      <c r="K9" s="204" t="s">
        <v>17</v>
      </c>
      <c r="L9" s="91" t="s">
        <v>6</v>
      </c>
      <c r="M9" s="91" t="s">
        <v>4</v>
      </c>
      <c r="N9" s="91" t="s">
        <v>16</v>
      </c>
      <c r="O9" s="92" t="s">
        <v>7</v>
      </c>
      <c r="P9" s="86"/>
      <c r="Q9" s="86"/>
      <c r="R9" s="1080"/>
      <c r="S9" s="204"/>
      <c r="T9" s="1082"/>
      <c r="U9" s="90"/>
      <c r="V9" s="1067"/>
      <c r="W9" s="205"/>
      <c r="X9" s="205"/>
      <c r="Y9" s="1069"/>
    </row>
    <row r="10" spans="1:27" ht="12.75" customHeight="1" thickBot="1" x14ac:dyDescent="0.25">
      <c r="A10" s="823"/>
      <c r="B10" s="96"/>
      <c r="C10" s="97"/>
      <c r="D10" s="97"/>
      <c r="E10" s="97"/>
      <c r="F10" s="97"/>
      <c r="G10" s="403" t="s">
        <v>12</v>
      </c>
      <c r="H10" s="403" t="s">
        <v>25</v>
      </c>
      <c r="I10" s="403" t="s">
        <v>43</v>
      </c>
      <c r="J10" s="1052"/>
      <c r="K10" s="190" t="s">
        <v>25</v>
      </c>
      <c r="L10" s="98" t="s">
        <v>25</v>
      </c>
      <c r="M10" s="98" t="s">
        <v>25</v>
      </c>
      <c r="N10" s="98" t="s">
        <v>25</v>
      </c>
      <c r="O10" s="99" t="s">
        <v>25</v>
      </c>
      <c r="P10" s="100" t="s">
        <v>71</v>
      </c>
      <c r="Q10" s="100" t="s">
        <v>44</v>
      </c>
      <c r="R10" s="101" t="s">
        <v>45</v>
      </c>
      <c r="S10" s="102" t="s">
        <v>44</v>
      </c>
      <c r="T10" s="103"/>
      <c r="U10" s="104" t="s">
        <v>46</v>
      </c>
      <c r="V10" s="105" t="s">
        <v>45</v>
      </c>
      <c r="W10" s="195" t="s">
        <v>72</v>
      </c>
      <c r="X10" s="195" t="s">
        <v>72</v>
      </c>
      <c r="Y10" s="1070"/>
    </row>
    <row r="11" spans="1:27" ht="12.75" customHeight="1" x14ac:dyDescent="0.2">
      <c r="A11" s="824"/>
      <c r="B11" s="106"/>
      <c r="C11" s="107"/>
      <c r="D11" s="108"/>
      <c r="E11" s="107"/>
      <c r="F11" s="108"/>
      <c r="G11" s="108"/>
      <c r="H11" s="107"/>
      <c r="I11" s="108"/>
      <c r="J11" s="177"/>
      <c r="K11" s="191"/>
      <c r="L11" s="109"/>
      <c r="M11" s="106"/>
      <c r="N11" s="106"/>
      <c r="O11" s="110"/>
      <c r="P11" s="111"/>
      <c r="Q11" s="111"/>
      <c r="R11" s="112"/>
      <c r="S11" s="113"/>
      <c r="T11" s="114"/>
      <c r="U11" s="113"/>
      <c r="V11" s="115"/>
      <c r="W11" s="196"/>
      <c r="X11" s="810"/>
      <c r="Y11" s="199"/>
    </row>
    <row r="12" spans="1:27" s="124" customFormat="1" ht="12.75" customHeight="1" x14ac:dyDescent="0.2">
      <c r="A12" s="818" t="s">
        <v>401</v>
      </c>
      <c r="B12" s="816"/>
      <c r="C12" s="816"/>
      <c r="D12" s="817"/>
      <c r="E12" s="123"/>
      <c r="F12" s="192"/>
      <c r="G12" s="192"/>
      <c r="H12" s="185"/>
      <c r="I12" s="192"/>
      <c r="J12" s="394"/>
      <c r="K12" s="188"/>
      <c r="L12" s="118"/>
      <c r="M12" s="118"/>
      <c r="N12" s="118"/>
      <c r="O12" s="119"/>
      <c r="P12" s="120"/>
      <c r="Q12" s="120"/>
      <c r="R12" s="121"/>
      <c r="S12" s="122"/>
      <c r="T12" s="117"/>
      <c r="U12" s="122"/>
      <c r="V12" s="123"/>
      <c r="W12" s="197"/>
      <c r="X12" s="812"/>
      <c r="Y12" s="200"/>
    </row>
    <row r="13" spans="1:27" s="124" customFormat="1" ht="12.75" customHeight="1" x14ac:dyDescent="0.2">
      <c r="A13" s="825" t="s">
        <v>57</v>
      </c>
      <c r="B13" s="116" t="s">
        <v>58</v>
      </c>
      <c r="C13" s="171">
        <v>14677.3</v>
      </c>
      <c r="D13" s="171">
        <v>14722.52</v>
      </c>
      <c r="E13" s="123">
        <f t="shared" ref="E13:E23" si="0">(C13/5280)+13.215</f>
        <v>15.994791666666666</v>
      </c>
      <c r="F13" s="123">
        <f t="shared" ref="F13:F23" si="1">(D13/5280)+13.215</f>
        <v>16.003356060606059</v>
      </c>
      <c r="G13" s="192" t="s">
        <v>403</v>
      </c>
      <c r="H13" s="185">
        <f t="shared" ref="H13:H23" si="2">D13-C13</f>
        <v>45.220000000001164</v>
      </c>
      <c r="I13" s="192">
        <f t="shared" ref="I13:I23" si="3">F13-E13</f>
        <v>8.5643939393929003E-3</v>
      </c>
      <c r="J13" s="394">
        <v>1</v>
      </c>
      <c r="K13" s="188"/>
      <c r="L13" s="118">
        <f>ROUND($P13/$H13,1)</f>
        <v>18.600000000000001</v>
      </c>
      <c r="M13" s="118"/>
      <c r="N13" s="118"/>
      <c r="O13" s="119"/>
      <c r="P13" s="120">
        <f>ROUND(AA13,0)</f>
        <v>841</v>
      </c>
      <c r="Q13" s="120">
        <f t="shared" ref="Q13" si="4">ROUNDUP(P13/9,0)</f>
        <v>94</v>
      </c>
      <c r="R13" s="121">
        <v>1.5</v>
      </c>
      <c r="S13" s="122">
        <f t="shared" ref="S13" si="5">Q13</f>
        <v>94</v>
      </c>
      <c r="T13" s="117">
        <v>8.5000000000000006E-2</v>
      </c>
      <c r="U13" s="122">
        <f t="shared" ref="U13" si="6">ROUNDUP(S13*T13,0)</f>
        <v>8</v>
      </c>
      <c r="V13" s="123">
        <v>1.5</v>
      </c>
      <c r="W13" s="197">
        <f t="shared" ref="W13" si="7">ROUNDUP(Q13*(V13/36),0)</f>
        <v>4</v>
      </c>
      <c r="X13" s="812"/>
      <c r="Y13" s="200" t="s">
        <v>443</v>
      </c>
      <c r="AA13" s="124">
        <v>841.31500000000005</v>
      </c>
    </row>
    <row r="14" spans="1:27" s="436" customFormat="1" ht="12.75" customHeight="1" x14ac:dyDescent="0.2">
      <c r="A14" s="825"/>
      <c r="B14" s="116"/>
      <c r="C14" s="171">
        <v>14722.52</v>
      </c>
      <c r="D14" s="172">
        <v>15252.56</v>
      </c>
      <c r="E14" s="123">
        <f t="shared" si="0"/>
        <v>16.003356060606059</v>
      </c>
      <c r="F14" s="123">
        <f t="shared" si="1"/>
        <v>16.103742424242423</v>
      </c>
      <c r="G14" s="192" t="s">
        <v>403</v>
      </c>
      <c r="H14" s="185">
        <f t="shared" si="2"/>
        <v>530.03999999999905</v>
      </c>
      <c r="I14" s="192">
        <f t="shared" si="3"/>
        <v>0.100386363636364</v>
      </c>
      <c r="J14" s="394">
        <v>1</v>
      </c>
      <c r="K14" s="118"/>
      <c r="L14" s="118">
        <f>ROUND($P14/$H14,1)</f>
        <v>20</v>
      </c>
      <c r="M14" s="118"/>
      <c r="N14" s="118"/>
      <c r="O14" s="119"/>
      <c r="P14" s="120">
        <f>ROUND(AA14,0)</f>
        <v>10591</v>
      </c>
      <c r="Q14" s="120">
        <f t="shared" ref="Q14:Q22" si="8">ROUNDUP(P14/9,0)</f>
        <v>1177</v>
      </c>
      <c r="R14" s="121">
        <v>1.5</v>
      </c>
      <c r="S14" s="122">
        <f t="shared" ref="S14:S22" si="9">Q14</f>
        <v>1177</v>
      </c>
      <c r="T14" s="117">
        <v>8.5000000000000006E-2</v>
      </c>
      <c r="U14" s="122">
        <f t="shared" ref="U14:U22" si="10">ROUNDUP(S14*T14,0)</f>
        <v>101</v>
      </c>
      <c r="V14" s="123">
        <v>1.5</v>
      </c>
      <c r="W14" s="197">
        <f t="shared" ref="W14:W22" si="11">ROUNDUP(Q14*(V14/36),0)</f>
        <v>50</v>
      </c>
      <c r="X14" s="812"/>
      <c r="Y14" s="200" t="s">
        <v>443</v>
      </c>
      <c r="AA14" s="625">
        <v>10591.37</v>
      </c>
    </row>
    <row r="15" spans="1:27" s="436" customFormat="1" ht="12.75" customHeight="1" x14ac:dyDescent="0.2">
      <c r="A15" s="825"/>
      <c r="B15" s="116"/>
      <c r="C15" s="171">
        <f t="shared" ref="C15:C22" si="12">D14</f>
        <v>15252.56</v>
      </c>
      <c r="D15" s="172">
        <v>15752.52</v>
      </c>
      <c r="E15" s="123">
        <f t="shared" si="0"/>
        <v>16.103742424242423</v>
      </c>
      <c r="F15" s="123">
        <f t="shared" si="1"/>
        <v>16.198431818181817</v>
      </c>
      <c r="G15" s="192" t="s">
        <v>403</v>
      </c>
      <c r="H15" s="185">
        <f t="shared" si="2"/>
        <v>499.96000000000095</v>
      </c>
      <c r="I15" s="192">
        <f t="shared" si="3"/>
        <v>9.4689393939393796E-2</v>
      </c>
      <c r="J15" s="394">
        <v>1</v>
      </c>
      <c r="K15" s="118"/>
      <c r="L15" s="118">
        <f t="shared" ref="L15:L22" si="13">ROUND($P15/$H15,1)</f>
        <v>17.600000000000001</v>
      </c>
      <c r="M15" s="118"/>
      <c r="N15" s="118"/>
      <c r="O15" s="119"/>
      <c r="P15" s="120">
        <f t="shared" ref="P15:P22" si="14">ROUND(AA15,0)</f>
        <v>8797</v>
      </c>
      <c r="Q15" s="120">
        <f t="shared" si="8"/>
        <v>978</v>
      </c>
      <c r="R15" s="121">
        <v>1.5</v>
      </c>
      <c r="S15" s="122">
        <f t="shared" si="9"/>
        <v>978</v>
      </c>
      <c r="T15" s="117">
        <v>8.5000000000000006E-2</v>
      </c>
      <c r="U15" s="122">
        <f t="shared" si="10"/>
        <v>84</v>
      </c>
      <c r="V15" s="123">
        <v>1.5</v>
      </c>
      <c r="W15" s="197">
        <f t="shared" si="11"/>
        <v>41</v>
      </c>
      <c r="X15" s="812"/>
      <c r="Y15" s="200" t="s">
        <v>443</v>
      </c>
      <c r="AA15" s="625">
        <v>8797.1730000000007</v>
      </c>
    </row>
    <row r="16" spans="1:27" s="436" customFormat="1" ht="12.75" customHeight="1" x14ac:dyDescent="0.2">
      <c r="A16" s="825"/>
      <c r="B16" s="116"/>
      <c r="C16" s="171">
        <f t="shared" si="12"/>
        <v>15752.52</v>
      </c>
      <c r="D16" s="172">
        <v>16252.52</v>
      </c>
      <c r="E16" s="123">
        <f t="shared" si="0"/>
        <v>16.198431818181817</v>
      </c>
      <c r="F16" s="123">
        <f t="shared" si="1"/>
        <v>16.293128787878789</v>
      </c>
      <c r="G16" s="192" t="s">
        <v>403</v>
      </c>
      <c r="H16" s="185">
        <f t="shared" si="2"/>
        <v>500</v>
      </c>
      <c r="I16" s="192">
        <f t="shared" si="3"/>
        <v>9.4696969696972388E-2</v>
      </c>
      <c r="J16" s="394">
        <v>1</v>
      </c>
      <c r="K16" s="118"/>
      <c r="L16" s="118">
        <f t="shared" si="13"/>
        <v>16.899999999999999</v>
      </c>
      <c r="M16" s="118"/>
      <c r="N16" s="118"/>
      <c r="O16" s="119"/>
      <c r="P16" s="120">
        <f t="shared" si="14"/>
        <v>8468</v>
      </c>
      <c r="Q16" s="120">
        <f t="shared" si="8"/>
        <v>941</v>
      </c>
      <c r="R16" s="121">
        <v>1.5</v>
      </c>
      <c r="S16" s="122">
        <f t="shared" si="9"/>
        <v>941</v>
      </c>
      <c r="T16" s="117">
        <v>8.5000000000000006E-2</v>
      </c>
      <c r="U16" s="122">
        <f t="shared" si="10"/>
        <v>80</v>
      </c>
      <c r="V16" s="123">
        <v>1.5</v>
      </c>
      <c r="W16" s="197">
        <f t="shared" si="11"/>
        <v>40</v>
      </c>
      <c r="X16" s="812"/>
      <c r="Y16" s="200" t="s">
        <v>443</v>
      </c>
      <c r="AA16" s="625">
        <v>8468.402</v>
      </c>
    </row>
    <row r="17" spans="1:27" s="436" customFormat="1" ht="12.75" customHeight="1" x14ac:dyDescent="0.2">
      <c r="A17" s="825"/>
      <c r="B17" s="116"/>
      <c r="C17" s="171">
        <f t="shared" si="12"/>
        <v>16252.52</v>
      </c>
      <c r="D17" s="172">
        <v>16752.54</v>
      </c>
      <c r="E17" s="123">
        <f t="shared" si="0"/>
        <v>16.293128787878789</v>
      </c>
      <c r="F17" s="123">
        <f t="shared" si="1"/>
        <v>16.387829545454544</v>
      </c>
      <c r="G17" s="192" t="s">
        <v>403</v>
      </c>
      <c r="H17" s="185">
        <f t="shared" si="2"/>
        <v>500.02000000000044</v>
      </c>
      <c r="I17" s="192">
        <f t="shared" si="3"/>
        <v>9.4700757575754579E-2</v>
      </c>
      <c r="J17" s="394">
        <v>1</v>
      </c>
      <c r="K17" s="118"/>
      <c r="L17" s="118">
        <f t="shared" si="13"/>
        <v>15.7</v>
      </c>
      <c r="M17" s="118"/>
      <c r="N17" s="118"/>
      <c r="O17" s="119"/>
      <c r="P17" s="120">
        <f t="shared" si="14"/>
        <v>7847</v>
      </c>
      <c r="Q17" s="120">
        <f t="shared" si="8"/>
        <v>872</v>
      </c>
      <c r="R17" s="121">
        <v>1.5</v>
      </c>
      <c r="S17" s="122">
        <f t="shared" si="9"/>
        <v>872</v>
      </c>
      <c r="T17" s="117">
        <v>8.5000000000000006E-2</v>
      </c>
      <c r="U17" s="122">
        <f t="shared" si="10"/>
        <v>75</v>
      </c>
      <c r="V17" s="123">
        <v>1.5</v>
      </c>
      <c r="W17" s="197">
        <f t="shared" si="11"/>
        <v>37</v>
      </c>
      <c r="X17" s="812"/>
      <c r="Y17" s="200" t="s">
        <v>443</v>
      </c>
      <c r="AA17" s="625">
        <v>7847.0330000000004</v>
      </c>
    </row>
    <row r="18" spans="1:27" s="436" customFormat="1" ht="12.75" customHeight="1" x14ac:dyDescent="0.2">
      <c r="A18" s="825"/>
      <c r="B18" s="116"/>
      <c r="C18" s="171">
        <f t="shared" si="12"/>
        <v>16752.54</v>
      </c>
      <c r="D18" s="172">
        <v>17251.93</v>
      </c>
      <c r="E18" s="123">
        <f t="shared" si="0"/>
        <v>16.387829545454544</v>
      </c>
      <c r="F18" s="123">
        <f t="shared" si="1"/>
        <v>16.482410984848485</v>
      </c>
      <c r="G18" s="192" t="s">
        <v>403</v>
      </c>
      <c r="H18" s="185">
        <f t="shared" si="2"/>
        <v>499.38999999999942</v>
      </c>
      <c r="I18" s="192">
        <f t="shared" si="3"/>
        <v>9.458143939394148E-2</v>
      </c>
      <c r="J18" s="394">
        <v>1</v>
      </c>
      <c r="K18" s="118"/>
      <c r="L18" s="118">
        <f t="shared" si="13"/>
        <v>19.899999999999999</v>
      </c>
      <c r="M18" s="118"/>
      <c r="N18" s="118"/>
      <c r="O18" s="119"/>
      <c r="P18" s="120">
        <f t="shared" si="14"/>
        <v>9954</v>
      </c>
      <c r="Q18" s="120">
        <f t="shared" si="8"/>
        <v>1106</v>
      </c>
      <c r="R18" s="121">
        <v>1.5</v>
      </c>
      <c r="S18" s="122">
        <f t="shared" si="9"/>
        <v>1106</v>
      </c>
      <c r="T18" s="117">
        <v>8.5000000000000006E-2</v>
      </c>
      <c r="U18" s="122">
        <f t="shared" si="10"/>
        <v>95</v>
      </c>
      <c r="V18" s="123">
        <v>1.5</v>
      </c>
      <c r="W18" s="197">
        <f t="shared" si="11"/>
        <v>47</v>
      </c>
      <c r="X18" s="812"/>
      <c r="Y18" s="200" t="s">
        <v>443</v>
      </c>
      <c r="AA18" s="625">
        <v>9954.0229999999992</v>
      </c>
    </row>
    <row r="19" spans="1:27" s="436" customFormat="1" ht="12.75" customHeight="1" x14ac:dyDescent="0.2">
      <c r="A19" s="825"/>
      <c r="B19" s="116"/>
      <c r="C19" s="171">
        <f t="shared" si="12"/>
        <v>17251.93</v>
      </c>
      <c r="D19" s="172">
        <v>17752.59</v>
      </c>
      <c r="E19" s="123">
        <f t="shared" si="0"/>
        <v>16.482410984848485</v>
      </c>
      <c r="F19" s="123">
        <f t="shared" si="1"/>
        <v>16.577232954545455</v>
      </c>
      <c r="G19" s="192" t="s">
        <v>403</v>
      </c>
      <c r="H19" s="185">
        <f t="shared" si="2"/>
        <v>500.65999999999985</v>
      </c>
      <c r="I19" s="192">
        <f t="shared" si="3"/>
        <v>9.4821969696969433E-2</v>
      </c>
      <c r="J19" s="394">
        <v>1</v>
      </c>
      <c r="K19" s="118"/>
      <c r="L19" s="118">
        <f t="shared" si="13"/>
        <v>18.399999999999999</v>
      </c>
      <c r="M19" s="118"/>
      <c r="N19" s="118"/>
      <c r="O19" s="119"/>
      <c r="P19" s="120">
        <f t="shared" si="14"/>
        <v>9216</v>
      </c>
      <c r="Q19" s="120">
        <f t="shared" si="8"/>
        <v>1024</v>
      </c>
      <c r="R19" s="121">
        <v>1.5</v>
      </c>
      <c r="S19" s="122">
        <f t="shared" si="9"/>
        <v>1024</v>
      </c>
      <c r="T19" s="117">
        <v>8.5000000000000006E-2</v>
      </c>
      <c r="U19" s="122">
        <f t="shared" si="10"/>
        <v>88</v>
      </c>
      <c r="V19" s="123">
        <v>1.5</v>
      </c>
      <c r="W19" s="197">
        <f t="shared" si="11"/>
        <v>43</v>
      </c>
      <c r="X19" s="812"/>
      <c r="Y19" s="200" t="s">
        <v>443</v>
      </c>
      <c r="AA19" s="625">
        <v>9215.7710000000006</v>
      </c>
    </row>
    <row r="20" spans="1:27" s="436" customFormat="1" ht="12.75" customHeight="1" x14ac:dyDescent="0.2">
      <c r="A20" s="825"/>
      <c r="B20" s="116"/>
      <c r="C20" s="171">
        <f t="shared" si="12"/>
        <v>17752.59</v>
      </c>
      <c r="D20" s="172">
        <v>18252.59</v>
      </c>
      <c r="E20" s="123">
        <f t="shared" si="0"/>
        <v>16.577232954545455</v>
      </c>
      <c r="F20" s="123">
        <f t="shared" si="1"/>
        <v>16.671929924242423</v>
      </c>
      <c r="G20" s="192" t="s">
        <v>403</v>
      </c>
      <c r="H20" s="185">
        <f t="shared" si="2"/>
        <v>500</v>
      </c>
      <c r="I20" s="192">
        <f t="shared" si="3"/>
        <v>9.4696969696968836E-2</v>
      </c>
      <c r="J20" s="394">
        <v>1</v>
      </c>
      <c r="K20" s="118"/>
      <c r="L20" s="118">
        <f t="shared" si="13"/>
        <v>17.8</v>
      </c>
      <c r="M20" s="118"/>
      <c r="N20" s="118"/>
      <c r="O20" s="119"/>
      <c r="P20" s="120">
        <f t="shared" si="14"/>
        <v>8896</v>
      </c>
      <c r="Q20" s="120">
        <f t="shared" si="8"/>
        <v>989</v>
      </c>
      <c r="R20" s="121">
        <v>1.5</v>
      </c>
      <c r="S20" s="122">
        <f t="shared" si="9"/>
        <v>989</v>
      </c>
      <c r="T20" s="117">
        <v>8.5000000000000006E-2</v>
      </c>
      <c r="U20" s="122">
        <f t="shared" si="10"/>
        <v>85</v>
      </c>
      <c r="V20" s="123">
        <v>1.5</v>
      </c>
      <c r="W20" s="197">
        <f t="shared" si="11"/>
        <v>42</v>
      </c>
      <c r="X20" s="812"/>
      <c r="Y20" s="200" t="s">
        <v>443</v>
      </c>
      <c r="AA20" s="625">
        <v>8895.8940000000002</v>
      </c>
    </row>
    <row r="21" spans="1:27" s="436" customFormat="1" ht="12.75" customHeight="1" x14ac:dyDescent="0.2">
      <c r="A21" s="825"/>
      <c r="B21" s="116"/>
      <c r="C21" s="171">
        <f t="shared" si="12"/>
        <v>18252.59</v>
      </c>
      <c r="D21" s="172">
        <v>18753.28</v>
      </c>
      <c r="E21" s="123">
        <f t="shared" si="0"/>
        <v>16.671929924242423</v>
      </c>
      <c r="F21" s="123">
        <f t="shared" si="1"/>
        <v>16.766757575757577</v>
      </c>
      <c r="G21" s="192" t="s">
        <v>403</v>
      </c>
      <c r="H21" s="185">
        <f t="shared" si="2"/>
        <v>500.68999999999869</v>
      </c>
      <c r="I21" s="192">
        <f t="shared" si="3"/>
        <v>9.4827651515153377E-2</v>
      </c>
      <c r="J21" s="394">
        <v>1</v>
      </c>
      <c r="K21" s="118"/>
      <c r="L21" s="118">
        <f t="shared" si="13"/>
        <v>17.100000000000001</v>
      </c>
      <c r="M21" s="118"/>
      <c r="N21" s="118"/>
      <c r="O21" s="119"/>
      <c r="P21" s="120">
        <f t="shared" si="14"/>
        <v>8562</v>
      </c>
      <c r="Q21" s="120">
        <f t="shared" si="8"/>
        <v>952</v>
      </c>
      <c r="R21" s="121">
        <v>1.5</v>
      </c>
      <c r="S21" s="122">
        <f t="shared" si="9"/>
        <v>952</v>
      </c>
      <c r="T21" s="117">
        <v>8.5000000000000006E-2</v>
      </c>
      <c r="U21" s="122">
        <f t="shared" si="10"/>
        <v>81</v>
      </c>
      <c r="V21" s="123">
        <v>1.5</v>
      </c>
      <c r="W21" s="197">
        <f t="shared" si="11"/>
        <v>40</v>
      </c>
      <c r="X21" s="812"/>
      <c r="Y21" s="200" t="s">
        <v>443</v>
      </c>
      <c r="AA21" s="625">
        <v>8562.0310000000009</v>
      </c>
    </row>
    <row r="22" spans="1:27" s="436" customFormat="1" ht="12.75" customHeight="1" x14ac:dyDescent="0.2">
      <c r="A22" s="825"/>
      <c r="B22" s="116"/>
      <c r="C22" s="171">
        <f t="shared" si="12"/>
        <v>18753.28</v>
      </c>
      <c r="D22" s="172">
        <v>19025.38</v>
      </c>
      <c r="E22" s="123">
        <f t="shared" si="0"/>
        <v>16.766757575757577</v>
      </c>
      <c r="F22" s="123">
        <f t="shared" si="1"/>
        <v>16.818291666666667</v>
      </c>
      <c r="G22" s="192" t="s">
        <v>403</v>
      </c>
      <c r="H22" s="185">
        <f t="shared" si="2"/>
        <v>272.10000000000218</v>
      </c>
      <c r="I22" s="192">
        <f t="shared" si="3"/>
        <v>5.1534090909090224E-2</v>
      </c>
      <c r="J22" s="394">
        <v>1</v>
      </c>
      <c r="K22" s="118"/>
      <c r="L22" s="118">
        <f t="shared" si="13"/>
        <v>20.7</v>
      </c>
      <c r="M22" s="118"/>
      <c r="N22" s="118"/>
      <c r="O22" s="119"/>
      <c r="P22" s="120">
        <f t="shared" si="14"/>
        <v>5640</v>
      </c>
      <c r="Q22" s="120">
        <f t="shared" si="8"/>
        <v>627</v>
      </c>
      <c r="R22" s="121">
        <v>1.5</v>
      </c>
      <c r="S22" s="122">
        <f t="shared" si="9"/>
        <v>627</v>
      </c>
      <c r="T22" s="117">
        <v>8.5000000000000006E-2</v>
      </c>
      <c r="U22" s="122">
        <f t="shared" si="10"/>
        <v>54</v>
      </c>
      <c r="V22" s="123">
        <v>1.5</v>
      </c>
      <c r="W22" s="197">
        <f t="shared" si="11"/>
        <v>27</v>
      </c>
      <c r="X22" s="812"/>
      <c r="Y22" s="200" t="s">
        <v>443</v>
      </c>
      <c r="AA22" s="625">
        <v>5639.9110000000001</v>
      </c>
    </row>
    <row r="23" spans="1:27" s="436" customFormat="1" ht="12.75" customHeight="1" x14ac:dyDescent="0.2">
      <c r="A23" s="825"/>
      <c r="B23" s="116"/>
      <c r="C23" s="172">
        <v>19025.38</v>
      </c>
      <c r="D23" s="172">
        <v>19068.509999999998</v>
      </c>
      <c r="E23" s="123">
        <f t="shared" si="0"/>
        <v>16.818291666666667</v>
      </c>
      <c r="F23" s="123">
        <f t="shared" si="1"/>
        <v>16.826460227272726</v>
      </c>
      <c r="G23" s="192" t="s">
        <v>403</v>
      </c>
      <c r="H23" s="185">
        <f t="shared" si="2"/>
        <v>43.129999999997381</v>
      </c>
      <c r="I23" s="192">
        <f t="shared" si="3"/>
        <v>8.1685606060588611E-3</v>
      </c>
      <c r="J23" s="394">
        <v>1</v>
      </c>
      <c r="K23" s="118"/>
      <c r="L23" s="118">
        <f>ROUND($P23/$H23,1)</f>
        <v>21</v>
      </c>
      <c r="M23" s="118"/>
      <c r="N23" s="118"/>
      <c r="O23" s="119"/>
      <c r="P23" s="120">
        <f>ROUND(AA23,0)</f>
        <v>905</v>
      </c>
      <c r="Q23" s="120">
        <f t="shared" ref="Q23" si="15">ROUNDUP(P23/9,0)</f>
        <v>101</v>
      </c>
      <c r="R23" s="121">
        <v>1.5</v>
      </c>
      <c r="S23" s="122">
        <f t="shared" ref="S23" si="16">Q23</f>
        <v>101</v>
      </c>
      <c r="T23" s="117">
        <v>8.5000000000000006E-2</v>
      </c>
      <c r="U23" s="122">
        <f t="shared" ref="U23" si="17">ROUNDUP(S23*T23,0)</f>
        <v>9</v>
      </c>
      <c r="V23" s="123">
        <v>1.5</v>
      </c>
      <c r="W23" s="197">
        <f t="shared" ref="W23" si="18">ROUNDUP(Q23*(V23/36),0)</f>
        <v>5</v>
      </c>
      <c r="X23" s="812"/>
      <c r="Y23" s="200" t="s">
        <v>443</v>
      </c>
      <c r="AA23" s="124">
        <v>904.62599999999998</v>
      </c>
    </row>
    <row r="24" spans="1:27" s="436" customFormat="1" ht="12.75" customHeight="1" x14ac:dyDescent="0.2">
      <c r="A24" s="825"/>
      <c r="B24" s="116"/>
      <c r="C24" s="171"/>
      <c r="D24" s="172"/>
      <c r="E24" s="123"/>
      <c r="F24" s="123"/>
      <c r="G24" s="192"/>
      <c r="H24" s="185"/>
      <c r="I24" s="192"/>
      <c r="J24" s="394"/>
      <c r="K24" s="118"/>
      <c r="L24" s="118"/>
      <c r="M24" s="118"/>
      <c r="N24" s="118"/>
      <c r="O24" s="119"/>
      <c r="P24" s="120"/>
      <c r="Q24" s="120"/>
      <c r="R24" s="121"/>
      <c r="S24" s="122"/>
      <c r="T24" s="117"/>
      <c r="U24" s="122"/>
      <c r="V24" s="123"/>
      <c r="W24" s="197"/>
      <c r="X24" s="812"/>
      <c r="Y24" s="200"/>
      <c r="AA24" s="625"/>
    </row>
    <row r="25" spans="1:27" s="124" customFormat="1" ht="12.75" customHeight="1" x14ac:dyDescent="0.2">
      <c r="A25" s="818" t="s">
        <v>402</v>
      </c>
      <c r="B25" s="816"/>
      <c r="C25" s="816"/>
      <c r="D25" s="816"/>
      <c r="E25" s="817"/>
      <c r="F25" s="192"/>
      <c r="G25" s="192"/>
      <c r="H25" s="185"/>
      <c r="I25" s="192"/>
      <c r="J25" s="394"/>
      <c r="K25" s="188"/>
      <c r="L25" s="118"/>
      <c r="M25" s="118"/>
      <c r="N25" s="118"/>
      <c r="O25" s="119"/>
      <c r="P25" s="120"/>
      <c r="Q25" s="120"/>
      <c r="R25" s="121"/>
      <c r="S25" s="122"/>
      <c r="T25" s="117"/>
      <c r="U25" s="122"/>
      <c r="V25" s="123"/>
      <c r="W25" s="197"/>
      <c r="X25" s="812"/>
      <c r="Y25" s="200"/>
      <c r="AA25" s="624"/>
    </row>
    <row r="26" spans="1:27" s="420" customFormat="1" ht="12.75" customHeight="1" x14ac:dyDescent="0.2">
      <c r="A26" s="825" t="s">
        <v>57</v>
      </c>
      <c r="B26" s="116" t="s">
        <v>58</v>
      </c>
      <c r="C26" s="171">
        <v>14677.3</v>
      </c>
      <c r="D26" s="171">
        <v>14722.57</v>
      </c>
      <c r="E26" s="123">
        <f t="shared" ref="E26:F26" si="19">(C26/5280)+13.215</f>
        <v>15.994791666666666</v>
      </c>
      <c r="F26" s="123">
        <f t="shared" si="19"/>
        <v>16.003365530303029</v>
      </c>
      <c r="G26" s="192" t="s">
        <v>404</v>
      </c>
      <c r="H26" s="185">
        <f t="shared" ref="H26" si="20">D26-C26</f>
        <v>45.270000000000437</v>
      </c>
      <c r="I26" s="192">
        <f t="shared" ref="I26" si="21">F26-E26</f>
        <v>8.5738636363625886E-3</v>
      </c>
      <c r="J26" s="394">
        <v>1</v>
      </c>
      <c r="K26" s="188">
        <f>ROUND($P26/$H26,1)</f>
        <v>22.5</v>
      </c>
      <c r="L26" s="118"/>
      <c r="M26" s="118"/>
      <c r="N26" s="118"/>
      <c r="O26" s="119"/>
      <c r="P26" s="120">
        <f>ROUND(AA26,0)</f>
        <v>1017</v>
      </c>
      <c r="Q26" s="120">
        <f t="shared" ref="Q26" si="22">ROUNDUP(P26/9,0)</f>
        <v>113</v>
      </c>
      <c r="R26" s="121">
        <v>1.5</v>
      </c>
      <c r="S26" s="122">
        <f t="shared" ref="S26" si="23">Q26</f>
        <v>113</v>
      </c>
      <c r="T26" s="117">
        <v>8.5000000000000006E-2</v>
      </c>
      <c r="U26" s="122">
        <f t="shared" ref="U26" si="24">ROUNDUP(S26*T26,0)</f>
        <v>10</v>
      </c>
      <c r="V26" s="123">
        <v>1.5</v>
      </c>
      <c r="W26" s="197">
        <f t="shared" ref="W26" si="25">ROUNDUP(Q26*(V26/36),0)</f>
        <v>5</v>
      </c>
      <c r="X26" s="812"/>
      <c r="Y26" s="200" t="s">
        <v>443</v>
      </c>
      <c r="AA26" s="124">
        <v>1016.526</v>
      </c>
    </row>
    <row r="27" spans="1:27" s="420" customFormat="1" ht="12.75" customHeight="1" x14ac:dyDescent="0.2">
      <c r="A27" s="825"/>
      <c r="B27" s="116"/>
      <c r="C27" s="171">
        <v>14722.57</v>
      </c>
      <c r="D27" s="172">
        <v>15252.46</v>
      </c>
      <c r="E27" s="123">
        <f t="shared" ref="E27:E36" si="26">(C27/5280)+13.215</f>
        <v>16.003365530303029</v>
      </c>
      <c r="F27" s="123">
        <f t="shared" ref="F27:F36" si="27">(D27/5280)+13.215</f>
        <v>16.103723484848484</v>
      </c>
      <c r="G27" s="192" t="s">
        <v>404</v>
      </c>
      <c r="H27" s="185">
        <f t="shared" ref="H27:H36" si="28">D27-C27</f>
        <v>529.88999999999942</v>
      </c>
      <c r="I27" s="192">
        <f t="shared" ref="I27:I36" si="29">F27-E27</f>
        <v>0.10035795454545493</v>
      </c>
      <c r="J27" s="394">
        <v>1</v>
      </c>
      <c r="K27" s="188">
        <f>ROUND($P27/$H27,1)</f>
        <v>19.7</v>
      </c>
      <c r="L27" s="118"/>
      <c r="M27" s="118"/>
      <c r="N27" s="118"/>
      <c r="O27" s="119"/>
      <c r="P27" s="120">
        <f t="shared" ref="P27:P35" si="30">ROUND(AA27,0)</f>
        <v>10465</v>
      </c>
      <c r="Q27" s="120">
        <f t="shared" ref="Q27:Q35" si="31">ROUNDUP(P27/9,0)</f>
        <v>1163</v>
      </c>
      <c r="R27" s="121">
        <v>1.5</v>
      </c>
      <c r="S27" s="122">
        <f t="shared" ref="S27:S35" si="32">Q27</f>
        <v>1163</v>
      </c>
      <c r="T27" s="117">
        <v>8.5000000000000006E-2</v>
      </c>
      <c r="U27" s="122">
        <f t="shared" ref="U27:U35" si="33">ROUNDUP(S27*T27,0)</f>
        <v>99</v>
      </c>
      <c r="V27" s="123">
        <v>1.5</v>
      </c>
      <c r="W27" s="197">
        <f t="shared" ref="W27:W35" si="34">ROUNDUP(Q27*(V27/36),0)</f>
        <v>49</v>
      </c>
      <c r="X27" s="812"/>
      <c r="Y27" s="200" t="s">
        <v>443</v>
      </c>
      <c r="AA27" s="623">
        <v>10464.861999999999</v>
      </c>
    </row>
    <row r="28" spans="1:27" s="420" customFormat="1" ht="12.75" customHeight="1" x14ac:dyDescent="0.2">
      <c r="A28" s="825"/>
      <c r="B28" s="116"/>
      <c r="C28" s="171">
        <f t="shared" ref="C28:C35" si="35">D27</f>
        <v>15252.46</v>
      </c>
      <c r="D28" s="172">
        <v>15752.49</v>
      </c>
      <c r="E28" s="123">
        <f t="shared" si="26"/>
        <v>16.103723484848484</v>
      </c>
      <c r="F28" s="123">
        <f t="shared" si="27"/>
        <v>16.198426136363636</v>
      </c>
      <c r="G28" s="192" t="s">
        <v>404</v>
      </c>
      <c r="H28" s="185">
        <f t="shared" si="28"/>
        <v>500.03000000000065</v>
      </c>
      <c r="I28" s="192">
        <f t="shared" si="29"/>
        <v>9.470265151515278E-2</v>
      </c>
      <c r="J28" s="394">
        <v>1</v>
      </c>
      <c r="K28" s="188">
        <f t="shared" ref="K28:K35" si="36">ROUND($P28/$H28,1)</f>
        <v>17.600000000000001</v>
      </c>
      <c r="L28" s="118"/>
      <c r="M28" s="118"/>
      <c r="N28" s="118"/>
      <c r="O28" s="119"/>
      <c r="P28" s="120">
        <f t="shared" si="30"/>
        <v>8795</v>
      </c>
      <c r="Q28" s="120">
        <f t="shared" si="31"/>
        <v>978</v>
      </c>
      <c r="R28" s="121">
        <v>1.5</v>
      </c>
      <c r="S28" s="122">
        <f t="shared" si="32"/>
        <v>978</v>
      </c>
      <c r="T28" s="117">
        <v>8.5000000000000006E-2</v>
      </c>
      <c r="U28" s="122">
        <f t="shared" si="33"/>
        <v>84</v>
      </c>
      <c r="V28" s="123">
        <v>1.5</v>
      </c>
      <c r="W28" s="197">
        <f t="shared" si="34"/>
        <v>41</v>
      </c>
      <c r="X28" s="812"/>
      <c r="Y28" s="200" t="s">
        <v>443</v>
      </c>
      <c r="AA28" s="623">
        <v>8794.9040000000005</v>
      </c>
    </row>
    <row r="29" spans="1:27" s="420" customFormat="1" ht="12.75" customHeight="1" x14ac:dyDescent="0.2">
      <c r="A29" s="825"/>
      <c r="B29" s="116"/>
      <c r="C29" s="171">
        <f t="shared" si="35"/>
        <v>15752.49</v>
      </c>
      <c r="D29" s="172">
        <v>16252.54</v>
      </c>
      <c r="E29" s="123">
        <f t="shared" si="26"/>
        <v>16.198426136363636</v>
      </c>
      <c r="F29" s="123">
        <f t="shared" si="27"/>
        <v>16.293132575757575</v>
      </c>
      <c r="G29" s="192" t="s">
        <v>404</v>
      </c>
      <c r="H29" s="185">
        <f t="shared" si="28"/>
        <v>500.05000000000109</v>
      </c>
      <c r="I29" s="192">
        <f t="shared" si="29"/>
        <v>9.4706439393938524E-2</v>
      </c>
      <c r="J29" s="394">
        <v>1</v>
      </c>
      <c r="K29" s="188">
        <f t="shared" si="36"/>
        <v>17.3</v>
      </c>
      <c r="L29" s="118"/>
      <c r="M29" s="118"/>
      <c r="N29" s="118"/>
      <c r="O29" s="119"/>
      <c r="P29" s="120">
        <f t="shared" si="30"/>
        <v>8653</v>
      </c>
      <c r="Q29" s="120">
        <f t="shared" si="31"/>
        <v>962</v>
      </c>
      <c r="R29" s="121">
        <v>1.5</v>
      </c>
      <c r="S29" s="122">
        <f t="shared" si="32"/>
        <v>962</v>
      </c>
      <c r="T29" s="117">
        <v>8.5000000000000006E-2</v>
      </c>
      <c r="U29" s="122">
        <f t="shared" si="33"/>
        <v>82</v>
      </c>
      <c r="V29" s="123">
        <v>1.5</v>
      </c>
      <c r="W29" s="197">
        <f t="shared" si="34"/>
        <v>41</v>
      </c>
      <c r="X29" s="812"/>
      <c r="Y29" s="200" t="s">
        <v>443</v>
      </c>
      <c r="AA29" s="623">
        <v>8652.9349999999995</v>
      </c>
    </row>
    <row r="30" spans="1:27" s="420" customFormat="1" ht="12.75" customHeight="1" x14ac:dyDescent="0.2">
      <c r="A30" s="825"/>
      <c r="B30" s="116"/>
      <c r="C30" s="171">
        <f t="shared" si="35"/>
        <v>16252.54</v>
      </c>
      <c r="D30" s="172">
        <v>16752.830000000002</v>
      </c>
      <c r="E30" s="123">
        <f t="shared" si="26"/>
        <v>16.293132575757575</v>
      </c>
      <c r="F30" s="123">
        <f t="shared" si="27"/>
        <v>16.387884469696971</v>
      </c>
      <c r="G30" s="192" t="s">
        <v>404</v>
      </c>
      <c r="H30" s="185">
        <f t="shared" si="28"/>
        <v>500.29000000000087</v>
      </c>
      <c r="I30" s="192">
        <f t="shared" si="29"/>
        <v>9.475189393939587E-2</v>
      </c>
      <c r="J30" s="394">
        <v>1</v>
      </c>
      <c r="K30" s="188">
        <f t="shared" si="36"/>
        <v>16.100000000000001</v>
      </c>
      <c r="L30" s="118"/>
      <c r="M30" s="118"/>
      <c r="N30" s="118"/>
      <c r="O30" s="119"/>
      <c r="P30" s="120">
        <f t="shared" si="30"/>
        <v>8053</v>
      </c>
      <c r="Q30" s="120">
        <f t="shared" si="31"/>
        <v>895</v>
      </c>
      <c r="R30" s="121">
        <v>1.5</v>
      </c>
      <c r="S30" s="122">
        <f t="shared" si="32"/>
        <v>895</v>
      </c>
      <c r="T30" s="117">
        <v>8.5000000000000006E-2</v>
      </c>
      <c r="U30" s="122">
        <f t="shared" si="33"/>
        <v>77</v>
      </c>
      <c r="V30" s="123">
        <v>1.5</v>
      </c>
      <c r="W30" s="197">
        <f t="shared" si="34"/>
        <v>38</v>
      </c>
      <c r="X30" s="812"/>
      <c r="Y30" s="200" t="s">
        <v>443</v>
      </c>
      <c r="AA30" s="623">
        <v>8053.0370000000003</v>
      </c>
    </row>
    <row r="31" spans="1:27" s="420" customFormat="1" ht="12.75" customHeight="1" x14ac:dyDescent="0.2">
      <c r="A31" s="825"/>
      <c r="B31" s="116"/>
      <c r="C31" s="171">
        <f t="shared" si="35"/>
        <v>16752.830000000002</v>
      </c>
      <c r="D31" s="172">
        <v>17252.68</v>
      </c>
      <c r="E31" s="123">
        <f t="shared" si="26"/>
        <v>16.387884469696971</v>
      </c>
      <c r="F31" s="123">
        <f t="shared" si="27"/>
        <v>16.482553030303031</v>
      </c>
      <c r="G31" s="192" t="s">
        <v>404</v>
      </c>
      <c r="H31" s="185">
        <f t="shared" si="28"/>
        <v>499.84999999999854</v>
      </c>
      <c r="I31" s="192">
        <f t="shared" si="29"/>
        <v>9.4668560606059771E-2</v>
      </c>
      <c r="J31" s="394">
        <v>1</v>
      </c>
      <c r="K31" s="188">
        <f t="shared" si="36"/>
        <v>18.100000000000001</v>
      </c>
      <c r="L31" s="118"/>
      <c r="M31" s="118"/>
      <c r="N31" s="118"/>
      <c r="O31" s="119"/>
      <c r="P31" s="120">
        <f t="shared" si="30"/>
        <v>9066</v>
      </c>
      <c r="Q31" s="120">
        <f t="shared" si="31"/>
        <v>1008</v>
      </c>
      <c r="R31" s="121">
        <v>1.5</v>
      </c>
      <c r="S31" s="122">
        <f t="shared" si="32"/>
        <v>1008</v>
      </c>
      <c r="T31" s="117">
        <v>8.5000000000000006E-2</v>
      </c>
      <c r="U31" s="122">
        <f t="shared" si="33"/>
        <v>86</v>
      </c>
      <c r="V31" s="123">
        <v>1.5</v>
      </c>
      <c r="W31" s="197">
        <f t="shared" si="34"/>
        <v>42</v>
      </c>
      <c r="X31" s="812"/>
      <c r="Y31" s="200" t="s">
        <v>443</v>
      </c>
      <c r="AA31" s="623">
        <v>9066.1219999999994</v>
      </c>
    </row>
    <row r="32" spans="1:27" s="420" customFormat="1" ht="12.75" customHeight="1" x14ac:dyDescent="0.2">
      <c r="A32" s="825"/>
      <c r="B32" s="116"/>
      <c r="C32" s="171">
        <f t="shared" si="35"/>
        <v>17252.68</v>
      </c>
      <c r="D32" s="172">
        <v>17752.46</v>
      </c>
      <c r="E32" s="123">
        <f t="shared" si="26"/>
        <v>16.482553030303031</v>
      </c>
      <c r="F32" s="123">
        <f t="shared" si="27"/>
        <v>16.577208333333331</v>
      </c>
      <c r="G32" s="192" t="s">
        <v>404</v>
      </c>
      <c r="H32" s="185">
        <f t="shared" si="28"/>
        <v>499.77999999999884</v>
      </c>
      <c r="I32" s="192">
        <f t="shared" si="29"/>
        <v>9.4655303030300786E-2</v>
      </c>
      <c r="J32" s="394">
        <v>1</v>
      </c>
      <c r="K32" s="188">
        <f t="shared" si="36"/>
        <v>18.5</v>
      </c>
      <c r="L32" s="118"/>
      <c r="M32" s="118"/>
      <c r="N32" s="118"/>
      <c r="O32" s="119"/>
      <c r="P32" s="120">
        <f t="shared" si="30"/>
        <v>9230</v>
      </c>
      <c r="Q32" s="120">
        <f t="shared" si="31"/>
        <v>1026</v>
      </c>
      <c r="R32" s="121">
        <v>1.5</v>
      </c>
      <c r="S32" s="122">
        <f t="shared" si="32"/>
        <v>1026</v>
      </c>
      <c r="T32" s="117">
        <v>8.5000000000000006E-2</v>
      </c>
      <c r="U32" s="122">
        <f t="shared" si="33"/>
        <v>88</v>
      </c>
      <c r="V32" s="123">
        <v>1.5</v>
      </c>
      <c r="W32" s="197">
        <f t="shared" si="34"/>
        <v>43</v>
      </c>
      <c r="X32" s="812"/>
      <c r="Y32" s="200" t="s">
        <v>443</v>
      </c>
      <c r="AA32" s="623">
        <v>9230.1650000000009</v>
      </c>
    </row>
    <row r="33" spans="1:27" s="420" customFormat="1" ht="12.75" customHeight="1" x14ac:dyDescent="0.2">
      <c r="A33" s="825"/>
      <c r="B33" s="116"/>
      <c r="C33" s="171">
        <f t="shared" si="35"/>
        <v>17752.46</v>
      </c>
      <c r="D33" s="172">
        <v>18252.61</v>
      </c>
      <c r="E33" s="123">
        <f t="shared" si="26"/>
        <v>16.577208333333331</v>
      </c>
      <c r="F33" s="123">
        <f t="shared" si="27"/>
        <v>16.671933712121213</v>
      </c>
      <c r="G33" s="192" t="s">
        <v>404</v>
      </c>
      <c r="H33" s="185">
        <f t="shared" si="28"/>
        <v>500.15000000000146</v>
      </c>
      <c r="I33" s="192">
        <f t="shared" si="29"/>
        <v>9.4725378787881453E-2</v>
      </c>
      <c r="J33" s="394">
        <v>1</v>
      </c>
      <c r="K33" s="188">
        <f t="shared" si="36"/>
        <v>19.8</v>
      </c>
      <c r="L33" s="118"/>
      <c r="M33" s="118"/>
      <c r="N33" s="118"/>
      <c r="O33" s="119"/>
      <c r="P33" s="120">
        <f t="shared" si="30"/>
        <v>9919</v>
      </c>
      <c r="Q33" s="120">
        <f t="shared" si="31"/>
        <v>1103</v>
      </c>
      <c r="R33" s="121">
        <v>1.5</v>
      </c>
      <c r="S33" s="122">
        <f t="shared" si="32"/>
        <v>1103</v>
      </c>
      <c r="T33" s="117">
        <v>8.5000000000000006E-2</v>
      </c>
      <c r="U33" s="122">
        <f t="shared" si="33"/>
        <v>94</v>
      </c>
      <c r="V33" s="123">
        <v>1.5</v>
      </c>
      <c r="W33" s="197">
        <f t="shared" si="34"/>
        <v>46</v>
      </c>
      <c r="X33" s="812"/>
      <c r="Y33" s="200" t="s">
        <v>443</v>
      </c>
      <c r="AA33" s="623">
        <v>9919.348</v>
      </c>
    </row>
    <row r="34" spans="1:27" s="420" customFormat="1" ht="12.75" customHeight="1" x14ac:dyDescent="0.2">
      <c r="A34" s="825"/>
      <c r="B34" s="116"/>
      <c r="C34" s="171">
        <f t="shared" si="35"/>
        <v>18252.61</v>
      </c>
      <c r="D34" s="172">
        <v>18753.27</v>
      </c>
      <c r="E34" s="123">
        <f t="shared" si="26"/>
        <v>16.671933712121213</v>
      </c>
      <c r="F34" s="123">
        <f t="shared" si="27"/>
        <v>16.766755681818182</v>
      </c>
      <c r="G34" s="192" t="s">
        <v>404</v>
      </c>
      <c r="H34" s="185">
        <f t="shared" si="28"/>
        <v>500.65999999999985</v>
      </c>
      <c r="I34" s="192">
        <f t="shared" si="29"/>
        <v>9.4821969696969433E-2</v>
      </c>
      <c r="J34" s="394">
        <v>1</v>
      </c>
      <c r="K34" s="188">
        <f t="shared" si="36"/>
        <v>19.2</v>
      </c>
      <c r="L34" s="118"/>
      <c r="M34" s="118"/>
      <c r="N34" s="118"/>
      <c r="O34" s="119"/>
      <c r="P34" s="120">
        <f t="shared" si="30"/>
        <v>9607</v>
      </c>
      <c r="Q34" s="120">
        <f t="shared" si="31"/>
        <v>1068</v>
      </c>
      <c r="R34" s="121">
        <v>1.5</v>
      </c>
      <c r="S34" s="122">
        <f t="shared" si="32"/>
        <v>1068</v>
      </c>
      <c r="T34" s="117">
        <v>8.5000000000000006E-2</v>
      </c>
      <c r="U34" s="122">
        <f t="shared" si="33"/>
        <v>91</v>
      </c>
      <c r="V34" s="123">
        <v>1.5</v>
      </c>
      <c r="W34" s="197">
        <f t="shared" si="34"/>
        <v>45</v>
      </c>
      <c r="X34" s="812"/>
      <c r="Y34" s="200" t="s">
        <v>443</v>
      </c>
      <c r="AA34" s="623">
        <v>9606.7450000000008</v>
      </c>
    </row>
    <row r="35" spans="1:27" s="420" customFormat="1" ht="12.75" customHeight="1" x14ac:dyDescent="0.2">
      <c r="A35" s="825"/>
      <c r="B35" s="116"/>
      <c r="C35" s="171">
        <f t="shared" si="35"/>
        <v>18753.27</v>
      </c>
      <c r="D35" s="172">
        <v>19025.38</v>
      </c>
      <c r="E35" s="123">
        <f t="shared" si="26"/>
        <v>16.766755681818182</v>
      </c>
      <c r="F35" s="123">
        <f t="shared" si="27"/>
        <v>16.818291666666667</v>
      </c>
      <c r="G35" s="192" t="s">
        <v>404</v>
      </c>
      <c r="H35" s="185">
        <f t="shared" si="28"/>
        <v>272.11000000000058</v>
      </c>
      <c r="I35" s="192">
        <f t="shared" si="29"/>
        <v>5.1535984848484873E-2</v>
      </c>
      <c r="J35" s="394">
        <v>1</v>
      </c>
      <c r="K35" s="188">
        <f t="shared" si="36"/>
        <v>20.399999999999999</v>
      </c>
      <c r="L35" s="118"/>
      <c r="M35" s="118"/>
      <c r="N35" s="118"/>
      <c r="O35" s="119"/>
      <c r="P35" s="120">
        <f t="shared" si="30"/>
        <v>5548</v>
      </c>
      <c r="Q35" s="120">
        <f t="shared" si="31"/>
        <v>617</v>
      </c>
      <c r="R35" s="121">
        <v>1.5</v>
      </c>
      <c r="S35" s="122">
        <f t="shared" si="32"/>
        <v>617</v>
      </c>
      <c r="T35" s="117">
        <v>8.5000000000000006E-2</v>
      </c>
      <c r="U35" s="122">
        <f t="shared" si="33"/>
        <v>53</v>
      </c>
      <c r="V35" s="123">
        <v>1.5</v>
      </c>
      <c r="W35" s="197">
        <f t="shared" si="34"/>
        <v>26</v>
      </c>
      <c r="X35" s="812"/>
      <c r="Y35" s="200" t="s">
        <v>443</v>
      </c>
      <c r="AA35" s="623">
        <v>5548.0559999999996</v>
      </c>
    </row>
    <row r="36" spans="1:27" s="420" customFormat="1" ht="12.75" customHeight="1" x14ac:dyDescent="0.2">
      <c r="A36" s="825"/>
      <c r="B36" s="116"/>
      <c r="C36" s="172">
        <v>19025.38</v>
      </c>
      <c r="D36" s="172">
        <v>19068.509999999998</v>
      </c>
      <c r="E36" s="123">
        <f t="shared" si="26"/>
        <v>16.818291666666667</v>
      </c>
      <c r="F36" s="123">
        <f t="shared" si="27"/>
        <v>16.826460227272726</v>
      </c>
      <c r="G36" s="192" t="s">
        <v>404</v>
      </c>
      <c r="H36" s="185">
        <f t="shared" si="28"/>
        <v>43.129999999997381</v>
      </c>
      <c r="I36" s="192">
        <f t="shared" si="29"/>
        <v>8.1685606060588611E-3</v>
      </c>
      <c r="J36" s="394">
        <v>1</v>
      </c>
      <c r="K36" s="188">
        <f>ROUND($P36/$H36,1)</f>
        <v>20.6</v>
      </c>
      <c r="L36" s="118"/>
      <c r="M36" s="118"/>
      <c r="N36" s="118"/>
      <c r="O36" s="119"/>
      <c r="P36" s="120">
        <f>ROUND(AA36,0)</f>
        <v>888</v>
      </c>
      <c r="Q36" s="120">
        <f t="shared" ref="Q36" si="37">ROUNDUP(P36/9,0)</f>
        <v>99</v>
      </c>
      <c r="R36" s="121">
        <v>1.5</v>
      </c>
      <c r="S36" s="122">
        <f t="shared" ref="S36" si="38">Q36</f>
        <v>99</v>
      </c>
      <c r="T36" s="117">
        <v>8.5000000000000006E-2</v>
      </c>
      <c r="U36" s="122">
        <f t="shared" ref="U36" si="39">ROUNDUP(S36*T36,0)</f>
        <v>9</v>
      </c>
      <c r="V36" s="123">
        <v>1.5</v>
      </c>
      <c r="W36" s="197">
        <f t="shared" ref="W36" si="40">ROUNDUP(Q36*(V36/36),0)</f>
        <v>5</v>
      </c>
      <c r="X36" s="812"/>
      <c r="Y36" s="200" t="s">
        <v>443</v>
      </c>
      <c r="AA36" s="124">
        <v>887.61800000000005</v>
      </c>
    </row>
    <row r="37" spans="1:27" s="420" customFormat="1" ht="12.75" customHeight="1" x14ac:dyDescent="0.2">
      <c r="A37" s="825"/>
      <c r="B37" s="116"/>
      <c r="C37" s="171"/>
      <c r="D37" s="172"/>
      <c r="E37" s="123"/>
      <c r="F37" s="123"/>
      <c r="G37" s="192"/>
      <c r="H37" s="185"/>
      <c r="I37" s="192"/>
      <c r="J37" s="394"/>
      <c r="K37" s="188"/>
      <c r="L37" s="118"/>
      <c r="M37" s="118"/>
      <c r="N37" s="118"/>
      <c r="O37" s="119"/>
      <c r="P37" s="120"/>
      <c r="Q37" s="120"/>
      <c r="R37" s="121"/>
      <c r="S37" s="122"/>
      <c r="T37" s="117"/>
      <c r="U37" s="122"/>
      <c r="V37" s="123"/>
      <c r="W37" s="197"/>
      <c r="X37" s="812"/>
      <c r="Y37" s="200"/>
      <c r="AA37" s="623"/>
    </row>
    <row r="38" spans="1:27" s="124" customFormat="1" ht="12.75" customHeight="1" x14ac:dyDescent="0.2">
      <c r="A38" s="818" t="s">
        <v>276</v>
      </c>
      <c r="B38" s="816"/>
      <c r="C38" s="816"/>
      <c r="D38" s="816"/>
      <c r="E38" s="817"/>
      <c r="F38" s="192"/>
      <c r="G38" s="192"/>
      <c r="H38" s="185"/>
      <c r="I38" s="192"/>
      <c r="J38" s="394"/>
      <c r="K38" s="188"/>
      <c r="L38" s="118"/>
      <c r="M38" s="118"/>
      <c r="N38" s="118"/>
      <c r="O38" s="119"/>
      <c r="P38" s="120"/>
      <c r="Q38" s="120"/>
      <c r="R38" s="121"/>
      <c r="S38" s="122"/>
      <c r="T38" s="117"/>
      <c r="U38" s="122"/>
      <c r="V38" s="123"/>
      <c r="W38" s="197"/>
      <c r="X38" s="812"/>
      <c r="Y38" s="200"/>
      <c r="AA38" s="624"/>
    </row>
    <row r="39" spans="1:27" s="436" customFormat="1" ht="12.75" customHeight="1" x14ac:dyDescent="0.2">
      <c r="A39" s="825"/>
      <c r="B39" s="116"/>
      <c r="C39" s="171"/>
      <c r="D39" s="123"/>
      <c r="E39" s="123"/>
      <c r="F39" s="123"/>
      <c r="G39" s="685"/>
      <c r="H39" s="686"/>
      <c r="I39" s="686"/>
      <c r="J39" s="394"/>
      <c r="K39" s="188"/>
      <c r="L39" s="118"/>
      <c r="M39" s="116"/>
      <c r="N39" s="116"/>
      <c r="O39" s="687"/>
      <c r="P39" s="120"/>
      <c r="Q39" s="120"/>
      <c r="R39" s="121"/>
      <c r="S39" s="122"/>
      <c r="T39" s="117"/>
      <c r="U39" s="688"/>
      <c r="V39" s="123"/>
      <c r="W39" s="197"/>
      <c r="X39" s="812"/>
      <c r="Y39" s="689"/>
      <c r="AA39" s="625"/>
    </row>
    <row r="40" spans="1:27" s="420" customFormat="1" ht="12.75" customHeight="1" x14ac:dyDescent="0.2">
      <c r="A40" s="825"/>
      <c r="B40" s="116"/>
      <c r="C40" s="171">
        <v>15519.98</v>
      </c>
      <c r="D40" s="123"/>
      <c r="E40" s="123">
        <f t="shared" ref="E40:E51" si="41">(C40/5280)+13.215</f>
        <v>16.154390151515152</v>
      </c>
      <c r="F40" s="123"/>
      <c r="G40" s="685" t="s">
        <v>403</v>
      </c>
      <c r="H40" s="686"/>
      <c r="I40" s="686"/>
      <c r="J40" s="394">
        <v>1</v>
      </c>
      <c r="K40" s="188"/>
      <c r="L40" s="118"/>
      <c r="M40" s="116"/>
      <c r="N40" s="116"/>
      <c r="O40" s="687"/>
      <c r="P40" s="120">
        <f t="shared" ref="P40:P51" si="42">ROUND(AA40,0)</f>
        <v>888</v>
      </c>
      <c r="Q40" s="120">
        <f t="shared" ref="Q40:Q41" si="43">ROUNDUP(P40/9,0)</f>
        <v>99</v>
      </c>
      <c r="R40" s="121">
        <v>1.5</v>
      </c>
      <c r="S40" s="122">
        <f t="shared" ref="S40:S41" si="44">Q40</f>
        <v>99</v>
      </c>
      <c r="T40" s="117">
        <v>8.5000000000000006E-2</v>
      </c>
      <c r="U40" s="688">
        <f t="shared" ref="U40:U41" si="45">ROUNDUP(S40*T40,0)</f>
        <v>9</v>
      </c>
      <c r="V40" s="123">
        <v>1.5</v>
      </c>
      <c r="W40" s="197"/>
      <c r="X40" s="197">
        <f>ROUNDUP($Q40*($V40/36),0)</f>
        <v>5</v>
      </c>
      <c r="Y40" s="689" t="s">
        <v>405</v>
      </c>
      <c r="AA40" s="623">
        <v>888.41700000000003</v>
      </c>
    </row>
    <row r="41" spans="1:27" s="420" customFormat="1" ht="12.75" customHeight="1" x14ac:dyDescent="0.2">
      <c r="A41" s="825"/>
      <c r="B41" s="116"/>
      <c r="C41" s="171">
        <v>15519.98</v>
      </c>
      <c r="D41" s="123"/>
      <c r="E41" s="123">
        <f t="shared" si="41"/>
        <v>16.154390151515152</v>
      </c>
      <c r="F41" s="123"/>
      <c r="G41" s="685" t="s">
        <v>404</v>
      </c>
      <c r="H41" s="686"/>
      <c r="I41" s="686"/>
      <c r="J41" s="394">
        <v>1</v>
      </c>
      <c r="K41" s="188"/>
      <c r="L41" s="118"/>
      <c r="M41" s="116"/>
      <c r="N41" s="116"/>
      <c r="O41" s="687"/>
      <c r="P41" s="120">
        <f t="shared" si="42"/>
        <v>1082</v>
      </c>
      <c r="Q41" s="120">
        <f t="shared" si="43"/>
        <v>121</v>
      </c>
      <c r="R41" s="121">
        <v>1.5</v>
      </c>
      <c r="S41" s="122">
        <f t="shared" si="44"/>
        <v>121</v>
      </c>
      <c r="T41" s="117">
        <v>8.5000000000000006E-2</v>
      </c>
      <c r="U41" s="688">
        <f t="shared" si="45"/>
        <v>11</v>
      </c>
      <c r="V41" s="123">
        <v>1.5</v>
      </c>
      <c r="W41" s="197"/>
      <c r="X41" s="197">
        <f t="shared" ref="X41:X51" si="46">ROUNDUP($Q41*($V41/36),0)</f>
        <v>6</v>
      </c>
      <c r="Y41" s="689" t="s">
        <v>406</v>
      </c>
      <c r="AA41" s="623">
        <v>1081.7929999999999</v>
      </c>
    </row>
    <row r="42" spans="1:27" s="420" customFormat="1" ht="12.75" customHeight="1" x14ac:dyDescent="0.2">
      <c r="A42" s="825"/>
      <c r="B42" s="116"/>
      <c r="C42" s="171">
        <v>16060.64</v>
      </c>
      <c r="D42" s="192"/>
      <c r="E42" s="123">
        <f>(C42/5280)+13.215</f>
        <v>16.256787878787879</v>
      </c>
      <c r="F42" s="123"/>
      <c r="G42" s="685" t="s">
        <v>403</v>
      </c>
      <c r="H42" s="686"/>
      <c r="I42" s="686"/>
      <c r="J42" s="394">
        <v>1</v>
      </c>
      <c r="K42" s="188"/>
      <c r="L42" s="118"/>
      <c r="M42" s="116"/>
      <c r="N42" s="116"/>
      <c r="O42" s="687"/>
      <c r="P42" s="120">
        <f t="shared" si="42"/>
        <v>915</v>
      </c>
      <c r="Q42" s="120">
        <f t="shared" ref="Q42:Q50" si="47">ROUNDUP(P42/9,0)</f>
        <v>102</v>
      </c>
      <c r="R42" s="121">
        <v>1.5</v>
      </c>
      <c r="S42" s="122">
        <f t="shared" ref="S42:S50" si="48">Q42</f>
        <v>102</v>
      </c>
      <c r="T42" s="117">
        <v>8.5000000000000006E-2</v>
      </c>
      <c r="U42" s="688">
        <f t="shared" ref="U42:U50" si="49">ROUNDUP(S42*T42,0)</f>
        <v>9</v>
      </c>
      <c r="V42" s="123">
        <v>1.5</v>
      </c>
      <c r="W42" s="197"/>
      <c r="X42" s="197">
        <f t="shared" si="46"/>
        <v>5</v>
      </c>
      <c r="Y42" s="689" t="s">
        <v>407</v>
      </c>
      <c r="AA42" s="623">
        <v>915.23400000000004</v>
      </c>
    </row>
    <row r="43" spans="1:27" s="420" customFormat="1" ht="12.75" customHeight="1" x14ac:dyDescent="0.2">
      <c r="A43" s="825"/>
      <c r="B43" s="116"/>
      <c r="C43" s="171">
        <v>16060.64</v>
      </c>
      <c r="D43" s="192"/>
      <c r="E43" s="123">
        <f>(C43/5280)+13.215</f>
        <v>16.256787878787879</v>
      </c>
      <c r="F43" s="123"/>
      <c r="G43" s="685" t="s">
        <v>404</v>
      </c>
      <c r="H43" s="686"/>
      <c r="I43" s="686"/>
      <c r="J43" s="394">
        <v>1</v>
      </c>
      <c r="K43" s="188"/>
      <c r="L43" s="118"/>
      <c r="M43" s="116"/>
      <c r="N43" s="116"/>
      <c r="O43" s="687"/>
      <c r="P43" s="120">
        <f t="shared" si="42"/>
        <v>1013</v>
      </c>
      <c r="Q43" s="120">
        <f t="shared" si="47"/>
        <v>113</v>
      </c>
      <c r="R43" s="121">
        <v>1.5</v>
      </c>
      <c r="S43" s="122">
        <f t="shared" si="48"/>
        <v>113</v>
      </c>
      <c r="T43" s="117">
        <v>8.5000000000000006E-2</v>
      </c>
      <c r="U43" s="688">
        <f t="shared" si="49"/>
        <v>10</v>
      </c>
      <c r="V43" s="123">
        <v>1.5</v>
      </c>
      <c r="W43" s="197"/>
      <c r="X43" s="197">
        <f t="shared" si="46"/>
        <v>5</v>
      </c>
      <c r="Y43" s="689" t="s">
        <v>408</v>
      </c>
      <c r="AA43" s="623">
        <v>1013.45</v>
      </c>
    </row>
    <row r="44" spans="1:27" s="420" customFormat="1" ht="12.75" customHeight="1" x14ac:dyDescent="0.2">
      <c r="A44" s="825"/>
      <c r="B44" s="116"/>
      <c r="C44" s="171">
        <v>16610.689999999999</v>
      </c>
      <c r="D44" s="192"/>
      <c r="E44" s="123">
        <f t="shared" si="41"/>
        <v>16.360964015151517</v>
      </c>
      <c r="F44" s="123"/>
      <c r="G44" s="685" t="s">
        <v>403</v>
      </c>
      <c r="H44" s="686"/>
      <c r="I44" s="686"/>
      <c r="J44" s="394">
        <v>1</v>
      </c>
      <c r="K44" s="188"/>
      <c r="L44" s="118"/>
      <c r="M44" s="116"/>
      <c r="N44" s="116"/>
      <c r="O44" s="687"/>
      <c r="P44" s="120">
        <f t="shared" si="42"/>
        <v>954</v>
      </c>
      <c r="Q44" s="120">
        <f t="shared" si="47"/>
        <v>106</v>
      </c>
      <c r="R44" s="121">
        <v>1.5</v>
      </c>
      <c r="S44" s="122">
        <f t="shared" si="48"/>
        <v>106</v>
      </c>
      <c r="T44" s="117">
        <v>8.5000000000000006E-2</v>
      </c>
      <c r="U44" s="688">
        <f t="shared" si="49"/>
        <v>10</v>
      </c>
      <c r="V44" s="123">
        <v>1.5</v>
      </c>
      <c r="W44" s="197"/>
      <c r="X44" s="197">
        <f t="shared" si="46"/>
        <v>5</v>
      </c>
      <c r="Y44" s="689" t="s">
        <v>409</v>
      </c>
      <c r="AA44" s="623">
        <v>953.91600000000005</v>
      </c>
    </row>
    <row r="45" spans="1:27" s="420" customFormat="1" ht="12.75" customHeight="1" x14ac:dyDescent="0.2">
      <c r="A45" s="825"/>
      <c r="B45" s="116"/>
      <c r="C45" s="171">
        <v>16610.689999999999</v>
      </c>
      <c r="D45" s="192"/>
      <c r="E45" s="123">
        <f t="shared" si="41"/>
        <v>16.360964015151517</v>
      </c>
      <c r="F45" s="123"/>
      <c r="G45" s="685" t="s">
        <v>404</v>
      </c>
      <c r="H45" s="686"/>
      <c r="I45" s="686"/>
      <c r="J45" s="394">
        <v>1</v>
      </c>
      <c r="K45" s="188"/>
      <c r="L45" s="118"/>
      <c r="M45" s="116"/>
      <c r="N45" s="116"/>
      <c r="O45" s="687"/>
      <c r="P45" s="120">
        <f t="shared" si="42"/>
        <v>1045</v>
      </c>
      <c r="Q45" s="120">
        <f t="shared" si="47"/>
        <v>117</v>
      </c>
      <c r="R45" s="121">
        <v>1.5</v>
      </c>
      <c r="S45" s="122">
        <f t="shared" si="48"/>
        <v>117</v>
      </c>
      <c r="T45" s="117">
        <v>8.5000000000000006E-2</v>
      </c>
      <c r="U45" s="688">
        <f t="shared" si="49"/>
        <v>10</v>
      </c>
      <c r="V45" s="123">
        <v>1.5</v>
      </c>
      <c r="W45" s="197"/>
      <c r="X45" s="197">
        <f t="shared" si="46"/>
        <v>5</v>
      </c>
      <c r="Y45" s="689" t="s">
        <v>410</v>
      </c>
      <c r="AA45" s="623">
        <v>1044.82</v>
      </c>
    </row>
    <row r="46" spans="1:27" s="420" customFormat="1" ht="12.75" customHeight="1" x14ac:dyDescent="0.2">
      <c r="A46" s="825"/>
      <c r="B46" s="116"/>
      <c r="C46" s="171">
        <v>17195.82</v>
      </c>
      <c r="D46" s="192"/>
      <c r="E46" s="123">
        <f t="shared" si="41"/>
        <v>16.47178409090909</v>
      </c>
      <c r="F46" s="123"/>
      <c r="G46" s="685" t="s">
        <v>404</v>
      </c>
      <c r="H46" s="686"/>
      <c r="I46" s="686"/>
      <c r="J46" s="394">
        <v>1</v>
      </c>
      <c r="K46" s="188"/>
      <c r="L46" s="118"/>
      <c r="M46" s="116"/>
      <c r="N46" s="116"/>
      <c r="O46" s="687"/>
      <c r="P46" s="120">
        <f t="shared" si="42"/>
        <v>2202</v>
      </c>
      <c r="Q46" s="120">
        <f t="shared" si="47"/>
        <v>245</v>
      </c>
      <c r="R46" s="121">
        <v>1.5</v>
      </c>
      <c r="S46" s="122">
        <f t="shared" si="48"/>
        <v>245</v>
      </c>
      <c r="T46" s="117">
        <v>8.5000000000000006E-2</v>
      </c>
      <c r="U46" s="688">
        <f t="shared" si="49"/>
        <v>21</v>
      </c>
      <c r="V46" s="123">
        <v>1.5</v>
      </c>
      <c r="W46" s="197"/>
      <c r="X46" s="197">
        <f t="shared" si="46"/>
        <v>11</v>
      </c>
      <c r="Y46" s="689" t="s">
        <v>411</v>
      </c>
      <c r="AA46" s="623">
        <v>2201.6219999999998</v>
      </c>
    </row>
    <row r="47" spans="1:27" s="420" customFormat="1" ht="12.75" customHeight="1" x14ac:dyDescent="0.2">
      <c r="A47" s="825"/>
      <c r="B47" s="116"/>
      <c r="C47" s="171">
        <v>17566.669999999998</v>
      </c>
      <c r="D47" s="192"/>
      <c r="E47" s="123">
        <f t="shared" si="41"/>
        <v>16.542020833333332</v>
      </c>
      <c r="F47" s="123"/>
      <c r="G47" s="685" t="s">
        <v>404</v>
      </c>
      <c r="H47" s="686"/>
      <c r="I47" s="686"/>
      <c r="J47" s="394">
        <v>1</v>
      </c>
      <c r="K47" s="188"/>
      <c r="L47" s="118"/>
      <c r="M47" s="116"/>
      <c r="N47" s="116"/>
      <c r="O47" s="687"/>
      <c r="P47" s="120">
        <f t="shared" si="42"/>
        <v>1061</v>
      </c>
      <c r="Q47" s="120">
        <f t="shared" si="47"/>
        <v>118</v>
      </c>
      <c r="R47" s="121">
        <v>1.5</v>
      </c>
      <c r="S47" s="122">
        <f t="shared" si="48"/>
        <v>118</v>
      </c>
      <c r="T47" s="117">
        <v>8.5000000000000006E-2</v>
      </c>
      <c r="U47" s="688">
        <f t="shared" si="49"/>
        <v>11</v>
      </c>
      <c r="V47" s="123">
        <v>1.5</v>
      </c>
      <c r="W47" s="197"/>
      <c r="X47" s="197">
        <f t="shared" si="46"/>
        <v>5</v>
      </c>
      <c r="Y47" s="689" t="s">
        <v>412</v>
      </c>
      <c r="AA47" s="623">
        <v>1060.8330000000001</v>
      </c>
    </row>
    <row r="48" spans="1:27" s="420" customFormat="1" ht="12.75" customHeight="1" x14ac:dyDescent="0.2">
      <c r="A48" s="825"/>
      <c r="B48" s="116"/>
      <c r="C48" s="171">
        <v>17937.61</v>
      </c>
      <c r="D48" s="192"/>
      <c r="E48" s="123">
        <f t="shared" si="41"/>
        <v>16.612274621212123</v>
      </c>
      <c r="F48" s="123"/>
      <c r="G48" s="685" t="s">
        <v>404</v>
      </c>
      <c r="H48" s="686"/>
      <c r="I48" s="686"/>
      <c r="J48" s="394">
        <v>1</v>
      </c>
      <c r="K48" s="188"/>
      <c r="L48" s="118"/>
      <c r="M48" s="116"/>
      <c r="N48" s="116"/>
      <c r="O48" s="687"/>
      <c r="P48" s="120">
        <f t="shared" si="42"/>
        <v>1615</v>
      </c>
      <c r="Q48" s="120">
        <f t="shared" si="47"/>
        <v>180</v>
      </c>
      <c r="R48" s="121">
        <v>1.5</v>
      </c>
      <c r="S48" s="122">
        <f t="shared" si="48"/>
        <v>180</v>
      </c>
      <c r="T48" s="117">
        <v>8.5000000000000006E-2</v>
      </c>
      <c r="U48" s="688">
        <f t="shared" si="49"/>
        <v>16</v>
      </c>
      <c r="V48" s="123">
        <v>1.5</v>
      </c>
      <c r="W48" s="197"/>
      <c r="X48" s="197">
        <f t="shared" si="46"/>
        <v>8</v>
      </c>
      <c r="Y48" s="689" t="s">
        <v>413</v>
      </c>
      <c r="AA48" s="623">
        <v>1614.6990000000001</v>
      </c>
    </row>
    <row r="49" spans="1:27" s="420" customFormat="1" ht="12.75" customHeight="1" x14ac:dyDescent="0.2">
      <c r="A49" s="825"/>
      <c r="B49" s="116"/>
      <c r="C49" s="171">
        <v>18319.62</v>
      </c>
      <c r="D49" s="192"/>
      <c r="E49" s="123">
        <f t="shared" si="41"/>
        <v>16.684625</v>
      </c>
      <c r="F49" s="123"/>
      <c r="G49" s="685" t="s">
        <v>404</v>
      </c>
      <c r="H49" s="686"/>
      <c r="I49" s="686"/>
      <c r="J49" s="394">
        <v>1</v>
      </c>
      <c r="K49" s="188"/>
      <c r="L49" s="118"/>
      <c r="M49" s="116"/>
      <c r="N49" s="116"/>
      <c r="O49" s="687"/>
      <c r="P49" s="120">
        <f t="shared" si="42"/>
        <v>1637</v>
      </c>
      <c r="Q49" s="120">
        <f t="shared" si="47"/>
        <v>182</v>
      </c>
      <c r="R49" s="121">
        <v>1.5</v>
      </c>
      <c r="S49" s="122">
        <f t="shared" si="48"/>
        <v>182</v>
      </c>
      <c r="T49" s="117">
        <v>8.5000000000000006E-2</v>
      </c>
      <c r="U49" s="688">
        <f t="shared" si="49"/>
        <v>16</v>
      </c>
      <c r="V49" s="123">
        <v>1.5</v>
      </c>
      <c r="W49" s="197"/>
      <c r="X49" s="197">
        <f t="shared" si="46"/>
        <v>8</v>
      </c>
      <c r="Y49" s="689" t="s">
        <v>414</v>
      </c>
      <c r="AA49" s="623">
        <v>1636.6079999999999</v>
      </c>
    </row>
    <row r="50" spans="1:27" s="420" customFormat="1" ht="12.75" customHeight="1" x14ac:dyDescent="0.2">
      <c r="A50" s="825"/>
      <c r="B50" s="116"/>
      <c r="C50" s="171">
        <v>18443.919999999998</v>
      </c>
      <c r="D50" s="192"/>
      <c r="E50" s="123">
        <f t="shared" si="41"/>
        <v>16.708166666666667</v>
      </c>
      <c r="F50" s="123"/>
      <c r="G50" s="685" t="s">
        <v>403</v>
      </c>
      <c r="H50" s="686"/>
      <c r="I50" s="686"/>
      <c r="J50" s="394">
        <v>1</v>
      </c>
      <c r="K50" s="188"/>
      <c r="L50" s="118"/>
      <c r="M50" s="116"/>
      <c r="N50" s="116"/>
      <c r="O50" s="687"/>
      <c r="P50" s="120">
        <f t="shared" si="42"/>
        <v>732</v>
      </c>
      <c r="Q50" s="120">
        <f t="shared" si="47"/>
        <v>82</v>
      </c>
      <c r="R50" s="121">
        <v>1.5</v>
      </c>
      <c r="S50" s="122">
        <f t="shared" si="48"/>
        <v>82</v>
      </c>
      <c r="T50" s="117">
        <v>8.5000000000000006E-2</v>
      </c>
      <c r="U50" s="688">
        <f t="shared" si="49"/>
        <v>7</v>
      </c>
      <c r="V50" s="123">
        <v>1.5</v>
      </c>
      <c r="W50" s="197"/>
      <c r="X50" s="197">
        <f t="shared" si="46"/>
        <v>4</v>
      </c>
      <c r="Y50" s="689" t="s">
        <v>415</v>
      </c>
      <c r="AA50" s="623">
        <v>732.27499999999998</v>
      </c>
    </row>
    <row r="51" spans="1:27" s="420" customFormat="1" ht="12.75" customHeight="1" x14ac:dyDescent="0.2">
      <c r="A51" s="825"/>
      <c r="B51" s="116"/>
      <c r="C51" s="171">
        <v>18699.52</v>
      </c>
      <c r="D51" s="192"/>
      <c r="E51" s="123">
        <f t="shared" si="41"/>
        <v>16.756575757575757</v>
      </c>
      <c r="F51" s="123"/>
      <c r="G51" s="685" t="s">
        <v>404</v>
      </c>
      <c r="H51" s="686"/>
      <c r="I51" s="686"/>
      <c r="J51" s="394">
        <v>1</v>
      </c>
      <c r="K51" s="188"/>
      <c r="L51" s="118"/>
      <c r="M51" s="116"/>
      <c r="N51" s="116"/>
      <c r="O51" s="687"/>
      <c r="P51" s="120">
        <f t="shared" si="42"/>
        <v>819</v>
      </c>
      <c r="Q51" s="120">
        <f t="shared" ref="Q51" si="50">ROUNDUP(P51/9,0)</f>
        <v>91</v>
      </c>
      <c r="R51" s="121">
        <v>1.5</v>
      </c>
      <c r="S51" s="122">
        <f t="shared" ref="S51" si="51">Q51</f>
        <v>91</v>
      </c>
      <c r="T51" s="117">
        <v>8.5000000000000006E-2</v>
      </c>
      <c r="U51" s="688">
        <f t="shared" ref="U51" si="52">ROUNDUP(S51*T51,0)</f>
        <v>8</v>
      </c>
      <c r="V51" s="123">
        <v>1.5</v>
      </c>
      <c r="W51" s="197"/>
      <c r="X51" s="197">
        <f t="shared" si="46"/>
        <v>4</v>
      </c>
      <c r="Y51" s="689" t="s">
        <v>416</v>
      </c>
      <c r="AA51" s="623">
        <v>819.31500000000005</v>
      </c>
    </row>
    <row r="52" spans="1:27" ht="12.75" customHeight="1" x14ac:dyDescent="0.2">
      <c r="A52" s="826"/>
      <c r="B52" s="421"/>
      <c r="C52" s="422"/>
      <c r="D52" s="423"/>
      <c r="E52" s="424"/>
      <c r="F52" s="425"/>
      <c r="G52" s="425"/>
      <c r="H52" s="426"/>
      <c r="I52" s="425"/>
      <c r="J52" s="620"/>
      <c r="K52" s="621"/>
      <c r="L52" s="622"/>
      <c r="M52" s="421"/>
      <c r="N52" s="421"/>
      <c r="O52" s="457"/>
      <c r="P52" s="430"/>
      <c r="Q52" s="430"/>
      <c r="R52" s="431"/>
      <c r="S52" s="432"/>
      <c r="T52" s="433"/>
      <c r="U52" s="432"/>
      <c r="V52" s="424"/>
      <c r="W52" s="434"/>
      <c r="X52" s="813"/>
      <c r="Y52" s="458"/>
    </row>
    <row r="53" spans="1:27" ht="12.75" customHeight="1" x14ac:dyDescent="0.2">
      <c r="A53" s="825"/>
      <c r="B53" s="116"/>
      <c r="C53" s="422"/>
      <c r="D53" s="174"/>
      <c r="E53" s="114"/>
      <c r="F53" s="193"/>
      <c r="G53" s="193"/>
      <c r="H53" s="186"/>
      <c r="I53" s="192"/>
      <c r="J53" s="178"/>
      <c r="K53" s="189"/>
      <c r="L53" s="127"/>
      <c r="M53" s="126"/>
      <c r="N53" s="126"/>
      <c r="O53" s="128"/>
      <c r="P53" s="125"/>
      <c r="Q53" s="120"/>
      <c r="R53" s="121"/>
      <c r="S53" s="122"/>
      <c r="T53" s="117"/>
      <c r="U53" s="122"/>
      <c r="V53" s="123"/>
      <c r="W53" s="197"/>
      <c r="X53" s="812"/>
      <c r="Y53" s="201"/>
    </row>
    <row r="54" spans="1:27" ht="12.75" customHeight="1" x14ac:dyDescent="0.2">
      <c r="A54" s="827"/>
      <c r="B54" s="130"/>
      <c r="C54" s="175"/>
      <c r="D54" s="176"/>
      <c r="E54" s="131"/>
      <c r="F54" s="194"/>
      <c r="G54" s="194"/>
      <c r="H54" s="187"/>
      <c r="I54" s="194"/>
      <c r="J54" s="180"/>
      <c r="K54" s="1088" t="s">
        <v>275</v>
      </c>
      <c r="L54" s="1089"/>
      <c r="M54" s="1089"/>
      <c r="N54" s="1089"/>
      <c r="O54" s="1089"/>
      <c r="P54" s="1089"/>
      <c r="Q54" s="1090"/>
      <c r="R54" s="132"/>
      <c r="S54" s="133"/>
      <c r="T54" s="134"/>
      <c r="U54" s="133"/>
      <c r="V54" s="135"/>
      <c r="W54" s="198"/>
      <c r="X54" s="815"/>
      <c r="Y54" s="202"/>
    </row>
    <row r="55" spans="1:27" ht="12.75" customHeight="1" x14ac:dyDescent="0.2">
      <c r="A55" s="827"/>
      <c r="B55" s="130"/>
      <c r="C55" s="175"/>
      <c r="D55" s="176"/>
      <c r="E55" s="131"/>
      <c r="F55" s="194"/>
      <c r="G55" s="194"/>
      <c r="H55" s="187"/>
      <c r="I55" s="194"/>
      <c r="J55" s="180"/>
      <c r="K55" s="1091" t="s">
        <v>614</v>
      </c>
      <c r="L55" s="1092"/>
      <c r="M55" s="1092"/>
      <c r="N55" s="1092"/>
      <c r="O55" s="1092"/>
      <c r="P55" s="1092"/>
      <c r="Q55" s="1093"/>
      <c r="R55" s="690"/>
      <c r="S55" s="691">
        <f>SUM(S14:S51)</f>
        <v>19355</v>
      </c>
      <c r="T55" s="685"/>
      <c r="U55" s="691">
        <f>SUM(U14:U51)</f>
        <v>1663</v>
      </c>
      <c r="V55" s="692"/>
      <c r="W55" s="693">
        <f>SUM(W14:W51)</f>
        <v>753</v>
      </c>
      <c r="X55" s="693">
        <f>SUM(X14:X51)</f>
        <v>71</v>
      </c>
      <c r="Y55" s="202"/>
    </row>
    <row r="56" spans="1:27" ht="12.75" customHeight="1" x14ac:dyDescent="0.2">
      <c r="A56" s="827"/>
      <c r="B56" s="130"/>
      <c r="C56" s="175"/>
      <c r="D56" s="176"/>
      <c r="E56" s="131"/>
      <c r="F56" s="194"/>
      <c r="G56" s="194"/>
      <c r="H56" s="187"/>
      <c r="I56" s="194"/>
      <c r="J56" s="180"/>
      <c r="K56" s="1094" t="s">
        <v>615</v>
      </c>
      <c r="L56" s="1095"/>
      <c r="M56" s="1095"/>
      <c r="N56" s="1095"/>
      <c r="O56" s="1095"/>
      <c r="P56" s="1095"/>
      <c r="Q56" s="1096"/>
      <c r="R56" s="132"/>
      <c r="S56" s="133"/>
      <c r="T56" s="134"/>
      <c r="U56" s="133"/>
      <c r="V56" s="135"/>
      <c r="W56" s="198"/>
      <c r="X56" s="810"/>
      <c r="Y56" s="201"/>
    </row>
    <row r="57" spans="1:27" ht="12.75" customHeight="1" thickBot="1" x14ac:dyDescent="0.25">
      <c r="A57" s="828"/>
      <c r="B57" s="437"/>
      <c r="C57" s="438"/>
      <c r="D57" s="439"/>
      <c r="E57" s="440"/>
      <c r="F57" s="441"/>
      <c r="G57" s="441"/>
      <c r="H57" s="442"/>
      <c r="I57" s="441"/>
      <c r="J57" s="443"/>
      <c r="K57" s="1083" t="s">
        <v>617</v>
      </c>
      <c r="L57" s="1084"/>
      <c r="M57" s="1084"/>
      <c r="N57" s="1084"/>
      <c r="O57" s="1084"/>
      <c r="P57" s="1084"/>
      <c r="Q57" s="1085"/>
      <c r="R57" s="136"/>
      <c r="S57" s="133"/>
      <c r="T57" s="137"/>
      <c r="U57" s="133"/>
      <c r="V57" s="138"/>
      <c r="W57" s="198"/>
      <c r="X57" s="810"/>
      <c r="Y57" s="201"/>
    </row>
    <row r="58" spans="1:27" s="450" customFormat="1" ht="27" customHeight="1" thickBot="1" x14ac:dyDescent="0.3">
      <c r="A58" s="1098"/>
      <c r="B58" s="1086"/>
      <c r="C58" s="1086"/>
      <c r="D58" s="1086"/>
      <c r="E58" s="1086"/>
      <c r="F58" s="1086"/>
      <c r="G58" s="1086"/>
      <c r="H58" s="1086"/>
      <c r="I58" s="1086"/>
      <c r="J58" s="1086"/>
      <c r="K58" s="1086"/>
      <c r="L58" s="1086"/>
      <c r="M58" s="1086"/>
      <c r="N58" s="1086"/>
      <c r="O58" s="1086"/>
      <c r="P58" s="1086"/>
      <c r="Q58" s="1087"/>
      <c r="R58" s="444"/>
      <c r="S58" s="445">
        <f>SUM(S55:S57)</f>
        <v>19355</v>
      </c>
      <c r="T58" s="446"/>
      <c r="U58" s="445">
        <f>SUM(U55:U57)</f>
        <v>1663</v>
      </c>
      <c r="V58" s="447"/>
      <c r="W58" s="448">
        <f>SUM(W55:W57)</f>
        <v>753</v>
      </c>
      <c r="X58" s="448">
        <f>SUM(X55:X57)</f>
        <v>71</v>
      </c>
      <c r="Y58" s="449"/>
    </row>
  </sheetData>
  <mergeCells count="32">
    <mergeCell ref="K56:Q56"/>
    <mergeCell ref="K57:Q57"/>
    <mergeCell ref="A58:Q58"/>
    <mergeCell ref="K54:Q54"/>
    <mergeCell ref="K55:Q55"/>
    <mergeCell ref="Y2:Y10"/>
    <mergeCell ref="K3:O3"/>
    <mergeCell ref="R3:S3"/>
    <mergeCell ref="T3:U3"/>
    <mergeCell ref="V3:W3"/>
    <mergeCell ref="K4:O4"/>
    <mergeCell ref="R4:S4"/>
    <mergeCell ref="T4:U4"/>
    <mergeCell ref="V4:W4"/>
    <mergeCell ref="K5:O5"/>
    <mergeCell ref="V5:W5"/>
    <mergeCell ref="R6:S6"/>
    <mergeCell ref="T6:U6"/>
    <mergeCell ref="V6:W6"/>
    <mergeCell ref="R7:R9"/>
    <mergeCell ref="T7:T9"/>
    <mergeCell ref="A1:J1"/>
    <mergeCell ref="K1:Q1"/>
    <mergeCell ref="J2:J10"/>
    <mergeCell ref="K2:O2"/>
    <mergeCell ref="R2:S2"/>
    <mergeCell ref="R1:X1"/>
    <mergeCell ref="T2:U2"/>
    <mergeCell ref="V2:W2"/>
    <mergeCell ref="R5:S5"/>
    <mergeCell ref="T5:U5"/>
    <mergeCell ref="V7:V9"/>
  </mergeCells>
  <pageMargins left="0.75" right="0.75" top="1" bottom="1" header="0.5" footer="0.5"/>
  <pageSetup paperSize="3" scale="72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468E6-9761-4063-9961-F723450425D6}">
  <dimension ref="A1:AB83"/>
  <sheetViews>
    <sheetView workbookViewId="0">
      <pane ySplit="11" topLeftCell="A57" activePane="bottomLeft" state="frozen"/>
      <selection pane="bottomLeft" activeCell="Z77" sqref="Z77"/>
    </sheetView>
  </sheetViews>
  <sheetFormatPr defaultRowHeight="12.75" x14ac:dyDescent="0.2"/>
  <cols>
    <col min="1" max="2" width="7" style="6" customWidth="1"/>
    <col min="3" max="5" width="8.7109375" style="10" customWidth="1"/>
    <col min="6" max="6" width="6.7109375" style="10" customWidth="1"/>
    <col min="7" max="7" width="6.42578125" style="6" customWidth="1"/>
    <col min="8" max="8" width="7.42578125" style="6" customWidth="1"/>
    <col min="9" max="13" width="6.42578125" style="37" customWidth="1"/>
    <col min="14" max="15" width="6.140625" style="37" customWidth="1"/>
    <col min="16" max="25" width="7.28515625" style="37" customWidth="1"/>
    <col min="26" max="26" width="31.7109375" style="6" customWidth="1"/>
    <col min="27" max="238" width="9.140625" style="6"/>
    <col min="239" max="239" width="4.42578125" style="6" customWidth="1"/>
    <col min="240" max="242" width="5.7109375" style="6" customWidth="1"/>
    <col min="243" max="245" width="6.7109375" style="6" customWidth="1"/>
    <col min="246" max="247" width="6.140625" style="6" customWidth="1"/>
    <col min="248" max="251" width="6.42578125" style="6" customWidth="1"/>
    <col min="252" max="253" width="6.140625" style="6" customWidth="1"/>
    <col min="254" max="254" width="6.42578125" style="6" customWidth="1"/>
    <col min="255" max="260" width="6.140625" style="6" customWidth="1"/>
    <col min="261" max="261" width="7.7109375" style="6" customWidth="1"/>
    <col min="262" max="274" width="6.42578125" style="6" customWidth="1"/>
    <col min="275" max="279" width="6.140625" style="6" customWidth="1"/>
    <col min="280" max="280" width="7.28515625" style="6" customWidth="1"/>
    <col min="281" max="281" width="0" style="6" hidden="1" customWidth="1"/>
    <col min="282" max="282" width="10.7109375" style="6" customWidth="1"/>
    <col min="283" max="494" width="9.140625" style="6"/>
    <col min="495" max="495" width="4.42578125" style="6" customWidth="1"/>
    <col min="496" max="498" width="5.7109375" style="6" customWidth="1"/>
    <col min="499" max="501" width="6.7109375" style="6" customWidth="1"/>
    <col min="502" max="503" width="6.140625" style="6" customWidth="1"/>
    <col min="504" max="507" width="6.42578125" style="6" customWidth="1"/>
    <col min="508" max="509" width="6.140625" style="6" customWidth="1"/>
    <col min="510" max="510" width="6.42578125" style="6" customWidth="1"/>
    <col min="511" max="516" width="6.140625" style="6" customWidth="1"/>
    <col min="517" max="517" width="7.7109375" style="6" customWidth="1"/>
    <col min="518" max="530" width="6.42578125" style="6" customWidth="1"/>
    <col min="531" max="535" width="6.140625" style="6" customWidth="1"/>
    <col min="536" max="536" width="7.28515625" style="6" customWidth="1"/>
    <col min="537" max="537" width="0" style="6" hidden="1" customWidth="1"/>
    <col min="538" max="538" width="10.7109375" style="6" customWidth="1"/>
    <col min="539" max="750" width="9.140625" style="6"/>
    <col min="751" max="751" width="4.42578125" style="6" customWidth="1"/>
    <col min="752" max="754" width="5.7109375" style="6" customWidth="1"/>
    <col min="755" max="757" width="6.7109375" style="6" customWidth="1"/>
    <col min="758" max="759" width="6.140625" style="6" customWidth="1"/>
    <col min="760" max="763" width="6.42578125" style="6" customWidth="1"/>
    <col min="764" max="765" width="6.140625" style="6" customWidth="1"/>
    <col min="766" max="766" width="6.42578125" style="6" customWidth="1"/>
    <col min="767" max="772" width="6.140625" style="6" customWidth="1"/>
    <col min="773" max="773" width="7.7109375" style="6" customWidth="1"/>
    <col min="774" max="786" width="6.42578125" style="6" customWidth="1"/>
    <col min="787" max="791" width="6.140625" style="6" customWidth="1"/>
    <col min="792" max="792" width="7.28515625" style="6" customWidth="1"/>
    <col min="793" max="793" width="0" style="6" hidden="1" customWidth="1"/>
    <col min="794" max="794" width="10.7109375" style="6" customWidth="1"/>
    <col min="795" max="1006" width="9.140625" style="6"/>
    <col min="1007" max="1007" width="4.42578125" style="6" customWidth="1"/>
    <col min="1008" max="1010" width="5.7109375" style="6" customWidth="1"/>
    <col min="1011" max="1013" width="6.7109375" style="6" customWidth="1"/>
    <col min="1014" max="1015" width="6.140625" style="6" customWidth="1"/>
    <col min="1016" max="1019" width="6.42578125" style="6" customWidth="1"/>
    <col min="1020" max="1021" width="6.140625" style="6" customWidth="1"/>
    <col min="1022" max="1022" width="6.42578125" style="6" customWidth="1"/>
    <col min="1023" max="1028" width="6.140625" style="6" customWidth="1"/>
    <col min="1029" max="1029" width="7.7109375" style="6" customWidth="1"/>
    <col min="1030" max="1042" width="6.42578125" style="6" customWidth="1"/>
    <col min="1043" max="1047" width="6.140625" style="6" customWidth="1"/>
    <col min="1048" max="1048" width="7.28515625" style="6" customWidth="1"/>
    <col min="1049" max="1049" width="0" style="6" hidden="1" customWidth="1"/>
    <col min="1050" max="1050" width="10.7109375" style="6" customWidth="1"/>
    <col min="1051" max="1262" width="9.140625" style="6"/>
    <col min="1263" max="1263" width="4.42578125" style="6" customWidth="1"/>
    <col min="1264" max="1266" width="5.7109375" style="6" customWidth="1"/>
    <col min="1267" max="1269" width="6.7109375" style="6" customWidth="1"/>
    <col min="1270" max="1271" width="6.140625" style="6" customWidth="1"/>
    <col min="1272" max="1275" width="6.42578125" style="6" customWidth="1"/>
    <col min="1276" max="1277" width="6.140625" style="6" customWidth="1"/>
    <col min="1278" max="1278" width="6.42578125" style="6" customWidth="1"/>
    <col min="1279" max="1284" width="6.140625" style="6" customWidth="1"/>
    <col min="1285" max="1285" width="7.7109375" style="6" customWidth="1"/>
    <col min="1286" max="1298" width="6.42578125" style="6" customWidth="1"/>
    <col min="1299" max="1303" width="6.140625" style="6" customWidth="1"/>
    <col min="1304" max="1304" width="7.28515625" style="6" customWidth="1"/>
    <col min="1305" max="1305" width="0" style="6" hidden="1" customWidth="1"/>
    <col min="1306" max="1306" width="10.7109375" style="6" customWidth="1"/>
    <col min="1307" max="1518" width="9.140625" style="6"/>
    <col min="1519" max="1519" width="4.42578125" style="6" customWidth="1"/>
    <col min="1520" max="1522" width="5.7109375" style="6" customWidth="1"/>
    <col min="1523" max="1525" width="6.7109375" style="6" customWidth="1"/>
    <col min="1526" max="1527" width="6.140625" style="6" customWidth="1"/>
    <col min="1528" max="1531" width="6.42578125" style="6" customWidth="1"/>
    <col min="1532" max="1533" width="6.140625" style="6" customWidth="1"/>
    <col min="1534" max="1534" width="6.42578125" style="6" customWidth="1"/>
    <col min="1535" max="1540" width="6.140625" style="6" customWidth="1"/>
    <col min="1541" max="1541" width="7.7109375" style="6" customWidth="1"/>
    <col min="1542" max="1554" width="6.42578125" style="6" customWidth="1"/>
    <col min="1555" max="1559" width="6.140625" style="6" customWidth="1"/>
    <col min="1560" max="1560" width="7.28515625" style="6" customWidth="1"/>
    <col min="1561" max="1561" width="0" style="6" hidden="1" customWidth="1"/>
    <col min="1562" max="1562" width="10.7109375" style="6" customWidth="1"/>
    <col min="1563" max="1774" width="9.140625" style="6"/>
    <col min="1775" max="1775" width="4.42578125" style="6" customWidth="1"/>
    <col min="1776" max="1778" width="5.7109375" style="6" customWidth="1"/>
    <col min="1779" max="1781" width="6.7109375" style="6" customWidth="1"/>
    <col min="1782" max="1783" width="6.140625" style="6" customWidth="1"/>
    <col min="1784" max="1787" width="6.42578125" style="6" customWidth="1"/>
    <col min="1788" max="1789" width="6.140625" style="6" customWidth="1"/>
    <col min="1790" max="1790" width="6.42578125" style="6" customWidth="1"/>
    <col min="1791" max="1796" width="6.140625" style="6" customWidth="1"/>
    <col min="1797" max="1797" width="7.7109375" style="6" customWidth="1"/>
    <col min="1798" max="1810" width="6.42578125" style="6" customWidth="1"/>
    <col min="1811" max="1815" width="6.140625" style="6" customWidth="1"/>
    <col min="1816" max="1816" width="7.28515625" style="6" customWidth="1"/>
    <col min="1817" max="1817" width="0" style="6" hidden="1" customWidth="1"/>
    <col min="1818" max="1818" width="10.7109375" style="6" customWidth="1"/>
    <col min="1819" max="2030" width="9.140625" style="6"/>
    <col min="2031" max="2031" width="4.42578125" style="6" customWidth="1"/>
    <col min="2032" max="2034" width="5.7109375" style="6" customWidth="1"/>
    <col min="2035" max="2037" width="6.7109375" style="6" customWidth="1"/>
    <col min="2038" max="2039" width="6.140625" style="6" customWidth="1"/>
    <col min="2040" max="2043" width="6.42578125" style="6" customWidth="1"/>
    <col min="2044" max="2045" width="6.140625" style="6" customWidth="1"/>
    <col min="2046" max="2046" width="6.42578125" style="6" customWidth="1"/>
    <col min="2047" max="2052" width="6.140625" style="6" customWidth="1"/>
    <col min="2053" max="2053" width="7.7109375" style="6" customWidth="1"/>
    <col min="2054" max="2066" width="6.42578125" style="6" customWidth="1"/>
    <col min="2067" max="2071" width="6.140625" style="6" customWidth="1"/>
    <col min="2072" max="2072" width="7.28515625" style="6" customWidth="1"/>
    <col min="2073" max="2073" width="0" style="6" hidden="1" customWidth="1"/>
    <col min="2074" max="2074" width="10.7109375" style="6" customWidth="1"/>
    <col min="2075" max="2286" width="9.140625" style="6"/>
    <col min="2287" max="2287" width="4.42578125" style="6" customWidth="1"/>
    <col min="2288" max="2290" width="5.7109375" style="6" customWidth="1"/>
    <col min="2291" max="2293" width="6.7109375" style="6" customWidth="1"/>
    <col min="2294" max="2295" width="6.140625" style="6" customWidth="1"/>
    <col min="2296" max="2299" width="6.42578125" style="6" customWidth="1"/>
    <col min="2300" max="2301" width="6.140625" style="6" customWidth="1"/>
    <col min="2302" max="2302" width="6.42578125" style="6" customWidth="1"/>
    <col min="2303" max="2308" width="6.140625" style="6" customWidth="1"/>
    <col min="2309" max="2309" width="7.7109375" style="6" customWidth="1"/>
    <col min="2310" max="2322" width="6.42578125" style="6" customWidth="1"/>
    <col min="2323" max="2327" width="6.140625" style="6" customWidth="1"/>
    <col min="2328" max="2328" width="7.28515625" style="6" customWidth="1"/>
    <col min="2329" max="2329" width="0" style="6" hidden="1" customWidth="1"/>
    <col min="2330" max="2330" width="10.7109375" style="6" customWidth="1"/>
    <col min="2331" max="2542" width="9.140625" style="6"/>
    <col min="2543" max="2543" width="4.42578125" style="6" customWidth="1"/>
    <col min="2544" max="2546" width="5.7109375" style="6" customWidth="1"/>
    <col min="2547" max="2549" width="6.7109375" style="6" customWidth="1"/>
    <col min="2550" max="2551" width="6.140625" style="6" customWidth="1"/>
    <col min="2552" max="2555" width="6.42578125" style="6" customWidth="1"/>
    <col min="2556" max="2557" width="6.140625" style="6" customWidth="1"/>
    <col min="2558" max="2558" width="6.42578125" style="6" customWidth="1"/>
    <col min="2559" max="2564" width="6.140625" style="6" customWidth="1"/>
    <col min="2565" max="2565" width="7.7109375" style="6" customWidth="1"/>
    <col min="2566" max="2578" width="6.42578125" style="6" customWidth="1"/>
    <col min="2579" max="2583" width="6.140625" style="6" customWidth="1"/>
    <col min="2584" max="2584" width="7.28515625" style="6" customWidth="1"/>
    <col min="2585" max="2585" width="0" style="6" hidden="1" customWidth="1"/>
    <col min="2586" max="2586" width="10.7109375" style="6" customWidth="1"/>
    <col min="2587" max="2798" width="9.140625" style="6"/>
    <col min="2799" max="2799" width="4.42578125" style="6" customWidth="1"/>
    <col min="2800" max="2802" width="5.7109375" style="6" customWidth="1"/>
    <col min="2803" max="2805" width="6.7109375" style="6" customWidth="1"/>
    <col min="2806" max="2807" width="6.140625" style="6" customWidth="1"/>
    <col min="2808" max="2811" width="6.42578125" style="6" customWidth="1"/>
    <col min="2812" max="2813" width="6.140625" style="6" customWidth="1"/>
    <col min="2814" max="2814" width="6.42578125" style="6" customWidth="1"/>
    <col min="2815" max="2820" width="6.140625" style="6" customWidth="1"/>
    <col min="2821" max="2821" width="7.7109375" style="6" customWidth="1"/>
    <col min="2822" max="2834" width="6.42578125" style="6" customWidth="1"/>
    <col min="2835" max="2839" width="6.140625" style="6" customWidth="1"/>
    <col min="2840" max="2840" width="7.28515625" style="6" customWidth="1"/>
    <col min="2841" max="2841" width="0" style="6" hidden="1" customWidth="1"/>
    <col min="2842" max="2842" width="10.7109375" style="6" customWidth="1"/>
    <col min="2843" max="3054" width="9.140625" style="6"/>
    <col min="3055" max="3055" width="4.42578125" style="6" customWidth="1"/>
    <col min="3056" max="3058" width="5.7109375" style="6" customWidth="1"/>
    <col min="3059" max="3061" width="6.7109375" style="6" customWidth="1"/>
    <col min="3062" max="3063" width="6.140625" style="6" customWidth="1"/>
    <col min="3064" max="3067" width="6.42578125" style="6" customWidth="1"/>
    <col min="3068" max="3069" width="6.140625" style="6" customWidth="1"/>
    <col min="3070" max="3070" width="6.42578125" style="6" customWidth="1"/>
    <col min="3071" max="3076" width="6.140625" style="6" customWidth="1"/>
    <col min="3077" max="3077" width="7.7109375" style="6" customWidth="1"/>
    <col min="3078" max="3090" width="6.42578125" style="6" customWidth="1"/>
    <col min="3091" max="3095" width="6.140625" style="6" customWidth="1"/>
    <col min="3096" max="3096" width="7.28515625" style="6" customWidth="1"/>
    <col min="3097" max="3097" width="0" style="6" hidden="1" customWidth="1"/>
    <col min="3098" max="3098" width="10.7109375" style="6" customWidth="1"/>
    <col min="3099" max="3310" width="9.140625" style="6"/>
    <col min="3311" max="3311" width="4.42578125" style="6" customWidth="1"/>
    <col min="3312" max="3314" width="5.7109375" style="6" customWidth="1"/>
    <col min="3315" max="3317" width="6.7109375" style="6" customWidth="1"/>
    <col min="3318" max="3319" width="6.140625" style="6" customWidth="1"/>
    <col min="3320" max="3323" width="6.42578125" style="6" customWidth="1"/>
    <col min="3324" max="3325" width="6.140625" style="6" customWidth="1"/>
    <col min="3326" max="3326" width="6.42578125" style="6" customWidth="1"/>
    <col min="3327" max="3332" width="6.140625" style="6" customWidth="1"/>
    <col min="3333" max="3333" width="7.7109375" style="6" customWidth="1"/>
    <col min="3334" max="3346" width="6.42578125" style="6" customWidth="1"/>
    <col min="3347" max="3351" width="6.140625" style="6" customWidth="1"/>
    <col min="3352" max="3352" width="7.28515625" style="6" customWidth="1"/>
    <col min="3353" max="3353" width="0" style="6" hidden="1" customWidth="1"/>
    <col min="3354" max="3354" width="10.7109375" style="6" customWidth="1"/>
    <col min="3355" max="3566" width="9.140625" style="6"/>
    <col min="3567" max="3567" width="4.42578125" style="6" customWidth="1"/>
    <col min="3568" max="3570" width="5.7109375" style="6" customWidth="1"/>
    <col min="3571" max="3573" width="6.7109375" style="6" customWidth="1"/>
    <col min="3574" max="3575" width="6.140625" style="6" customWidth="1"/>
    <col min="3576" max="3579" width="6.42578125" style="6" customWidth="1"/>
    <col min="3580" max="3581" width="6.140625" style="6" customWidth="1"/>
    <col min="3582" max="3582" width="6.42578125" style="6" customWidth="1"/>
    <col min="3583" max="3588" width="6.140625" style="6" customWidth="1"/>
    <col min="3589" max="3589" width="7.7109375" style="6" customWidth="1"/>
    <col min="3590" max="3602" width="6.42578125" style="6" customWidth="1"/>
    <col min="3603" max="3607" width="6.140625" style="6" customWidth="1"/>
    <col min="3608" max="3608" width="7.28515625" style="6" customWidth="1"/>
    <col min="3609" max="3609" width="0" style="6" hidden="1" customWidth="1"/>
    <col min="3610" max="3610" width="10.7109375" style="6" customWidth="1"/>
    <col min="3611" max="3822" width="9.140625" style="6"/>
    <col min="3823" max="3823" width="4.42578125" style="6" customWidth="1"/>
    <col min="3824" max="3826" width="5.7109375" style="6" customWidth="1"/>
    <col min="3827" max="3829" width="6.7109375" style="6" customWidth="1"/>
    <col min="3830" max="3831" width="6.140625" style="6" customWidth="1"/>
    <col min="3832" max="3835" width="6.42578125" style="6" customWidth="1"/>
    <col min="3836" max="3837" width="6.140625" style="6" customWidth="1"/>
    <col min="3838" max="3838" width="6.42578125" style="6" customWidth="1"/>
    <col min="3839" max="3844" width="6.140625" style="6" customWidth="1"/>
    <col min="3845" max="3845" width="7.7109375" style="6" customWidth="1"/>
    <col min="3846" max="3858" width="6.42578125" style="6" customWidth="1"/>
    <col min="3859" max="3863" width="6.140625" style="6" customWidth="1"/>
    <col min="3864" max="3864" width="7.28515625" style="6" customWidth="1"/>
    <col min="3865" max="3865" width="0" style="6" hidden="1" customWidth="1"/>
    <col min="3866" max="3866" width="10.7109375" style="6" customWidth="1"/>
    <col min="3867" max="4078" width="9.140625" style="6"/>
    <col min="4079" max="4079" width="4.42578125" style="6" customWidth="1"/>
    <col min="4080" max="4082" width="5.7109375" style="6" customWidth="1"/>
    <col min="4083" max="4085" width="6.7109375" style="6" customWidth="1"/>
    <col min="4086" max="4087" width="6.140625" style="6" customWidth="1"/>
    <col min="4088" max="4091" width="6.42578125" style="6" customWidth="1"/>
    <col min="4092" max="4093" width="6.140625" style="6" customWidth="1"/>
    <col min="4094" max="4094" width="6.42578125" style="6" customWidth="1"/>
    <col min="4095" max="4100" width="6.140625" style="6" customWidth="1"/>
    <col min="4101" max="4101" width="7.7109375" style="6" customWidth="1"/>
    <col min="4102" max="4114" width="6.42578125" style="6" customWidth="1"/>
    <col min="4115" max="4119" width="6.140625" style="6" customWidth="1"/>
    <col min="4120" max="4120" width="7.28515625" style="6" customWidth="1"/>
    <col min="4121" max="4121" width="0" style="6" hidden="1" customWidth="1"/>
    <col min="4122" max="4122" width="10.7109375" style="6" customWidth="1"/>
    <col min="4123" max="4334" width="9.140625" style="6"/>
    <col min="4335" max="4335" width="4.42578125" style="6" customWidth="1"/>
    <col min="4336" max="4338" width="5.7109375" style="6" customWidth="1"/>
    <col min="4339" max="4341" width="6.7109375" style="6" customWidth="1"/>
    <col min="4342" max="4343" width="6.140625" style="6" customWidth="1"/>
    <col min="4344" max="4347" width="6.42578125" style="6" customWidth="1"/>
    <col min="4348" max="4349" width="6.140625" style="6" customWidth="1"/>
    <col min="4350" max="4350" width="6.42578125" style="6" customWidth="1"/>
    <col min="4351" max="4356" width="6.140625" style="6" customWidth="1"/>
    <col min="4357" max="4357" width="7.7109375" style="6" customWidth="1"/>
    <col min="4358" max="4370" width="6.42578125" style="6" customWidth="1"/>
    <col min="4371" max="4375" width="6.140625" style="6" customWidth="1"/>
    <col min="4376" max="4376" width="7.28515625" style="6" customWidth="1"/>
    <col min="4377" max="4377" width="0" style="6" hidden="1" customWidth="1"/>
    <col min="4378" max="4378" width="10.7109375" style="6" customWidth="1"/>
    <col min="4379" max="4590" width="9.140625" style="6"/>
    <col min="4591" max="4591" width="4.42578125" style="6" customWidth="1"/>
    <col min="4592" max="4594" width="5.7109375" style="6" customWidth="1"/>
    <col min="4595" max="4597" width="6.7109375" style="6" customWidth="1"/>
    <col min="4598" max="4599" width="6.140625" style="6" customWidth="1"/>
    <col min="4600" max="4603" width="6.42578125" style="6" customWidth="1"/>
    <col min="4604" max="4605" width="6.140625" style="6" customWidth="1"/>
    <col min="4606" max="4606" width="6.42578125" style="6" customWidth="1"/>
    <col min="4607" max="4612" width="6.140625" style="6" customWidth="1"/>
    <col min="4613" max="4613" width="7.7109375" style="6" customWidth="1"/>
    <col min="4614" max="4626" width="6.42578125" style="6" customWidth="1"/>
    <col min="4627" max="4631" width="6.140625" style="6" customWidth="1"/>
    <col min="4632" max="4632" width="7.28515625" style="6" customWidth="1"/>
    <col min="4633" max="4633" width="0" style="6" hidden="1" customWidth="1"/>
    <col min="4634" max="4634" width="10.7109375" style="6" customWidth="1"/>
    <col min="4635" max="4846" width="9.140625" style="6"/>
    <col min="4847" max="4847" width="4.42578125" style="6" customWidth="1"/>
    <col min="4848" max="4850" width="5.7109375" style="6" customWidth="1"/>
    <col min="4851" max="4853" width="6.7109375" style="6" customWidth="1"/>
    <col min="4854" max="4855" width="6.140625" style="6" customWidth="1"/>
    <col min="4856" max="4859" width="6.42578125" style="6" customWidth="1"/>
    <col min="4860" max="4861" width="6.140625" style="6" customWidth="1"/>
    <col min="4862" max="4862" width="6.42578125" style="6" customWidth="1"/>
    <col min="4863" max="4868" width="6.140625" style="6" customWidth="1"/>
    <col min="4869" max="4869" width="7.7109375" style="6" customWidth="1"/>
    <col min="4870" max="4882" width="6.42578125" style="6" customWidth="1"/>
    <col min="4883" max="4887" width="6.140625" style="6" customWidth="1"/>
    <col min="4888" max="4888" width="7.28515625" style="6" customWidth="1"/>
    <col min="4889" max="4889" width="0" style="6" hidden="1" customWidth="1"/>
    <col min="4890" max="4890" width="10.7109375" style="6" customWidth="1"/>
    <col min="4891" max="5102" width="9.140625" style="6"/>
    <col min="5103" max="5103" width="4.42578125" style="6" customWidth="1"/>
    <col min="5104" max="5106" width="5.7109375" style="6" customWidth="1"/>
    <col min="5107" max="5109" width="6.7109375" style="6" customWidth="1"/>
    <col min="5110" max="5111" width="6.140625" style="6" customWidth="1"/>
    <col min="5112" max="5115" width="6.42578125" style="6" customWidth="1"/>
    <col min="5116" max="5117" width="6.140625" style="6" customWidth="1"/>
    <col min="5118" max="5118" width="6.42578125" style="6" customWidth="1"/>
    <col min="5119" max="5124" width="6.140625" style="6" customWidth="1"/>
    <col min="5125" max="5125" width="7.7109375" style="6" customWidth="1"/>
    <col min="5126" max="5138" width="6.42578125" style="6" customWidth="1"/>
    <col min="5139" max="5143" width="6.140625" style="6" customWidth="1"/>
    <col min="5144" max="5144" width="7.28515625" style="6" customWidth="1"/>
    <col min="5145" max="5145" width="0" style="6" hidden="1" customWidth="1"/>
    <col min="5146" max="5146" width="10.7109375" style="6" customWidth="1"/>
    <col min="5147" max="5358" width="9.140625" style="6"/>
    <col min="5359" max="5359" width="4.42578125" style="6" customWidth="1"/>
    <col min="5360" max="5362" width="5.7109375" style="6" customWidth="1"/>
    <col min="5363" max="5365" width="6.7109375" style="6" customWidth="1"/>
    <col min="5366" max="5367" width="6.140625" style="6" customWidth="1"/>
    <col min="5368" max="5371" width="6.42578125" style="6" customWidth="1"/>
    <col min="5372" max="5373" width="6.140625" style="6" customWidth="1"/>
    <col min="5374" max="5374" width="6.42578125" style="6" customWidth="1"/>
    <col min="5375" max="5380" width="6.140625" style="6" customWidth="1"/>
    <col min="5381" max="5381" width="7.7109375" style="6" customWidth="1"/>
    <col min="5382" max="5394" width="6.42578125" style="6" customWidth="1"/>
    <col min="5395" max="5399" width="6.140625" style="6" customWidth="1"/>
    <col min="5400" max="5400" width="7.28515625" style="6" customWidth="1"/>
    <col min="5401" max="5401" width="0" style="6" hidden="1" customWidth="1"/>
    <col min="5402" max="5402" width="10.7109375" style="6" customWidth="1"/>
    <col min="5403" max="5614" width="9.140625" style="6"/>
    <col min="5615" max="5615" width="4.42578125" style="6" customWidth="1"/>
    <col min="5616" max="5618" width="5.7109375" style="6" customWidth="1"/>
    <col min="5619" max="5621" width="6.7109375" style="6" customWidth="1"/>
    <col min="5622" max="5623" width="6.140625" style="6" customWidth="1"/>
    <col min="5624" max="5627" width="6.42578125" style="6" customWidth="1"/>
    <col min="5628" max="5629" width="6.140625" style="6" customWidth="1"/>
    <col min="5630" max="5630" width="6.42578125" style="6" customWidth="1"/>
    <col min="5631" max="5636" width="6.140625" style="6" customWidth="1"/>
    <col min="5637" max="5637" width="7.7109375" style="6" customWidth="1"/>
    <col min="5638" max="5650" width="6.42578125" style="6" customWidth="1"/>
    <col min="5651" max="5655" width="6.140625" style="6" customWidth="1"/>
    <col min="5656" max="5656" width="7.28515625" style="6" customWidth="1"/>
    <col min="5657" max="5657" width="0" style="6" hidden="1" customWidth="1"/>
    <col min="5658" max="5658" width="10.7109375" style="6" customWidth="1"/>
    <col min="5659" max="5870" width="9.140625" style="6"/>
    <col min="5871" max="5871" width="4.42578125" style="6" customWidth="1"/>
    <col min="5872" max="5874" width="5.7109375" style="6" customWidth="1"/>
    <col min="5875" max="5877" width="6.7109375" style="6" customWidth="1"/>
    <col min="5878" max="5879" width="6.140625" style="6" customWidth="1"/>
    <col min="5880" max="5883" width="6.42578125" style="6" customWidth="1"/>
    <col min="5884" max="5885" width="6.140625" style="6" customWidth="1"/>
    <col min="5886" max="5886" width="6.42578125" style="6" customWidth="1"/>
    <col min="5887" max="5892" width="6.140625" style="6" customWidth="1"/>
    <col min="5893" max="5893" width="7.7109375" style="6" customWidth="1"/>
    <col min="5894" max="5906" width="6.42578125" style="6" customWidth="1"/>
    <col min="5907" max="5911" width="6.140625" style="6" customWidth="1"/>
    <col min="5912" max="5912" width="7.28515625" style="6" customWidth="1"/>
    <col min="5913" max="5913" width="0" style="6" hidden="1" customWidth="1"/>
    <col min="5914" max="5914" width="10.7109375" style="6" customWidth="1"/>
    <col min="5915" max="6126" width="9.140625" style="6"/>
    <col min="6127" max="6127" width="4.42578125" style="6" customWidth="1"/>
    <col min="6128" max="6130" width="5.7109375" style="6" customWidth="1"/>
    <col min="6131" max="6133" width="6.7109375" style="6" customWidth="1"/>
    <col min="6134" max="6135" width="6.140625" style="6" customWidth="1"/>
    <col min="6136" max="6139" width="6.42578125" style="6" customWidth="1"/>
    <col min="6140" max="6141" width="6.140625" style="6" customWidth="1"/>
    <col min="6142" max="6142" width="6.42578125" style="6" customWidth="1"/>
    <col min="6143" max="6148" width="6.140625" style="6" customWidth="1"/>
    <col min="6149" max="6149" width="7.7109375" style="6" customWidth="1"/>
    <col min="6150" max="6162" width="6.42578125" style="6" customWidth="1"/>
    <col min="6163" max="6167" width="6.140625" style="6" customWidth="1"/>
    <col min="6168" max="6168" width="7.28515625" style="6" customWidth="1"/>
    <col min="6169" max="6169" width="0" style="6" hidden="1" customWidth="1"/>
    <col min="6170" max="6170" width="10.7109375" style="6" customWidth="1"/>
    <col min="6171" max="6382" width="9.140625" style="6"/>
    <col min="6383" max="6383" width="4.42578125" style="6" customWidth="1"/>
    <col min="6384" max="6386" width="5.7109375" style="6" customWidth="1"/>
    <col min="6387" max="6389" width="6.7109375" style="6" customWidth="1"/>
    <col min="6390" max="6391" width="6.140625" style="6" customWidth="1"/>
    <col min="6392" max="6395" width="6.42578125" style="6" customWidth="1"/>
    <col min="6396" max="6397" width="6.140625" style="6" customWidth="1"/>
    <col min="6398" max="6398" width="6.42578125" style="6" customWidth="1"/>
    <col min="6399" max="6404" width="6.140625" style="6" customWidth="1"/>
    <col min="6405" max="6405" width="7.7109375" style="6" customWidth="1"/>
    <col min="6406" max="6418" width="6.42578125" style="6" customWidth="1"/>
    <col min="6419" max="6423" width="6.140625" style="6" customWidth="1"/>
    <col min="6424" max="6424" width="7.28515625" style="6" customWidth="1"/>
    <col min="6425" max="6425" width="0" style="6" hidden="1" customWidth="1"/>
    <col min="6426" max="6426" width="10.7109375" style="6" customWidth="1"/>
    <col min="6427" max="6638" width="9.140625" style="6"/>
    <col min="6639" max="6639" width="4.42578125" style="6" customWidth="1"/>
    <col min="6640" max="6642" width="5.7109375" style="6" customWidth="1"/>
    <col min="6643" max="6645" width="6.7109375" style="6" customWidth="1"/>
    <col min="6646" max="6647" width="6.140625" style="6" customWidth="1"/>
    <col min="6648" max="6651" width="6.42578125" style="6" customWidth="1"/>
    <col min="6652" max="6653" width="6.140625" style="6" customWidth="1"/>
    <col min="6654" max="6654" width="6.42578125" style="6" customWidth="1"/>
    <col min="6655" max="6660" width="6.140625" style="6" customWidth="1"/>
    <col min="6661" max="6661" width="7.7109375" style="6" customWidth="1"/>
    <col min="6662" max="6674" width="6.42578125" style="6" customWidth="1"/>
    <col min="6675" max="6679" width="6.140625" style="6" customWidth="1"/>
    <col min="6680" max="6680" width="7.28515625" style="6" customWidth="1"/>
    <col min="6681" max="6681" width="0" style="6" hidden="1" customWidth="1"/>
    <col min="6682" max="6682" width="10.7109375" style="6" customWidth="1"/>
    <col min="6683" max="6894" width="9.140625" style="6"/>
    <col min="6895" max="6895" width="4.42578125" style="6" customWidth="1"/>
    <col min="6896" max="6898" width="5.7109375" style="6" customWidth="1"/>
    <col min="6899" max="6901" width="6.7109375" style="6" customWidth="1"/>
    <col min="6902" max="6903" width="6.140625" style="6" customWidth="1"/>
    <col min="6904" max="6907" width="6.42578125" style="6" customWidth="1"/>
    <col min="6908" max="6909" width="6.140625" style="6" customWidth="1"/>
    <col min="6910" max="6910" width="6.42578125" style="6" customWidth="1"/>
    <col min="6911" max="6916" width="6.140625" style="6" customWidth="1"/>
    <col min="6917" max="6917" width="7.7109375" style="6" customWidth="1"/>
    <col min="6918" max="6930" width="6.42578125" style="6" customWidth="1"/>
    <col min="6931" max="6935" width="6.140625" style="6" customWidth="1"/>
    <col min="6936" max="6936" width="7.28515625" style="6" customWidth="1"/>
    <col min="6937" max="6937" width="0" style="6" hidden="1" customWidth="1"/>
    <col min="6938" max="6938" width="10.7109375" style="6" customWidth="1"/>
    <col min="6939" max="7150" width="9.140625" style="6"/>
    <col min="7151" max="7151" width="4.42578125" style="6" customWidth="1"/>
    <col min="7152" max="7154" width="5.7109375" style="6" customWidth="1"/>
    <col min="7155" max="7157" width="6.7109375" style="6" customWidth="1"/>
    <col min="7158" max="7159" width="6.140625" style="6" customWidth="1"/>
    <col min="7160" max="7163" width="6.42578125" style="6" customWidth="1"/>
    <col min="7164" max="7165" width="6.140625" style="6" customWidth="1"/>
    <col min="7166" max="7166" width="6.42578125" style="6" customWidth="1"/>
    <col min="7167" max="7172" width="6.140625" style="6" customWidth="1"/>
    <col min="7173" max="7173" width="7.7109375" style="6" customWidth="1"/>
    <col min="7174" max="7186" width="6.42578125" style="6" customWidth="1"/>
    <col min="7187" max="7191" width="6.140625" style="6" customWidth="1"/>
    <col min="7192" max="7192" width="7.28515625" style="6" customWidth="1"/>
    <col min="7193" max="7193" width="0" style="6" hidden="1" customWidth="1"/>
    <col min="7194" max="7194" width="10.7109375" style="6" customWidth="1"/>
    <col min="7195" max="7406" width="9.140625" style="6"/>
    <col min="7407" max="7407" width="4.42578125" style="6" customWidth="1"/>
    <col min="7408" max="7410" width="5.7109375" style="6" customWidth="1"/>
    <col min="7411" max="7413" width="6.7109375" style="6" customWidth="1"/>
    <col min="7414" max="7415" width="6.140625" style="6" customWidth="1"/>
    <col min="7416" max="7419" width="6.42578125" style="6" customWidth="1"/>
    <col min="7420" max="7421" width="6.140625" style="6" customWidth="1"/>
    <col min="7422" max="7422" width="6.42578125" style="6" customWidth="1"/>
    <col min="7423" max="7428" width="6.140625" style="6" customWidth="1"/>
    <col min="7429" max="7429" width="7.7109375" style="6" customWidth="1"/>
    <col min="7430" max="7442" width="6.42578125" style="6" customWidth="1"/>
    <col min="7443" max="7447" width="6.140625" style="6" customWidth="1"/>
    <col min="7448" max="7448" width="7.28515625" style="6" customWidth="1"/>
    <col min="7449" max="7449" width="0" style="6" hidden="1" customWidth="1"/>
    <col min="7450" max="7450" width="10.7109375" style="6" customWidth="1"/>
    <col min="7451" max="7662" width="9.140625" style="6"/>
    <col min="7663" max="7663" width="4.42578125" style="6" customWidth="1"/>
    <col min="7664" max="7666" width="5.7109375" style="6" customWidth="1"/>
    <col min="7667" max="7669" width="6.7109375" style="6" customWidth="1"/>
    <col min="7670" max="7671" width="6.140625" style="6" customWidth="1"/>
    <col min="7672" max="7675" width="6.42578125" style="6" customWidth="1"/>
    <col min="7676" max="7677" width="6.140625" style="6" customWidth="1"/>
    <col min="7678" max="7678" width="6.42578125" style="6" customWidth="1"/>
    <col min="7679" max="7684" width="6.140625" style="6" customWidth="1"/>
    <col min="7685" max="7685" width="7.7109375" style="6" customWidth="1"/>
    <col min="7686" max="7698" width="6.42578125" style="6" customWidth="1"/>
    <col min="7699" max="7703" width="6.140625" style="6" customWidth="1"/>
    <col min="7704" max="7704" width="7.28515625" style="6" customWidth="1"/>
    <col min="7705" max="7705" width="0" style="6" hidden="1" customWidth="1"/>
    <col min="7706" max="7706" width="10.7109375" style="6" customWidth="1"/>
    <col min="7707" max="7918" width="9.140625" style="6"/>
    <col min="7919" max="7919" width="4.42578125" style="6" customWidth="1"/>
    <col min="7920" max="7922" width="5.7109375" style="6" customWidth="1"/>
    <col min="7923" max="7925" width="6.7109375" style="6" customWidth="1"/>
    <col min="7926" max="7927" width="6.140625" style="6" customWidth="1"/>
    <col min="7928" max="7931" width="6.42578125" style="6" customWidth="1"/>
    <col min="7932" max="7933" width="6.140625" style="6" customWidth="1"/>
    <col min="7934" max="7934" width="6.42578125" style="6" customWidth="1"/>
    <col min="7935" max="7940" width="6.140625" style="6" customWidth="1"/>
    <col min="7941" max="7941" width="7.7109375" style="6" customWidth="1"/>
    <col min="7942" max="7954" width="6.42578125" style="6" customWidth="1"/>
    <col min="7955" max="7959" width="6.140625" style="6" customWidth="1"/>
    <col min="7960" max="7960" width="7.28515625" style="6" customWidth="1"/>
    <col min="7961" max="7961" width="0" style="6" hidden="1" customWidth="1"/>
    <col min="7962" max="7962" width="10.7109375" style="6" customWidth="1"/>
    <col min="7963" max="8174" width="9.140625" style="6"/>
    <col min="8175" max="8175" width="4.42578125" style="6" customWidth="1"/>
    <col min="8176" max="8178" width="5.7109375" style="6" customWidth="1"/>
    <col min="8179" max="8181" width="6.7109375" style="6" customWidth="1"/>
    <col min="8182" max="8183" width="6.140625" style="6" customWidth="1"/>
    <col min="8184" max="8187" width="6.42578125" style="6" customWidth="1"/>
    <col min="8188" max="8189" width="6.140625" style="6" customWidth="1"/>
    <col min="8190" max="8190" width="6.42578125" style="6" customWidth="1"/>
    <col min="8191" max="8196" width="6.140625" style="6" customWidth="1"/>
    <col min="8197" max="8197" width="7.7109375" style="6" customWidth="1"/>
    <col min="8198" max="8210" width="6.42578125" style="6" customWidth="1"/>
    <col min="8211" max="8215" width="6.140625" style="6" customWidth="1"/>
    <col min="8216" max="8216" width="7.28515625" style="6" customWidth="1"/>
    <col min="8217" max="8217" width="0" style="6" hidden="1" customWidth="1"/>
    <col min="8218" max="8218" width="10.7109375" style="6" customWidth="1"/>
    <col min="8219" max="8430" width="9.140625" style="6"/>
    <col min="8431" max="8431" width="4.42578125" style="6" customWidth="1"/>
    <col min="8432" max="8434" width="5.7109375" style="6" customWidth="1"/>
    <col min="8435" max="8437" width="6.7109375" style="6" customWidth="1"/>
    <col min="8438" max="8439" width="6.140625" style="6" customWidth="1"/>
    <col min="8440" max="8443" width="6.42578125" style="6" customWidth="1"/>
    <col min="8444" max="8445" width="6.140625" style="6" customWidth="1"/>
    <col min="8446" max="8446" width="6.42578125" style="6" customWidth="1"/>
    <col min="8447" max="8452" width="6.140625" style="6" customWidth="1"/>
    <col min="8453" max="8453" width="7.7109375" style="6" customWidth="1"/>
    <col min="8454" max="8466" width="6.42578125" style="6" customWidth="1"/>
    <col min="8467" max="8471" width="6.140625" style="6" customWidth="1"/>
    <col min="8472" max="8472" width="7.28515625" style="6" customWidth="1"/>
    <col min="8473" max="8473" width="0" style="6" hidden="1" customWidth="1"/>
    <col min="8474" max="8474" width="10.7109375" style="6" customWidth="1"/>
    <col min="8475" max="8686" width="9.140625" style="6"/>
    <col min="8687" max="8687" width="4.42578125" style="6" customWidth="1"/>
    <col min="8688" max="8690" width="5.7109375" style="6" customWidth="1"/>
    <col min="8691" max="8693" width="6.7109375" style="6" customWidth="1"/>
    <col min="8694" max="8695" width="6.140625" style="6" customWidth="1"/>
    <col min="8696" max="8699" width="6.42578125" style="6" customWidth="1"/>
    <col min="8700" max="8701" width="6.140625" style="6" customWidth="1"/>
    <col min="8702" max="8702" width="6.42578125" style="6" customWidth="1"/>
    <col min="8703" max="8708" width="6.140625" style="6" customWidth="1"/>
    <col min="8709" max="8709" width="7.7109375" style="6" customWidth="1"/>
    <col min="8710" max="8722" width="6.42578125" style="6" customWidth="1"/>
    <col min="8723" max="8727" width="6.140625" style="6" customWidth="1"/>
    <col min="8728" max="8728" width="7.28515625" style="6" customWidth="1"/>
    <col min="8729" max="8729" width="0" style="6" hidden="1" customWidth="1"/>
    <col min="8730" max="8730" width="10.7109375" style="6" customWidth="1"/>
    <col min="8731" max="8942" width="9.140625" style="6"/>
    <col min="8943" max="8943" width="4.42578125" style="6" customWidth="1"/>
    <col min="8944" max="8946" width="5.7109375" style="6" customWidth="1"/>
    <col min="8947" max="8949" width="6.7109375" style="6" customWidth="1"/>
    <col min="8950" max="8951" width="6.140625" style="6" customWidth="1"/>
    <col min="8952" max="8955" width="6.42578125" style="6" customWidth="1"/>
    <col min="8956" max="8957" width="6.140625" style="6" customWidth="1"/>
    <col min="8958" max="8958" width="6.42578125" style="6" customWidth="1"/>
    <col min="8959" max="8964" width="6.140625" style="6" customWidth="1"/>
    <col min="8965" max="8965" width="7.7109375" style="6" customWidth="1"/>
    <col min="8966" max="8978" width="6.42578125" style="6" customWidth="1"/>
    <col min="8979" max="8983" width="6.140625" style="6" customWidth="1"/>
    <col min="8984" max="8984" width="7.28515625" style="6" customWidth="1"/>
    <col min="8985" max="8985" width="0" style="6" hidden="1" customWidth="1"/>
    <col min="8986" max="8986" width="10.7109375" style="6" customWidth="1"/>
    <col min="8987" max="9198" width="9.140625" style="6"/>
    <col min="9199" max="9199" width="4.42578125" style="6" customWidth="1"/>
    <col min="9200" max="9202" width="5.7109375" style="6" customWidth="1"/>
    <col min="9203" max="9205" width="6.7109375" style="6" customWidth="1"/>
    <col min="9206" max="9207" width="6.140625" style="6" customWidth="1"/>
    <col min="9208" max="9211" width="6.42578125" style="6" customWidth="1"/>
    <col min="9212" max="9213" width="6.140625" style="6" customWidth="1"/>
    <col min="9214" max="9214" width="6.42578125" style="6" customWidth="1"/>
    <col min="9215" max="9220" width="6.140625" style="6" customWidth="1"/>
    <col min="9221" max="9221" width="7.7109375" style="6" customWidth="1"/>
    <col min="9222" max="9234" width="6.42578125" style="6" customWidth="1"/>
    <col min="9235" max="9239" width="6.140625" style="6" customWidth="1"/>
    <col min="9240" max="9240" width="7.28515625" style="6" customWidth="1"/>
    <col min="9241" max="9241" width="0" style="6" hidden="1" customWidth="1"/>
    <col min="9242" max="9242" width="10.7109375" style="6" customWidth="1"/>
    <col min="9243" max="9454" width="9.140625" style="6"/>
    <col min="9455" max="9455" width="4.42578125" style="6" customWidth="1"/>
    <col min="9456" max="9458" width="5.7109375" style="6" customWidth="1"/>
    <col min="9459" max="9461" width="6.7109375" style="6" customWidth="1"/>
    <col min="9462" max="9463" width="6.140625" style="6" customWidth="1"/>
    <col min="9464" max="9467" width="6.42578125" style="6" customWidth="1"/>
    <col min="9468" max="9469" width="6.140625" style="6" customWidth="1"/>
    <col min="9470" max="9470" width="6.42578125" style="6" customWidth="1"/>
    <col min="9471" max="9476" width="6.140625" style="6" customWidth="1"/>
    <col min="9477" max="9477" width="7.7109375" style="6" customWidth="1"/>
    <col min="9478" max="9490" width="6.42578125" style="6" customWidth="1"/>
    <col min="9491" max="9495" width="6.140625" style="6" customWidth="1"/>
    <col min="9496" max="9496" width="7.28515625" style="6" customWidth="1"/>
    <col min="9497" max="9497" width="0" style="6" hidden="1" customWidth="1"/>
    <col min="9498" max="9498" width="10.7109375" style="6" customWidth="1"/>
    <col min="9499" max="9710" width="9.140625" style="6"/>
    <col min="9711" max="9711" width="4.42578125" style="6" customWidth="1"/>
    <col min="9712" max="9714" width="5.7109375" style="6" customWidth="1"/>
    <col min="9715" max="9717" width="6.7109375" style="6" customWidth="1"/>
    <col min="9718" max="9719" width="6.140625" style="6" customWidth="1"/>
    <col min="9720" max="9723" width="6.42578125" style="6" customWidth="1"/>
    <col min="9724" max="9725" width="6.140625" style="6" customWidth="1"/>
    <col min="9726" max="9726" width="6.42578125" style="6" customWidth="1"/>
    <col min="9727" max="9732" width="6.140625" style="6" customWidth="1"/>
    <col min="9733" max="9733" width="7.7109375" style="6" customWidth="1"/>
    <col min="9734" max="9746" width="6.42578125" style="6" customWidth="1"/>
    <col min="9747" max="9751" width="6.140625" style="6" customWidth="1"/>
    <col min="9752" max="9752" width="7.28515625" style="6" customWidth="1"/>
    <col min="9753" max="9753" width="0" style="6" hidden="1" customWidth="1"/>
    <col min="9754" max="9754" width="10.7109375" style="6" customWidth="1"/>
    <col min="9755" max="9966" width="9.140625" style="6"/>
    <col min="9967" max="9967" width="4.42578125" style="6" customWidth="1"/>
    <col min="9968" max="9970" width="5.7109375" style="6" customWidth="1"/>
    <col min="9971" max="9973" width="6.7109375" style="6" customWidth="1"/>
    <col min="9974" max="9975" width="6.140625" style="6" customWidth="1"/>
    <col min="9976" max="9979" width="6.42578125" style="6" customWidth="1"/>
    <col min="9980" max="9981" width="6.140625" style="6" customWidth="1"/>
    <col min="9982" max="9982" width="6.42578125" style="6" customWidth="1"/>
    <col min="9983" max="9988" width="6.140625" style="6" customWidth="1"/>
    <col min="9989" max="9989" width="7.7109375" style="6" customWidth="1"/>
    <col min="9990" max="10002" width="6.42578125" style="6" customWidth="1"/>
    <col min="10003" max="10007" width="6.140625" style="6" customWidth="1"/>
    <col min="10008" max="10008" width="7.28515625" style="6" customWidth="1"/>
    <col min="10009" max="10009" width="0" style="6" hidden="1" customWidth="1"/>
    <col min="10010" max="10010" width="10.7109375" style="6" customWidth="1"/>
    <col min="10011" max="10222" width="9.140625" style="6"/>
    <col min="10223" max="10223" width="4.42578125" style="6" customWidth="1"/>
    <col min="10224" max="10226" width="5.7109375" style="6" customWidth="1"/>
    <col min="10227" max="10229" width="6.7109375" style="6" customWidth="1"/>
    <col min="10230" max="10231" width="6.140625" style="6" customWidth="1"/>
    <col min="10232" max="10235" width="6.42578125" style="6" customWidth="1"/>
    <col min="10236" max="10237" width="6.140625" style="6" customWidth="1"/>
    <col min="10238" max="10238" width="6.42578125" style="6" customWidth="1"/>
    <col min="10239" max="10244" width="6.140625" style="6" customWidth="1"/>
    <col min="10245" max="10245" width="7.7109375" style="6" customWidth="1"/>
    <col min="10246" max="10258" width="6.42578125" style="6" customWidth="1"/>
    <col min="10259" max="10263" width="6.140625" style="6" customWidth="1"/>
    <col min="10264" max="10264" width="7.28515625" style="6" customWidth="1"/>
    <col min="10265" max="10265" width="0" style="6" hidden="1" customWidth="1"/>
    <col min="10266" max="10266" width="10.7109375" style="6" customWidth="1"/>
    <col min="10267" max="10478" width="9.140625" style="6"/>
    <col min="10479" max="10479" width="4.42578125" style="6" customWidth="1"/>
    <col min="10480" max="10482" width="5.7109375" style="6" customWidth="1"/>
    <col min="10483" max="10485" width="6.7109375" style="6" customWidth="1"/>
    <col min="10486" max="10487" width="6.140625" style="6" customWidth="1"/>
    <col min="10488" max="10491" width="6.42578125" style="6" customWidth="1"/>
    <col min="10492" max="10493" width="6.140625" style="6" customWidth="1"/>
    <col min="10494" max="10494" width="6.42578125" style="6" customWidth="1"/>
    <col min="10495" max="10500" width="6.140625" style="6" customWidth="1"/>
    <col min="10501" max="10501" width="7.7109375" style="6" customWidth="1"/>
    <col min="10502" max="10514" width="6.42578125" style="6" customWidth="1"/>
    <col min="10515" max="10519" width="6.140625" style="6" customWidth="1"/>
    <col min="10520" max="10520" width="7.28515625" style="6" customWidth="1"/>
    <col min="10521" max="10521" width="0" style="6" hidden="1" customWidth="1"/>
    <col min="10522" max="10522" width="10.7109375" style="6" customWidth="1"/>
    <col min="10523" max="10734" width="9.140625" style="6"/>
    <col min="10735" max="10735" width="4.42578125" style="6" customWidth="1"/>
    <col min="10736" max="10738" width="5.7109375" style="6" customWidth="1"/>
    <col min="10739" max="10741" width="6.7109375" style="6" customWidth="1"/>
    <col min="10742" max="10743" width="6.140625" style="6" customWidth="1"/>
    <col min="10744" max="10747" width="6.42578125" style="6" customWidth="1"/>
    <col min="10748" max="10749" width="6.140625" style="6" customWidth="1"/>
    <col min="10750" max="10750" width="6.42578125" style="6" customWidth="1"/>
    <col min="10751" max="10756" width="6.140625" style="6" customWidth="1"/>
    <col min="10757" max="10757" width="7.7109375" style="6" customWidth="1"/>
    <col min="10758" max="10770" width="6.42578125" style="6" customWidth="1"/>
    <col min="10771" max="10775" width="6.140625" style="6" customWidth="1"/>
    <col min="10776" max="10776" width="7.28515625" style="6" customWidth="1"/>
    <col min="10777" max="10777" width="0" style="6" hidden="1" customWidth="1"/>
    <col min="10778" max="10778" width="10.7109375" style="6" customWidth="1"/>
    <col min="10779" max="10990" width="9.140625" style="6"/>
    <col min="10991" max="10991" width="4.42578125" style="6" customWidth="1"/>
    <col min="10992" max="10994" width="5.7109375" style="6" customWidth="1"/>
    <col min="10995" max="10997" width="6.7109375" style="6" customWidth="1"/>
    <col min="10998" max="10999" width="6.140625" style="6" customWidth="1"/>
    <col min="11000" max="11003" width="6.42578125" style="6" customWidth="1"/>
    <col min="11004" max="11005" width="6.140625" style="6" customWidth="1"/>
    <col min="11006" max="11006" width="6.42578125" style="6" customWidth="1"/>
    <col min="11007" max="11012" width="6.140625" style="6" customWidth="1"/>
    <col min="11013" max="11013" width="7.7109375" style="6" customWidth="1"/>
    <col min="11014" max="11026" width="6.42578125" style="6" customWidth="1"/>
    <col min="11027" max="11031" width="6.140625" style="6" customWidth="1"/>
    <col min="11032" max="11032" width="7.28515625" style="6" customWidth="1"/>
    <col min="11033" max="11033" width="0" style="6" hidden="1" customWidth="1"/>
    <col min="11034" max="11034" width="10.7109375" style="6" customWidth="1"/>
    <col min="11035" max="11246" width="9.140625" style="6"/>
    <col min="11247" max="11247" width="4.42578125" style="6" customWidth="1"/>
    <col min="11248" max="11250" width="5.7109375" style="6" customWidth="1"/>
    <col min="11251" max="11253" width="6.7109375" style="6" customWidth="1"/>
    <col min="11254" max="11255" width="6.140625" style="6" customWidth="1"/>
    <col min="11256" max="11259" width="6.42578125" style="6" customWidth="1"/>
    <col min="11260" max="11261" width="6.140625" style="6" customWidth="1"/>
    <col min="11262" max="11262" width="6.42578125" style="6" customWidth="1"/>
    <col min="11263" max="11268" width="6.140625" style="6" customWidth="1"/>
    <col min="11269" max="11269" width="7.7109375" style="6" customWidth="1"/>
    <col min="11270" max="11282" width="6.42578125" style="6" customWidth="1"/>
    <col min="11283" max="11287" width="6.140625" style="6" customWidth="1"/>
    <col min="11288" max="11288" width="7.28515625" style="6" customWidth="1"/>
    <col min="11289" max="11289" width="0" style="6" hidden="1" customWidth="1"/>
    <col min="11290" max="11290" width="10.7109375" style="6" customWidth="1"/>
    <col min="11291" max="11502" width="9.140625" style="6"/>
    <col min="11503" max="11503" width="4.42578125" style="6" customWidth="1"/>
    <col min="11504" max="11506" width="5.7109375" style="6" customWidth="1"/>
    <col min="11507" max="11509" width="6.7109375" style="6" customWidth="1"/>
    <col min="11510" max="11511" width="6.140625" style="6" customWidth="1"/>
    <col min="11512" max="11515" width="6.42578125" style="6" customWidth="1"/>
    <col min="11516" max="11517" width="6.140625" style="6" customWidth="1"/>
    <col min="11518" max="11518" width="6.42578125" style="6" customWidth="1"/>
    <col min="11519" max="11524" width="6.140625" style="6" customWidth="1"/>
    <col min="11525" max="11525" width="7.7109375" style="6" customWidth="1"/>
    <col min="11526" max="11538" width="6.42578125" style="6" customWidth="1"/>
    <col min="11539" max="11543" width="6.140625" style="6" customWidth="1"/>
    <col min="11544" max="11544" width="7.28515625" style="6" customWidth="1"/>
    <col min="11545" max="11545" width="0" style="6" hidden="1" customWidth="1"/>
    <col min="11546" max="11546" width="10.7109375" style="6" customWidth="1"/>
    <col min="11547" max="11758" width="9.140625" style="6"/>
    <col min="11759" max="11759" width="4.42578125" style="6" customWidth="1"/>
    <col min="11760" max="11762" width="5.7109375" style="6" customWidth="1"/>
    <col min="11763" max="11765" width="6.7109375" style="6" customWidth="1"/>
    <col min="11766" max="11767" width="6.140625" style="6" customWidth="1"/>
    <col min="11768" max="11771" width="6.42578125" style="6" customWidth="1"/>
    <col min="11772" max="11773" width="6.140625" style="6" customWidth="1"/>
    <col min="11774" max="11774" width="6.42578125" style="6" customWidth="1"/>
    <col min="11775" max="11780" width="6.140625" style="6" customWidth="1"/>
    <col min="11781" max="11781" width="7.7109375" style="6" customWidth="1"/>
    <col min="11782" max="11794" width="6.42578125" style="6" customWidth="1"/>
    <col min="11795" max="11799" width="6.140625" style="6" customWidth="1"/>
    <col min="11800" max="11800" width="7.28515625" style="6" customWidth="1"/>
    <col min="11801" max="11801" width="0" style="6" hidden="1" customWidth="1"/>
    <col min="11802" max="11802" width="10.7109375" style="6" customWidth="1"/>
    <col min="11803" max="12014" width="9.140625" style="6"/>
    <col min="12015" max="12015" width="4.42578125" style="6" customWidth="1"/>
    <col min="12016" max="12018" width="5.7109375" style="6" customWidth="1"/>
    <col min="12019" max="12021" width="6.7109375" style="6" customWidth="1"/>
    <col min="12022" max="12023" width="6.140625" style="6" customWidth="1"/>
    <col min="12024" max="12027" width="6.42578125" style="6" customWidth="1"/>
    <col min="12028" max="12029" width="6.140625" style="6" customWidth="1"/>
    <col min="12030" max="12030" width="6.42578125" style="6" customWidth="1"/>
    <col min="12031" max="12036" width="6.140625" style="6" customWidth="1"/>
    <col min="12037" max="12037" width="7.7109375" style="6" customWidth="1"/>
    <col min="12038" max="12050" width="6.42578125" style="6" customWidth="1"/>
    <col min="12051" max="12055" width="6.140625" style="6" customWidth="1"/>
    <col min="12056" max="12056" width="7.28515625" style="6" customWidth="1"/>
    <col min="12057" max="12057" width="0" style="6" hidden="1" customWidth="1"/>
    <col min="12058" max="12058" width="10.7109375" style="6" customWidth="1"/>
    <col min="12059" max="12270" width="9.140625" style="6"/>
    <col min="12271" max="12271" width="4.42578125" style="6" customWidth="1"/>
    <col min="12272" max="12274" width="5.7109375" style="6" customWidth="1"/>
    <col min="12275" max="12277" width="6.7109375" style="6" customWidth="1"/>
    <col min="12278" max="12279" width="6.140625" style="6" customWidth="1"/>
    <col min="12280" max="12283" width="6.42578125" style="6" customWidth="1"/>
    <col min="12284" max="12285" width="6.140625" style="6" customWidth="1"/>
    <col min="12286" max="12286" width="6.42578125" style="6" customWidth="1"/>
    <col min="12287" max="12292" width="6.140625" style="6" customWidth="1"/>
    <col min="12293" max="12293" width="7.7109375" style="6" customWidth="1"/>
    <col min="12294" max="12306" width="6.42578125" style="6" customWidth="1"/>
    <col min="12307" max="12311" width="6.140625" style="6" customWidth="1"/>
    <col min="12312" max="12312" width="7.28515625" style="6" customWidth="1"/>
    <col min="12313" max="12313" width="0" style="6" hidden="1" customWidth="1"/>
    <col min="12314" max="12314" width="10.7109375" style="6" customWidth="1"/>
    <col min="12315" max="12526" width="9.140625" style="6"/>
    <col min="12527" max="12527" width="4.42578125" style="6" customWidth="1"/>
    <col min="12528" max="12530" width="5.7109375" style="6" customWidth="1"/>
    <col min="12531" max="12533" width="6.7109375" style="6" customWidth="1"/>
    <col min="12534" max="12535" width="6.140625" style="6" customWidth="1"/>
    <col min="12536" max="12539" width="6.42578125" style="6" customWidth="1"/>
    <col min="12540" max="12541" width="6.140625" style="6" customWidth="1"/>
    <col min="12542" max="12542" width="6.42578125" style="6" customWidth="1"/>
    <col min="12543" max="12548" width="6.140625" style="6" customWidth="1"/>
    <col min="12549" max="12549" width="7.7109375" style="6" customWidth="1"/>
    <col min="12550" max="12562" width="6.42578125" style="6" customWidth="1"/>
    <col min="12563" max="12567" width="6.140625" style="6" customWidth="1"/>
    <col min="12568" max="12568" width="7.28515625" style="6" customWidth="1"/>
    <col min="12569" max="12569" width="0" style="6" hidden="1" customWidth="1"/>
    <col min="12570" max="12570" width="10.7109375" style="6" customWidth="1"/>
    <col min="12571" max="12782" width="9.140625" style="6"/>
    <col min="12783" max="12783" width="4.42578125" style="6" customWidth="1"/>
    <col min="12784" max="12786" width="5.7109375" style="6" customWidth="1"/>
    <col min="12787" max="12789" width="6.7109375" style="6" customWidth="1"/>
    <col min="12790" max="12791" width="6.140625" style="6" customWidth="1"/>
    <col min="12792" max="12795" width="6.42578125" style="6" customWidth="1"/>
    <col min="12796" max="12797" width="6.140625" style="6" customWidth="1"/>
    <col min="12798" max="12798" width="6.42578125" style="6" customWidth="1"/>
    <col min="12799" max="12804" width="6.140625" style="6" customWidth="1"/>
    <col min="12805" max="12805" width="7.7109375" style="6" customWidth="1"/>
    <col min="12806" max="12818" width="6.42578125" style="6" customWidth="1"/>
    <col min="12819" max="12823" width="6.140625" style="6" customWidth="1"/>
    <col min="12824" max="12824" width="7.28515625" style="6" customWidth="1"/>
    <col min="12825" max="12825" width="0" style="6" hidden="1" customWidth="1"/>
    <col min="12826" max="12826" width="10.7109375" style="6" customWidth="1"/>
    <col min="12827" max="13038" width="9.140625" style="6"/>
    <col min="13039" max="13039" width="4.42578125" style="6" customWidth="1"/>
    <col min="13040" max="13042" width="5.7109375" style="6" customWidth="1"/>
    <col min="13043" max="13045" width="6.7109375" style="6" customWidth="1"/>
    <col min="13046" max="13047" width="6.140625" style="6" customWidth="1"/>
    <col min="13048" max="13051" width="6.42578125" style="6" customWidth="1"/>
    <col min="13052" max="13053" width="6.140625" style="6" customWidth="1"/>
    <col min="13054" max="13054" width="6.42578125" style="6" customWidth="1"/>
    <col min="13055" max="13060" width="6.140625" style="6" customWidth="1"/>
    <col min="13061" max="13061" width="7.7109375" style="6" customWidth="1"/>
    <col min="13062" max="13074" width="6.42578125" style="6" customWidth="1"/>
    <col min="13075" max="13079" width="6.140625" style="6" customWidth="1"/>
    <col min="13080" max="13080" width="7.28515625" style="6" customWidth="1"/>
    <col min="13081" max="13081" width="0" style="6" hidden="1" customWidth="1"/>
    <col min="13082" max="13082" width="10.7109375" style="6" customWidth="1"/>
    <col min="13083" max="13294" width="9.140625" style="6"/>
    <col min="13295" max="13295" width="4.42578125" style="6" customWidth="1"/>
    <col min="13296" max="13298" width="5.7109375" style="6" customWidth="1"/>
    <col min="13299" max="13301" width="6.7109375" style="6" customWidth="1"/>
    <col min="13302" max="13303" width="6.140625" style="6" customWidth="1"/>
    <col min="13304" max="13307" width="6.42578125" style="6" customWidth="1"/>
    <col min="13308" max="13309" width="6.140625" style="6" customWidth="1"/>
    <col min="13310" max="13310" width="6.42578125" style="6" customWidth="1"/>
    <col min="13311" max="13316" width="6.140625" style="6" customWidth="1"/>
    <col min="13317" max="13317" width="7.7109375" style="6" customWidth="1"/>
    <col min="13318" max="13330" width="6.42578125" style="6" customWidth="1"/>
    <col min="13331" max="13335" width="6.140625" style="6" customWidth="1"/>
    <col min="13336" max="13336" width="7.28515625" style="6" customWidth="1"/>
    <col min="13337" max="13337" width="0" style="6" hidden="1" customWidth="1"/>
    <col min="13338" max="13338" width="10.7109375" style="6" customWidth="1"/>
    <col min="13339" max="13550" width="9.140625" style="6"/>
    <col min="13551" max="13551" width="4.42578125" style="6" customWidth="1"/>
    <col min="13552" max="13554" width="5.7109375" style="6" customWidth="1"/>
    <col min="13555" max="13557" width="6.7109375" style="6" customWidth="1"/>
    <col min="13558" max="13559" width="6.140625" style="6" customWidth="1"/>
    <col min="13560" max="13563" width="6.42578125" style="6" customWidth="1"/>
    <col min="13564" max="13565" width="6.140625" style="6" customWidth="1"/>
    <col min="13566" max="13566" width="6.42578125" style="6" customWidth="1"/>
    <col min="13567" max="13572" width="6.140625" style="6" customWidth="1"/>
    <col min="13573" max="13573" width="7.7109375" style="6" customWidth="1"/>
    <col min="13574" max="13586" width="6.42578125" style="6" customWidth="1"/>
    <col min="13587" max="13591" width="6.140625" style="6" customWidth="1"/>
    <col min="13592" max="13592" width="7.28515625" style="6" customWidth="1"/>
    <col min="13593" max="13593" width="0" style="6" hidden="1" customWidth="1"/>
    <col min="13594" max="13594" width="10.7109375" style="6" customWidth="1"/>
    <col min="13595" max="13806" width="9.140625" style="6"/>
    <col min="13807" max="13807" width="4.42578125" style="6" customWidth="1"/>
    <col min="13808" max="13810" width="5.7109375" style="6" customWidth="1"/>
    <col min="13811" max="13813" width="6.7109375" style="6" customWidth="1"/>
    <col min="13814" max="13815" width="6.140625" style="6" customWidth="1"/>
    <col min="13816" max="13819" width="6.42578125" style="6" customWidth="1"/>
    <col min="13820" max="13821" width="6.140625" style="6" customWidth="1"/>
    <col min="13822" max="13822" width="6.42578125" style="6" customWidth="1"/>
    <col min="13823" max="13828" width="6.140625" style="6" customWidth="1"/>
    <col min="13829" max="13829" width="7.7109375" style="6" customWidth="1"/>
    <col min="13830" max="13842" width="6.42578125" style="6" customWidth="1"/>
    <col min="13843" max="13847" width="6.140625" style="6" customWidth="1"/>
    <col min="13848" max="13848" width="7.28515625" style="6" customWidth="1"/>
    <col min="13849" max="13849" width="0" style="6" hidden="1" customWidth="1"/>
    <col min="13850" max="13850" width="10.7109375" style="6" customWidth="1"/>
    <col min="13851" max="14062" width="9.140625" style="6"/>
    <col min="14063" max="14063" width="4.42578125" style="6" customWidth="1"/>
    <col min="14064" max="14066" width="5.7109375" style="6" customWidth="1"/>
    <col min="14067" max="14069" width="6.7109375" style="6" customWidth="1"/>
    <col min="14070" max="14071" width="6.140625" style="6" customWidth="1"/>
    <col min="14072" max="14075" width="6.42578125" style="6" customWidth="1"/>
    <col min="14076" max="14077" width="6.140625" style="6" customWidth="1"/>
    <col min="14078" max="14078" width="6.42578125" style="6" customWidth="1"/>
    <col min="14079" max="14084" width="6.140625" style="6" customWidth="1"/>
    <col min="14085" max="14085" width="7.7109375" style="6" customWidth="1"/>
    <col min="14086" max="14098" width="6.42578125" style="6" customWidth="1"/>
    <col min="14099" max="14103" width="6.140625" style="6" customWidth="1"/>
    <col min="14104" max="14104" width="7.28515625" style="6" customWidth="1"/>
    <col min="14105" max="14105" width="0" style="6" hidden="1" customWidth="1"/>
    <col min="14106" max="14106" width="10.7109375" style="6" customWidth="1"/>
    <col min="14107" max="14318" width="9.140625" style="6"/>
    <col min="14319" max="14319" width="4.42578125" style="6" customWidth="1"/>
    <col min="14320" max="14322" width="5.7109375" style="6" customWidth="1"/>
    <col min="14323" max="14325" width="6.7109375" style="6" customWidth="1"/>
    <col min="14326" max="14327" width="6.140625" style="6" customWidth="1"/>
    <col min="14328" max="14331" width="6.42578125" style="6" customWidth="1"/>
    <col min="14332" max="14333" width="6.140625" style="6" customWidth="1"/>
    <col min="14334" max="14334" width="6.42578125" style="6" customWidth="1"/>
    <col min="14335" max="14340" width="6.140625" style="6" customWidth="1"/>
    <col min="14341" max="14341" width="7.7109375" style="6" customWidth="1"/>
    <col min="14342" max="14354" width="6.42578125" style="6" customWidth="1"/>
    <col min="14355" max="14359" width="6.140625" style="6" customWidth="1"/>
    <col min="14360" max="14360" width="7.28515625" style="6" customWidth="1"/>
    <col min="14361" max="14361" width="0" style="6" hidden="1" customWidth="1"/>
    <col min="14362" max="14362" width="10.7109375" style="6" customWidth="1"/>
    <col min="14363" max="14574" width="9.140625" style="6"/>
    <col min="14575" max="14575" width="4.42578125" style="6" customWidth="1"/>
    <col min="14576" max="14578" width="5.7109375" style="6" customWidth="1"/>
    <col min="14579" max="14581" width="6.7109375" style="6" customWidth="1"/>
    <col min="14582" max="14583" width="6.140625" style="6" customWidth="1"/>
    <col min="14584" max="14587" width="6.42578125" style="6" customWidth="1"/>
    <col min="14588" max="14589" width="6.140625" style="6" customWidth="1"/>
    <col min="14590" max="14590" width="6.42578125" style="6" customWidth="1"/>
    <col min="14591" max="14596" width="6.140625" style="6" customWidth="1"/>
    <col min="14597" max="14597" width="7.7109375" style="6" customWidth="1"/>
    <col min="14598" max="14610" width="6.42578125" style="6" customWidth="1"/>
    <col min="14611" max="14615" width="6.140625" style="6" customWidth="1"/>
    <col min="14616" max="14616" width="7.28515625" style="6" customWidth="1"/>
    <col min="14617" max="14617" width="0" style="6" hidden="1" customWidth="1"/>
    <col min="14618" max="14618" width="10.7109375" style="6" customWidth="1"/>
    <col min="14619" max="14830" width="9.140625" style="6"/>
    <col min="14831" max="14831" width="4.42578125" style="6" customWidth="1"/>
    <col min="14832" max="14834" width="5.7109375" style="6" customWidth="1"/>
    <col min="14835" max="14837" width="6.7109375" style="6" customWidth="1"/>
    <col min="14838" max="14839" width="6.140625" style="6" customWidth="1"/>
    <col min="14840" max="14843" width="6.42578125" style="6" customWidth="1"/>
    <col min="14844" max="14845" width="6.140625" style="6" customWidth="1"/>
    <col min="14846" max="14846" width="6.42578125" style="6" customWidth="1"/>
    <col min="14847" max="14852" width="6.140625" style="6" customWidth="1"/>
    <col min="14853" max="14853" width="7.7109375" style="6" customWidth="1"/>
    <col min="14854" max="14866" width="6.42578125" style="6" customWidth="1"/>
    <col min="14867" max="14871" width="6.140625" style="6" customWidth="1"/>
    <col min="14872" max="14872" width="7.28515625" style="6" customWidth="1"/>
    <col min="14873" max="14873" width="0" style="6" hidden="1" customWidth="1"/>
    <col min="14874" max="14874" width="10.7109375" style="6" customWidth="1"/>
    <col min="14875" max="15086" width="9.140625" style="6"/>
    <col min="15087" max="15087" width="4.42578125" style="6" customWidth="1"/>
    <col min="15088" max="15090" width="5.7109375" style="6" customWidth="1"/>
    <col min="15091" max="15093" width="6.7109375" style="6" customWidth="1"/>
    <col min="15094" max="15095" width="6.140625" style="6" customWidth="1"/>
    <col min="15096" max="15099" width="6.42578125" style="6" customWidth="1"/>
    <col min="15100" max="15101" width="6.140625" style="6" customWidth="1"/>
    <col min="15102" max="15102" width="6.42578125" style="6" customWidth="1"/>
    <col min="15103" max="15108" width="6.140625" style="6" customWidth="1"/>
    <col min="15109" max="15109" width="7.7109375" style="6" customWidth="1"/>
    <col min="15110" max="15122" width="6.42578125" style="6" customWidth="1"/>
    <col min="15123" max="15127" width="6.140625" style="6" customWidth="1"/>
    <col min="15128" max="15128" width="7.28515625" style="6" customWidth="1"/>
    <col min="15129" max="15129" width="0" style="6" hidden="1" customWidth="1"/>
    <col min="15130" max="15130" width="10.7109375" style="6" customWidth="1"/>
    <col min="15131" max="15342" width="9.140625" style="6"/>
    <col min="15343" max="15343" width="4.42578125" style="6" customWidth="1"/>
    <col min="15344" max="15346" width="5.7109375" style="6" customWidth="1"/>
    <col min="15347" max="15349" width="6.7109375" style="6" customWidth="1"/>
    <col min="15350" max="15351" width="6.140625" style="6" customWidth="1"/>
    <col min="15352" max="15355" width="6.42578125" style="6" customWidth="1"/>
    <col min="15356" max="15357" width="6.140625" style="6" customWidth="1"/>
    <col min="15358" max="15358" width="6.42578125" style="6" customWidth="1"/>
    <col min="15359" max="15364" width="6.140625" style="6" customWidth="1"/>
    <col min="15365" max="15365" width="7.7109375" style="6" customWidth="1"/>
    <col min="15366" max="15378" width="6.42578125" style="6" customWidth="1"/>
    <col min="15379" max="15383" width="6.140625" style="6" customWidth="1"/>
    <col min="15384" max="15384" width="7.28515625" style="6" customWidth="1"/>
    <col min="15385" max="15385" width="0" style="6" hidden="1" customWidth="1"/>
    <col min="15386" max="15386" width="10.7109375" style="6" customWidth="1"/>
    <col min="15387" max="15598" width="9.140625" style="6"/>
    <col min="15599" max="15599" width="4.42578125" style="6" customWidth="1"/>
    <col min="15600" max="15602" width="5.7109375" style="6" customWidth="1"/>
    <col min="15603" max="15605" width="6.7109375" style="6" customWidth="1"/>
    <col min="15606" max="15607" width="6.140625" style="6" customWidth="1"/>
    <col min="15608" max="15611" width="6.42578125" style="6" customWidth="1"/>
    <col min="15612" max="15613" width="6.140625" style="6" customWidth="1"/>
    <col min="15614" max="15614" width="6.42578125" style="6" customWidth="1"/>
    <col min="15615" max="15620" width="6.140625" style="6" customWidth="1"/>
    <col min="15621" max="15621" width="7.7109375" style="6" customWidth="1"/>
    <col min="15622" max="15634" width="6.42578125" style="6" customWidth="1"/>
    <col min="15635" max="15639" width="6.140625" style="6" customWidth="1"/>
    <col min="15640" max="15640" width="7.28515625" style="6" customWidth="1"/>
    <col min="15641" max="15641" width="0" style="6" hidden="1" customWidth="1"/>
    <col min="15642" max="15642" width="10.7109375" style="6" customWidth="1"/>
    <col min="15643" max="15854" width="9.140625" style="6"/>
    <col min="15855" max="15855" width="4.42578125" style="6" customWidth="1"/>
    <col min="15856" max="15858" width="5.7109375" style="6" customWidth="1"/>
    <col min="15859" max="15861" width="6.7109375" style="6" customWidth="1"/>
    <col min="15862" max="15863" width="6.140625" style="6" customWidth="1"/>
    <col min="15864" max="15867" width="6.42578125" style="6" customWidth="1"/>
    <col min="15868" max="15869" width="6.140625" style="6" customWidth="1"/>
    <col min="15870" max="15870" width="6.42578125" style="6" customWidth="1"/>
    <col min="15871" max="15876" width="6.140625" style="6" customWidth="1"/>
    <col min="15877" max="15877" width="7.7109375" style="6" customWidth="1"/>
    <col min="15878" max="15890" width="6.42578125" style="6" customWidth="1"/>
    <col min="15891" max="15895" width="6.140625" style="6" customWidth="1"/>
    <col min="15896" max="15896" width="7.28515625" style="6" customWidth="1"/>
    <col min="15897" max="15897" width="0" style="6" hidden="1" customWidth="1"/>
    <col min="15898" max="15898" width="10.7109375" style="6" customWidth="1"/>
    <col min="15899" max="16110" width="9.140625" style="6"/>
    <col min="16111" max="16111" width="4.42578125" style="6" customWidth="1"/>
    <col min="16112" max="16114" width="5.7109375" style="6" customWidth="1"/>
    <col min="16115" max="16117" width="6.7109375" style="6" customWidth="1"/>
    <col min="16118" max="16119" width="6.140625" style="6" customWidth="1"/>
    <col min="16120" max="16123" width="6.42578125" style="6" customWidth="1"/>
    <col min="16124" max="16125" width="6.140625" style="6" customWidth="1"/>
    <col min="16126" max="16126" width="6.42578125" style="6" customWidth="1"/>
    <col min="16127" max="16132" width="6.140625" style="6" customWidth="1"/>
    <col min="16133" max="16133" width="7.7109375" style="6" customWidth="1"/>
    <col min="16134" max="16146" width="6.42578125" style="6" customWidth="1"/>
    <col min="16147" max="16151" width="6.140625" style="6" customWidth="1"/>
    <col min="16152" max="16152" width="7.28515625" style="6" customWidth="1"/>
    <col min="16153" max="16153" width="0" style="6" hidden="1" customWidth="1"/>
    <col min="16154" max="16154" width="10.7109375" style="6" customWidth="1"/>
    <col min="16155" max="16384" width="9.140625" style="6"/>
  </cols>
  <sheetData>
    <row r="1" spans="1:27" s="1" customFormat="1" ht="24.75" customHeight="1" thickBot="1" x14ac:dyDescent="0.25">
      <c r="A1" s="1119" t="s">
        <v>0</v>
      </c>
      <c r="B1" s="1120"/>
      <c r="C1" s="1120"/>
      <c r="D1" s="1120"/>
      <c r="E1" s="1121"/>
      <c r="F1" s="1130" t="s">
        <v>1</v>
      </c>
      <c r="G1" s="1131"/>
      <c r="H1" s="1131"/>
      <c r="I1" s="1131"/>
      <c r="J1" s="1131"/>
      <c r="K1" s="1131"/>
      <c r="L1" s="1131"/>
      <c r="M1" s="1131"/>
      <c r="N1" s="1131"/>
      <c r="O1" s="1131"/>
      <c r="P1" s="776" t="s">
        <v>446</v>
      </c>
      <c r="Q1" s="1131" t="s">
        <v>422</v>
      </c>
      <c r="R1" s="1131"/>
      <c r="S1" s="1131"/>
      <c r="T1" s="1131"/>
      <c r="U1" s="1131"/>
      <c r="V1" s="1131"/>
      <c r="W1" s="1131"/>
      <c r="X1" s="1131"/>
      <c r="Y1" s="776" t="s">
        <v>610</v>
      </c>
      <c r="Z1" s="159" t="s">
        <v>54</v>
      </c>
    </row>
    <row r="2" spans="1:27" ht="12.75" customHeight="1" x14ac:dyDescent="0.2">
      <c r="A2" s="154" t="s">
        <v>5</v>
      </c>
      <c r="B2" s="3" t="s">
        <v>277</v>
      </c>
      <c r="C2" s="3" t="s">
        <v>6</v>
      </c>
      <c r="D2" s="145" t="s">
        <v>7</v>
      </c>
      <c r="E2" s="148" t="s">
        <v>3</v>
      </c>
      <c r="F2" s="1122" t="s">
        <v>236</v>
      </c>
      <c r="G2" s="1125" t="s">
        <v>48</v>
      </c>
      <c r="H2" s="1107" t="s">
        <v>8</v>
      </c>
      <c r="I2" s="1128" t="s">
        <v>49</v>
      </c>
      <c r="J2" s="1107" t="s">
        <v>608</v>
      </c>
      <c r="K2" s="1107" t="s">
        <v>251</v>
      </c>
      <c r="L2" s="1107" t="s">
        <v>50</v>
      </c>
      <c r="M2" s="1107" t="s">
        <v>602</v>
      </c>
      <c r="N2" s="1110" t="s">
        <v>13</v>
      </c>
      <c r="O2" s="1111"/>
      <c r="P2" s="1104" t="s">
        <v>445</v>
      </c>
      <c r="Q2" s="1125" t="s">
        <v>48</v>
      </c>
      <c r="R2" s="1107" t="s">
        <v>8</v>
      </c>
      <c r="S2" s="1128" t="s">
        <v>49</v>
      </c>
      <c r="T2" s="1107" t="s">
        <v>9</v>
      </c>
      <c r="U2" s="1107" t="s">
        <v>251</v>
      </c>
      <c r="V2" s="1107" t="s">
        <v>602</v>
      </c>
      <c r="W2" s="1110" t="s">
        <v>13</v>
      </c>
      <c r="X2" s="1132"/>
      <c r="Y2" s="1099" t="s">
        <v>611</v>
      </c>
      <c r="Z2" s="157"/>
    </row>
    <row r="3" spans="1:27" ht="12.75" customHeight="1" x14ac:dyDescent="0.2">
      <c r="A3" s="154" t="s">
        <v>7</v>
      </c>
      <c r="B3" s="3" t="s">
        <v>17</v>
      </c>
      <c r="C3" s="3" t="s">
        <v>7</v>
      </c>
      <c r="D3" s="145" t="s">
        <v>12</v>
      </c>
      <c r="E3" s="148" t="s">
        <v>7</v>
      </c>
      <c r="F3" s="1123"/>
      <c r="G3" s="1126"/>
      <c r="H3" s="1108"/>
      <c r="I3" s="1129"/>
      <c r="J3" s="1108"/>
      <c r="K3" s="1108"/>
      <c r="L3" s="1108"/>
      <c r="M3" s="1108"/>
      <c r="N3" s="1112"/>
      <c r="O3" s="1113"/>
      <c r="P3" s="1105"/>
      <c r="Q3" s="1126"/>
      <c r="R3" s="1108"/>
      <c r="S3" s="1129"/>
      <c r="T3" s="1108"/>
      <c r="U3" s="1108"/>
      <c r="V3" s="1108"/>
      <c r="W3" s="1112"/>
      <c r="X3" s="1133"/>
      <c r="Y3" s="1100"/>
      <c r="Z3" s="157"/>
    </row>
    <row r="4" spans="1:27" ht="12.75" customHeight="1" x14ac:dyDescent="0.2">
      <c r="A4" s="154" t="s">
        <v>421</v>
      </c>
      <c r="B4" s="3" t="s">
        <v>5</v>
      </c>
      <c r="C4" s="3" t="s">
        <v>15</v>
      </c>
      <c r="D4" s="145" t="s">
        <v>16</v>
      </c>
      <c r="E4" s="148" t="s">
        <v>12</v>
      </c>
      <c r="F4" s="1123"/>
      <c r="G4" s="1126"/>
      <c r="H4" s="1108"/>
      <c r="I4" s="1129"/>
      <c r="J4" s="1108"/>
      <c r="K4" s="1108"/>
      <c r="L4" s="1108"/>
      <c r="M4" s="1108"/>
      <c r="N4" s="1112"/>
      <c r="O4" s="1113"/>
      <c r="P4" s="1105"/>
      <c r="Q4" s="1126"/>
      <c r="R4" s="1108"/>
      <c r="S4" s="1129"/>
      <c r="T4" s="1108"/>
      <c r="U4" s="1108"/>
      <c r="V4" s="1108"/>
      <c r="W4" s="1112"/>
      <c r="X4" s="1133"/>
      <c r="Y4" s="1100"/>
      <c r="Z4" s="157"/>
    </row>
    <row r="5" spans="1:27" ht="12.75" customHeight="1" x14ac:dyDescent="0.2">
      <c r="A5" s="154"/>
      <c r="B5" s="3" t="s">
        <v>18</v>
      </c>
      <c r="C5" s="3"/>
      <c r="D5" s="145"/>
      <c r="E5" s="148" t="s">
        <v>15</v>
      </c>
      <c r="F5" s="1123"/>
      <c r="G5" s="1126"/>
      <c r="H5" s="1108"/>
      <c r="I5" s="1129"/>
      <c r="J5" s="1108"/>
      <c r="K5" s="1108"/>
      <c r="L5" s="1108"/>
      <c r="M5" s="1108"/>
      <c r="N5" s="1114"/>
      <c r="O5" s="1115"/>
      <c r="P5" s="1105"/>
      <c r="Q5" s="1126"/>
      <c r="R5" s="1108"/>
      <c r="S5" s="1129"/>
      <c r="T5" s="1108"/>
      <c r="U5" s="1108"/>
      <c r="V5" s="1108"/>
      <c r="W5" s="1114"/>
      <c r="X5" s="1134"/>
      <c r="Y5" s="1100"/>
      <c r="Z5" s="157"/>
    </row>
    <row r="6" spans="1:27" ht="12.75" customHeight="1" x14ac:dyDescent="0.2">
      <c r="A6" s="154" t="s">
        <v>12</v>
      </c>
      <c r="B6" s="3"/>
      <c r="C6" s="3" t="s">
        <v>2</v>
      </c>
      <c r="D6" s="145" t="s">
        <v>2</v>
      </c>
      <c r="E6" s="148" t="s">
        <v>18</v>
      </c>
      <c r="F6" s="1123"/>
      <c r="G6" s="1126"/>
      <c r="H6" s="1108"/>
      <c r="I6" s="1129"/>
      <c r="J6" s="1108"/>
      <c r="K6" s="1108"/>
      <c r="L6" s="1108"/>
      <c r="M6" s="1108"/>
      <c r="N6" s="8"/>
      <c r="O6" s="751"/>
      <c r="P6" s="1105"/>
      <c r="Q6" s="1126"/>
      <c r="R6" s="1108"/>
      <c r="S6" s="1129"/>
      <c r="T6" s="1108"/>
      <c r="U6" s="1108"/>
      <c r="V6" s="1108"/>
      <c r="W6" s="8"/>
      <c r="X6" s="835"/>
      <c r="Y6" s="1100"/>
      <c r="Z6" s="157"/>
    </row>
    <row r="7" spans="1:27" ht="12.75" customHeight="1" x14ac:dyDescent="0.2">
      <c r="A7" s="154" t="s">
        <v>51</v>
      </c>
      <c r="B7" s="3" t="s">
        <v>4</v>
      </c>
      <c r="C7" s="3" t="s">
        <v>18</v>
      </c>
      <c r="D7" s="145" t="s">
        <v>18</v>
      </c>
      <c r="E7" s="148" t="s">
        <v>10</v>
      </c>
      <c r="F7" s="1123"/>
      <c r="G7" s="1126"/>
      <c r="H7" s="1108"/>
      <c r="I7" s="1129"/>
      <c r="J7" s="1108"/>
      <c r="K7" s="1108"/>
      <c r="L7" s="1108"/>
      <c r="M7" s="1108"/>
      <c r="N7" s="9"/>
      <c r="O7" s="7"/>
      <c r="P7" s="1105"/>
      <c r="Q7" s="1126"/>
      <c r="R7" s="1108"/>
      <c r="S7" s="1129"/>
      <c r="T7" s="1108"/>
      <c r="U7" s="1108"/>
      <c r="V7" s="1108"/>
      <c r="W7" s="9"/>
      <c r="X7" s="836"/>
      <c r="Y7" s="1100"/>
      <c r="Z7" s="157"/>
      <c r="AA7" s="10"/>
    </row>
    <row r="8" spans="1:27" ht="12.75" customHeight="1" x14ac:dyDescent="0.2">
      <c r="A8" s="154"/>
      <c r="B8" s="3" t="s">
        <v>11</v>
      </c>
      <c r="C8" s="3" t="s">
        <v>17</v>
      </c>
      <c r="D8" s="145" t="s">
        <v>17</v>
      </c>
      <c r="E8" s="148"/>
      <c r="F8" s="1123"/>
      <c r="G8" s="1126"/>
      <c r="H8" s="1108"/>
      <c r="I8" s="1129"/>
      <c r="J8" s="1108"/>
      <c r="K8" s="1108"/>
      <c r="L8" s="1108"/>
      <c r="M8" s="1108"/>
      <c r="N8" s="9"/>
      <c r="O8" s="7"/>
      <c r="P8" s="1105"/>
      <c r="Q8" s="1126"/>
      <c r="R8" s="1108"/>
      <c r="S8" s="1129"/>
      <c r="T8" s="1108"/>
      <c r="U8" s="1108"/>
      <c r="V8" s="1108"/>
      <c r="W8" s="9"/>
      <c r="X8" s="836"/>
      <c r="Y8" s="1100"/>
      <c r="Z8" s="157"/>
    </row>
    <row r="9" spans="1:27" ht="12.75" customHeight="1" x14ac:dyDescent="0.2">
      <c r="A9" s="154"/>
      <c r="B9" s="3" t="s">
        <v>16</v>
      </c>
      <c r="C9" s="3"/>
      <c r="D9" s="145"/>
      <c r="E9" s="148"/>
      <c r="F9" s="1123"/>
      <c r="G9" s="1126"/>
      <c r="H9" s="1108"/>
      <c r="I9" s="1129"/>
      <c r="J9" s="1108"/>
      <c r="K9" s="1108"/>
      <c r="L9" s="1108"/>
      <c r="M9" s="1108"/>
      <c r="N9" s="2" t="s">
        <v>21</v>
      </c>
      <c r="O9" s="752" t="s">
        <v>23</v>
      </c>
      <c r="P9" s="1105"/>
      <c r="Q9" s="1126"/>
      <c r="R9" s="1108"/>
      <c r="S9" s="1129"/>
      <c r="T9" s="1108"/>
      <c r="U9" s="1108"/>
      <c r="V9" s="1108"/>
      <c r="W9" s="2" t="s">
        <v>21</v>
      </c>
      <c r="X9" s="837" t="s">
        <v>23</v>
      </c>
      <c r="Y9" s="1100"/>
      <c r="Z9" s="157"/>
    </row>
    <row r="10" spans="1:27" ht="12.75" customHeight="1" x14ac:dyDescent="0.2">
      <c r="A10" s="154"/>
      <c r="B10" s="3" t="s">
        <v>7</v>
      </c>
      <c r="C10" s="3"/>
      <c r="D10" s="145"/>
      <c r="E10" s="148"/>
      <c r="F10" s="1124"/>
      <c r="G10" s="1127"/>
      <c r="H10" s="1109"/>
      <c r="I10" s="1129"/>
      <c r="J10" s="1109"/>
      <c r="K10" s="1109"/>
      <c r="L10" s="1109"/>
      <c r="M10" s="1109"/>
      <c r="N10" s="12"/>
      <c r="O10" s="753"/>
      <c r="P10" s="1106"/>
      <c r="Q10" s="1127"/>
      <c r="R10" s="1109"/>
      <c r="S10" s="1129"/>
      <c r="T10" s="1109"/>
      <c r="U10" s="1109"/>
      <c r="V10" s="1109"/>
      <c r="W10" s="12"/>
      <c r="X10" s="829"/>
      <c r="Y10" s="1101"/>
      <c r="Z10" s="157"/>
    </row>
    <row r="11" spans="1:27" ht="12.75" customHeight="1" thickBot="1" x14ac:dyDescent="0.25">
      <c r="A11" s="156"/>
      <c r="B11" s="13"/>
      <c r="C11" s="13"/>
      <c r="D11" s="14"/>
      <c r="E11" s="149" t="s">
        <v>25</v>
      </c>
      <c r="F11" s="151" t="s">
        <v>26</v>
      </c>
      <c r="G11" s="147" t="s">
        <v>26</v>
      </c>
      <c r="H11" s="16" t="s">
        <v>26</v>
      </c>
      <c r="I11" s="17" t="s">
        <v>25</v>
      </c>
      <c r="J11" s="17" t="s">
        <v>25</v>
      </c>
      <c r="K11" s="17" t="s">
        <v>25</v>
      </c>
      <c r="L11" s="19" t="s">
        <v>27</v>
      </c>
      <c r="M11" s="19" t="s">
        <v>27</v>
      </c>
      <c r="N11" s="17" t="s">
        <v>27</v>
      </c>
      <c r="O11" s="19" t="s">
        <v>27</v>
      </c>
      <c r="P11" s="755" t="s">
        <v>27</v>
      </c>
      <c r="Q11" s="147" t="s">
        <v>26</v>
      </c>
      <c r="R11" s="16" t="s">
        <v>26</v>
      </c>
      <c r="S11" s="17" t="s">
        <v>25</v>
      </c>
      <c r="T11" s="17" t="s">
        <v>25</v>
      </c>
      <c r="U11" s="17" t="s">
        <v>25</v>
      </c>
      <c r="V11" s="19" t="s">
        <v>27</v>
      </c>
      <c r="W11" s="17" t="s">
        <v>27</v>
      </c>
      <c r="X11" s="18" t="s">
        <v>27</v>
      </c>
      <c r="Y11" s="841" t="s">
        <v>27</v>
      </c>
      <c r="Z11" s="158"/>
    </row>
    <row r="12" spans="1:27" s="25" customFormat="1" ht="12.75" customHeight="1" x14ac:dyDescent="0.2">
      <c r="A12" s="797" t="s">
        <v>53</v>
      </c>
      <c r="B12" s="643">
        <v>3</v>
      </c>
      <c r="C12" s="162">
        <v>1044</v>
      </c>
      <c r="D12" s="162">
        <v>1063</v>
      </c>
      <c r="E12" s="629">
        <v>142</v>
      </c>
      <c r="F12" s="152"/>
      <c r="G12" s="23"/>
      <c r="H12" s="24"/>
      <c r="I12" s="21"/>
      <c r="J12" s="21"/>
      <c r="K12" s="21">
        <f>E12</f>
        <v>142</v>
      </c>
      <c r="L12" s="21"/>
      <c r="M12" s="22"/>
      <c r="N12" s="22"/>
      <c r="O12" s="777"/>
      <c r="P12" s="779"/>
      <c r="Q12" s="636"/>
      <c r="R12" s="636"/>
      <c r="S12" s="20"/>
      <c r="T12" s="20"/>
      <c r="U12" s="20"/>
      <c r="V12" s="20"/>
      <c r="W12" s="20"/>
      <c r="X12" s="20"/>
      <c r="Y12" s="838"/>
      <c r="Z12" s="155" t="s">
        <v>55</v>
      </c>
    </row>
    <row r="13" spans="1:27" s="30" customFormat="1" ht="12.75" customHeight="1" x14ac:dyDescent="0.2">
      <c r="A13" s="797" t="s">
        <v>53</v>
      </c>
      <c r="B13" s="643">
        <v>3</v>
      </c>
      <c r="C13" s="162">
        <v>954</v>
      </c>
      <c r="D13" s="162">
        <v>964</v>
      </c>
      <c r="E13" s="629">
        <v>157</v>
      </c>
      <c r="F13" s="152"/>
      <c r="G13" s="23"/>
      <c r="H13" s="24"/>
      <c r="I13" s="21"/>
      <c r="J13" s="21"/>
      <c r="K13" s="21">
        <f>E13</f>
        <v>157</v>
      </c>
      <c r="L13" s="21"/>
      <c r="M13" s="22"/>
      <c r="N13" s="22"/>
      <c r="O13" s="777"/>
      <c r="P13" s="779"/>
      <c r="Q13" s="636"/>
      <c r="R13" s="636"/>
      <c r="S13" s="20"/>
      <c r="T13" s="20"/>
      <c r="U13" s="20"/>
      <c r="V13" s="20"/>
      <c r="W13" s="20"/>
      <c r="X13" s="20"/>
      <c r="Y13" s="838"/>
      <c r="Z13" s="155" t="s">
        <v>56</v>
      </c>
    </row>
    <row r="14" spans="1:27" s="30" customFormat="1" ht="12.75" customHeight="1" x14ac:dyDescent="0.2">
      <c r="A14" s="797" t="s">
        <v>53</v>
      </c>
      <c r="B14" s="643">
        <v>3</v>
      </c>
      <c r="C14" s="162">
        <v>10884</v>
      </c>
      <c r="D14" s="162">
        <v>10894</v>
      </c>
      <c r="E14" s="629">
        <v>176</v>
      </c>
      <c r="F14" s="152"/>
      <c r="G14" s="23"/>
      <c r="H14" s="24"/>
      <c r="I14" s="21"/>
      <c r="J14" s="21"/>
      <c r="K14" s="21"/>
      <c r="L14" s="21"/>
      <c r="M14" s="22"/>
      <c r="N14" s="22"/>
      <c r="O14" s="777"/>
      <c r="P14" s="779"/>
      <c r="Q14" s="636"/>
      <c r="R14" s="636"/>
      <c r="S14" s="20"/>
      <c r="T14" s="20"/>
      <c r="U14" s="20">
        <f>E14</f>
        <v>176</v>
      </c>
      <c r="V14" s="20"/>
      <c r="W14" s="20"/>
      <c r="X14" s="20"/>
      <c r="Y14" s="838"/>
      <c r="Z14" s="155" t="s">
        <v>418</v>
      </c>
    </row>
    <row r="15" spans="1:27" ht="12.75" customHeight="1" x14ac:dyDescent="0.2">
      <c r="A15" s="798" t="s">
        <v>59</v>
      </c>
      <c r="B15" s="665">
        <v>6</v>
      </c>
      <c r="C15" s="661">
        <v>11242</v>
      </c>
      <c r="D15" s="661">
        <v>11451</v>
      </c>
      <c r="E15" s="163">
        <f t="shared" ref="E15" si="0">D15-C15</f>
        <v>209</v>
      </c>
      <c r="F15" s="153">
        <f>ROUND(E15/5280,2)</f>
        <v>0.04</v>
      </c>
      <c r="G15" s="29"/>
      <c r="H15" s="663"/>
      <c r="I15" s="27"/>
      <c r="J15" s="27"/>
      <c r="K15" s="27"/>
      <c r="L15" s="27"/>
      <c r="M15" s="28"/>
      <c r="N15" s="28"/>
      <c r="O15" s="778"/>
      <c r="P15" s="780"/>
      <c r="Q15" s="666"/>
      <c r="R15" s="666"/>
      <c r="S15" s="26"/>
      <c r="T15" s="26"/>
      <c r="U15" s="26"/>
      <c r="V15" s="26"/>
      <c r="W15" s="26"/>
      <c r="X15" s="26"/>
      <c r="Y15" s="839"/>
      <c r="Z15" s="664" t="s">
        <v>278</v>
      </c>
    </row>
    <row r="16" spans="1:27" ht="12.75" customHeight="1" x14ac:dyDescent="0.2">
      <c r="A16" s="798" t="s">
        <v>59</v>
      </c>
      <c r="B16" s="665">
        <v>3</v>
      </c>
      <c r="C16" s="661">
        <v>11242</v>
      </c>
      <c r="D16" s="661">
        <v>11451</v>
      </c>
      <c r="E16" s="163">
        <f t="shared" ref="E16:E18" si="1">D16-C16</f>
        <v>209</v>
      </c>
      <c r="F16" s="153">
        <f>ROUND(E16/5280,2)</f>
        <v>0.04</v>
      </c>
      <c r="G16" s="29"/>
      <c r="H16" s="663"/>
      <c r="I16" s="27"/>
      <c r="J16" s="27"/>
      <c r="K16" s="27"/>
      <c r="L16" s="27"/>
      <c r="M16" s="28"/>
      <c r="N16" s="28"/>
      <c r="O16" s="778"/>
      <c r="P16" s="780"/>
      <c r="Q16" s="666"/>
      <c r="R16" s="666"/>
      <c r="S16" s="26"/>
      <c r="T16" s="26"/>
      <c r="U16" s="26"/>
      <c r="V16" s="26"/>
      <c r="W16" s="26"/>
      <c r="X16" s="26"/>
      <c r="Y16" s="839"/>
      <c r="Z16" s="664" t="s">
        <v>278</v>
      </c>
    </row>
    <row r="17" spans="1:26" ht="12.75" customHeight="1" x14ac:dyDescent="0.2">
      <c r="A17" s="798" t="s">
        <v>59</v>
      </c>
      <c r="B17" s="665">
        <v>6</v>
      </c>
      <c r="C17" s="661">
        <v>12650</v>
      </c>
      <c r="D17" s="661">
        <v>12830.53</v>
      </c>
      <c r="E17" s="163">
        <f t="shared" si="1"/>
        <v>180.53000000000065</v>
      </c>
      <c r="F17" s="153">
        <f t="shared" ref="F17:F18" si="2">ROUND(E17/5280,2)</f>
        <v>0.03</v>
      </c>
      <c r="G17" s="29"/>
      <c r="H17" s="663"/>
      <c r="I17" s="27"/>
      <c r="J17" s="27"/>
      <c r="K17" s="27"/>
      <c r="L17" s="27"/>
      <c r="M17" s="28"/>
      <c r="N17" s="28"/>
      <c r="O17" s="778"/>
      <c r="P17" s="780"/>
      <c r="Q17" s="666"/>
      <c r="R17" s="666"/>
      <c r="S17" s="26"/>
      <c r="T17" s="26"/>
      <c r="U17" s="26"/>
      <c r="V17" s="26"/>
      <c r="W17" s="26"/>
      <c r="X17" s="26"/>
      <c r="Y17" s="839"/>
      <c r="Z17" s="664" t="s">
        <v>278</v>
      </c>
    </row>
    <row r="18" spans="1:26" ht="12.75" customHeight="1" x14ac:dyDescent="0.2">
      <c r="A18" s="798" t="s">
        <v>59</v>
      </c>
      <c r="B18" s="665">
        <v>3</v>
      </c>
      <c r="C18" s="661">
        <v>12650</v>
      </c>
      <c r="D18" s="661">
        <v>12830.53</v>
      </c>
      <c r="E18" s="163">
        <f t="shared" si="1"/>
        <v>180.53000000000065</v>
      </c>
      <c r="F18" s="153">
        <f t="shared" si="2"/>
        <v>0.03</v>
      </c>
      <c r="G18" s="29"/>
      <c r="H18" s="663"/>
      <c r="I18" s="27"/>
      <c r="J18" s="27"/>
      <c r="K18" s="27"/>
      <c r="L18" s="27"/>
      <c r="M18" s="28"/>
      <c r="N18" s="28"/>
      <c r="O18" s="778"/>
      <c r="P18" s="780"/>
      <c r="Q18" s="666"/>
      <c r="R18" s="666"/>
      <c r="S18" s="26"/>
      <c r="T18" s="26"/>
      <c r="U18" s="26"/>
      <c r="V18" s="26"/>
      <c r="W18" s="26"/>
      <c r="X18" s="26"/>
      <c r="Y18" s="839"/>
      <c r="Z18" s="664" t="s">
        <v>278</v>
      </c>
    </row>
    <row r="19" spans="1:26" s="31" customFormat="1" ht="12.75" customHeight="1" x14ac:dyDescent="0.2">
      <c r="A19" s="798" t="s">
        <v>60</v>
      </c>
      <c r="B19" s="665">
        <v>3</v>
      </c>
      <c r="C19" s="661">
        <v>10914</v>
      </c>
      <c r="D19" s="661">
        <v>11011</v>
      </c>
      <c r="E19" s="163">
        <f>D19-C19</f>
        <v>97</v>
      </c>
      <c r="F19" s="153"/>
      <c r="G19" s="29"/>
      <c r="H19" s="170"/>
      <c r="I19" s="27"/>
      <c r="J19" s="27"/>
      <c r="K19" s="27"/>
      <c r="L19" s="27"/>
      <c r="M19" s="28"/>
      <c r="N19" s="28"/>
      <c r="O19" s="778"/>
      <c r="P19" s="780"/>
      <c r="Q19" s="666"/>
      <c r="R19" s="666">
        <f>ROUND(E19/5280,2)</f>
        <v>0.02</v>
      </c>
      <c r="S19" s="26"/>
      <c r="T19" s="26"/>
      <c r="U19" s="26"/>
      <c r="V19" s="26"/>
      <c r="W19" s="26"/>
      <c r="X19" s="26"/>
      <c r="Y19" s="839"/>
      <c r="Z19" s="664" t="s">
        <v>419</v>
      </c>
    </row>
    <row r="20" spans="1:26" s="31" customFormat="1" ht="12.75" customHeight="1" x14ac:dyDescent="0.2">
      <c r="A20" s="798" t="s">
        <v>60</v>
      </c>
      <c r="B20" s="665">
        <v>6</v>
      </c>
      <c r="C20" s="661">
        <v>11011</v>
      </c>
      <c r="D20" s="661">
        <v>11246.49</v>
      </c>
      <c r="E20" s="163">
        <f>D20-C20</f>
        <v>235.48999999999978</v>
      </c>
      <c r="F20" s="153"/>
      <c r="G20" s="29"/>
      <c r="H20" s="170"/>
      <c r="I20" s="27"/>
      <c r="J20" s="27"/>
      <c r="K20" s="27"/>
      <c r="L20" s="27"/>
      <c r="M20" s="28"/>
      <c r="N20" s="28"/>
      <c r="O20" s="778"/>
      <c r="P20" s="780"/>
      <c r="Q20" s="666"/>
      <c r="R20" s="666">
        <f>ROUND(E20/5280,2)</f>
        <v>0.04</v>
      </c>
      <c r="S20" s="26"/>
      <c r="T20" s="26"/>
      <c r="U20" s="26"/>
      <c r="V20" s="26"/>
      <c r="W20" s="26"/>
      <c r="X20" s="26"/>
      <c r="Y20" s="839"/>
      <c r="Z20" s="664" t="s">
        <v>419</v>
      </c>
    </row>
    <row r="21" spans="1:26" s="31" customFormat="1" ht="12.75" customHeight="1" x14ac:dyDescent="0.2">
      <c r="A21" s="798" t="s">
        <v>60</v>
      </c>
      <c r="B21" s="665">
        <v>3</v>
      </c>
      <c r="C21" s="661">
        <v>11525</v>
      </c>
      <c r="D21" s="661">
        <v>11600</v>
      </c>
      <c r="E21" s="163">
        <f>D21-C21</f>
        <v>75</v>
      </c>
      <c r="F21" s="153"/>
      <c r="G21" s="29"/>
      <c r="H21" s="170">
        <f t="shared" ref="H21:H27" si="3">ROUND(E21/5280,2)</f>
        <v>0.01</v>
      </c>
      <c r="I21" s="667"/>
      <c r="J21" s="667"/>
      <c r="K21" s="667"/>
      <c r="L21" s="27"/>
      <c r="M21" s="28"/>
      <c r="N21" s="28"/>
      <c r="O21" s="778"/>
      <c r="P21" s="780"/>
      <c r="Q21" s="666"/>
      <c r="R21" s="666"/>
      <c r="S21" s="26"/>
      <c r="T21" s="26"/>
      <c r="U21" s="26"/>
      <c r="V21" s="26"/>
      <c r="W21" s="26"/>
      <c r="X21" s="26"/>
      <c r="Y21" s="839"/>
      <c r="Z21" s="664" t="s">
        <v>278</v>
      </c>
    </row>
    <row r="22" spans="1:26" s="31" customFormat="1" ht="12.75" customHeight="1" x14ac:dyDescent="0.2">
      <c r="A22" s="798" t="s">
        <v>60</v>
      </c>
      <c r="B22" s="665">
        <v>6</v>
      </c>
      <c r="C22" s="661">
        <v>11600</v>
      </c>
      <c r="D22" s="661">
        <v>11863.49</v>
      </c>
      <c r="E22" s="163">
        <f>D22-C22</f>
        <v>263.48999999999978</v>
      </c>
      <c r="F22" s="153"/>
      <c r="G22" s="29"/>
      <c r="H22" s="170">
        <f t="shared" si="3"/>
        <v>0.05</v>
      </c>
      <c r="I22" s="667"/>
      <c r="J22" s="667"/>
      <c r="K22" s="667"/>
      <c r="L22" s="27"/>
      <c r="M22" s="28"/>
      <c r="N22" s="28"/>
      <c r="O22" s="778"/>
      <c r="P22" s="780"/>
      <c r="Q22" s="666"/>
      <c r="R22" s="666"/>
      <c r="S22" s="26"/>
      <c r="T22" s="26"/>
      <c r="U22" s="26"/>
      <c r="V22" s="26"/>
      <c r="W22" s="26"/>
      <c r="X22" s="26"/>
      <c r="Y22" s="839"/>
      <c r="Z22" s="664" t="s">
        <v>278</v>
      </c>
    </row>
    <row r="23" spans="1:26" s="31" customFormat="1" ht="12.75" customHeight="1" x14ac:dyDescent="0.2">
      <c r="A23" s="798" t="s">
        <v>60</v>
      </c>
      <c r="B23" s="665">
        <v>6</v>
      </c>
      <c r="C23" s="661">
        <v>12081.82</v>
      </c>
      <c r="D23" s="661">
        <v>12200</v>
      </c>
      <c r="E23" s="163">
        <f>D23-C23</f>
        <v>118.18000000000029</v>
      </c>
      <c r="F23" s="153"/>
      <c r="G23" s="29"/>
      <c r="H23" s="170">
        <f t="shared" si="3"/>
        <v>0.02</v>
      </c>
      <c r="I23" s="667"/>
      <c r="J23" s="667"/>
      <c r="K23" s="667"/>
      <c r="L23" s="27"/>
      <c r="M23" s="28"/>
      <c r="N23" s="28"/>
      <c r="O23" s="778"/>
      <c r="P23" s="780"/>
      <c r="Q23" s="666"/>
      <c r="R23" s="666"/>
      <c r="S23" s="26"/>
      <c r="T23" s="26"/>
      <c r="U23" s="26"/>
      <c r="V23" s="26"/>
      <c r="W23" s="26"/>
      <c r="X23" s="26"/>
      <c r="Y23" s="839"/>
      <c r="Z23" s="664" t="s">
        <v>278</v>
      </c>
    </row>
    <row r="24" spans="1:26" s="31" customFormat="1" ht="12.75" customHeight="1" x14ac:dyDescent="0.2">
      <c r="A24" s="798" t="s">
        <v>60</v>
      </c>
      <c r="B24" s="665">
        <v>6</v>
      </c>
      <c r="C24" s="661">
        <v>12263.52</v>
      </c>
      <c r="D24" s="661">
        <v>12650</v>
      </c>
      <c r="E24" s="163">
        <f t="shared" ref="E24:E26" si="4">D24-C24</f>
        <v>386.47999999999956</v>
      </c>
      <c r="F24" s="153"/>
      <c r="G24" s="29"/>
      <c r="H24" s="170">
        <f t="shared" si="3"/>
        <v>7.0000000000000007E-2</v>
      </c>
      <c r="I24" s="667"/>
      <c r="J24" s="667"/>
      <c r="K24" s="667"/>
      <c r="L24" s="27"/>
      <c r="M24" s="28"/>
      <c r="N24" s="28"/>
      <c r="O24" s="778"/>
      <c r="P24" s="780"/>
      <c r="Q24" s="666"/>
      <c r="R24" s="666"/>
      <c r="S24" s="26"/>
      <c r="T24" s="26"/>
      <c r="U24" s="26"/>
      <c r="V24" s="26"/>
      <c r="W24" s="26"/>
      <c r="X24" s="26"/>
      <c r="Y24" s="839"/>
      <c r="Z24" s="664" t="s">
        <v>420</v>
      </c>
    </row>
    <row r="25" spans="1:26" s="31" customFormat="1" ht="12.75" customHeight="1" x14ac:dyDescent="0.2">
      <c r="A25" s="797" t="s">
        <v>60</v>
      </c>
      <c r="B25" s="643">
        <v>3</v>
      </c>
      <c r="C25" s="162">
        <v>12263.52</v>
      </c>
      <c r="D25" s="162">
        <v>12650</v>
      </c>
      <c r="E25" s="629">
        <f t="shared" si="4"/>
        <v>386.47999999999956</v>
      </c>
      <c r="F25" s="152"/>
      <c r="G25" s="23"/>
      <c r="H25" s="203">
        <f t="shared" si="3"/>
        <v>7.0000000000000007E-2</v>
      </c>
      <c r="I25" s="630"/>
      <c r="J25" s="630"/>
      <c r="K25" s="630"/>
      <c r="L25" s="21"/>
      <c r="M25" s="22"/>
      <c r="N25" s="22"/>
      <c r="O25" s="777"/>
      <c r="P25" s="779"/>
      <c r="Q25" s="636"/>
      <c r="R25" s="636"/>
      <c r="S25" s="20"/>
      <c r="T25" s="20"/>
      <c r="U25" s="20"/>
      <c r="V25" s="20"/>
      <c r="W25" s="20"/>
      <c r="X25" s="20"/>
      <c r="Y25" s="838"/>
      <c r="Z25" s="155" t="s">
        <v>420</v>
      </c>
    </row>
    <row r="26" spans="1:26" s="31" customFormat="1" ht="12.75" customHeight="1" x14ac:dyDescent="0.2">
      <c r="A26" s="797" t="s">
        <v>60</v>
      </c>
      <c r="B26" s="643">
        <v>3</v>
      </c>
      <c r="C26" s="162">
        <v>12895.84</v>
      </c>
      <c r="D26" s="162">
        <v>13123.77</v>
      </c>
      <c r="E26" s="629">
        <f t="shared" si="4"/>
        <v>227.93000000000029</v>
      </c>
      <c r="F26" s="152"/>
      <c r="G26" s="23"/>
      <c r="H26" s="203">
        <f t="shared" si="3"/>
        <v>0.04</v>
      </c>
      <c r="I26" s="630"/>
      <c r="J26" s="630"/>
      <c r="K26" s="630"/>
      <c r="L26" s="21"/>
      <c r="M26" s="22"/>
      <c r="N26" s="22"/>
      <c r="O26" s="777"/>
      <c r="P26" s="779"/>
      <c r="Q26" s="636"/>
      <c r="R26" s="636"/>
      <c r="S26" s="20"/>
      <c r="T26" s="20"/>
      <c r="U26" s="20"/>
      <c r="V26" s="20"/>
      <c r="W26" s="20"/>
      <c r="X26" s="20"/>
      <c r="Y26" s="838"/>
      <c r="Z26" s="155" t="s">
        <v>278</v>
      </c>
    </row>
    <row r="27" spans="1:26" s="31" customFormat="1" ht="12.75" customHeight="1" x14ac:dyDescent="0.2">
      <c r="A27" s="797" t="s">
        <v>60</v>
      </c>
      <c r="B27" s="643">
        <v>3</v>
      </c>
      <c r="C27" s="162">
        <v>13018.32</v>
      </c>
      <c r="D27" s="162">
        <v>13123.77</v>
      </c>
      <c r="E27" s="629">
        <v>107</v>
      </c>
      <c r="F27" s="152"/>
      <c r="G27" s="23"/>
      <c r="H27" s="203">
        <f t="shared" si="3"/>
        <v>0.02</v>
      </c>
      <c r="I27" s="630"/>
      <c r="J27" s="630"/>
      <c r="K27" s="630"/>
      <c r="L27" s="21"/>
      <c r="M27" s="22"/>
      <c r="N27" s="22"/>
      <c r="O27" s="777"/>
      <c r="P27" s="779"/>
      <c r="Q27" s="636"/>
      <c r="R27" s="636"/>
      <c r="S27" s="20"/>
      <c r="T27" s="20"/>
      <c r="U27" s="20"/>
      <c r="V27" s="20"/>
      <c r="W27" s="20"/>
      <c r="X27" s="20"/>
      <c r="Y27" s="838"/>
      <c r="Z27" s="155" t="s">
        <v>278</v>
      </c>
    </row>
    <row r="28" spans="1:26" s="31" customFormat="1" ht="12.75" customHeight="1" x14ac:dyDescent="0.2">
      <c r="A28" s="797" t="s">
        <v>61</v>
      </c>
      <c r="B28" s="643">
        <v>3</v>
      </c>
      <c r="C28" s="162">
        <v>10914</v>
      </c>
      <c r="D28" s="162">
        <v>11011</v>
      </c>
      <c r="E28" s="629">
        <f t="shared" ref="E28" si="5">D28-C28</f>
        <v>97</v>
      </c>
      <c r="F28" s="152"/>
      <c r="G28" s="23"/>
      <c r="H28" s="203"/>
      <c r="I28" s="21"/>
      <c r="J28" s="21"/>
      <c r="K28" s="630"/>
      <c r="L28" s="21"/>
      <c r="M28" s="22"/>
      <c r="N28" s="22"/>
      <c r="O28" s="777"/>
      <c r="P28" s="779"/>
      <c r="Q28" s="636"/>
      <c r="R28" s="636"/>
      <c r="S28" s="20">
        <f>E28</f>
        <v>97</v>
      </c>
      <c r="T28" s="20"/>
      <c r="U28" s="20"/>
      <c r="V28" s="20"/>
      <c r="W28" s="20"/>
      <c r="X28" s="20"/>
      <c r="Y28" s="838"/>
      <c r="Z28" s="155" t="s">
        <v>419</v>
      </c>
    </row>
    <row r="29" spans="1:26" s="31" customFormat="1" ht="12.75" customHeight="1" x14ac:dyDescent="0.2">
      <c r="A29" s="798" t="s">
        <v>61</v>
      </c>
      <c r="B29" s="665">
        <v>6</v>
      </c>
      <c r="C29" s="661">
        <v>11011</v>
      </c>
      <c r="D29" s="661">
        <v>11149.26</v>
      </c>
      <c r="E29" s="163">
        <f t="shared" ref="E29:E48" si="6">D29-C29</f>
        <v>138.26000000000022</v>
      </c>
      <c r="F29" s="153"/>
      <c r="G29" s="29"/>
      <c r="H29" s="663"/>
      <c r="I29" s="27"/>
      <c r="J29" s="27"/>
      <c r="K29" s="27"/>
      <c r="L29" s="27"/>
      <c r="M29" s="28"/>
      <c r="N29" s="28"/>
      <c r="O29" s="778"/>
      <c r="P29" s="780"/>
      <c r="Q29" s="666"/>
      <c r="R29" s="666"/>
      <c r="S29" s="26">
        <f>E29</f>
        <v>138.26000000000022</v>
      </c>
      <c r="T29" s="26"/>
      <c r="U29" s="26"/>
      <c r="V29" s="26"/>
      <c r="W29" s="26"/>
      <c r="X29" s="26"/>
      <c r="Y29" s="839"/>
      <c r="Z29" s="664" t="s">
        <v>419</v>
      </c>
    </row>
    <row r="30" spans="1:26" s="31" customFormat="1" ht="12.75" customHeight="1" x14ac:dyDescent="0.2">
      <c r="A30" s="798" t="s">
        <v>61</v>
      </c>
      <c r="B30" s="665">
        <v>6</v>
      </c>
      <c r="C30" s="661">
        <v>11149.26</v>
      </c>
      <c r="D30" s="661">
        <v>11242</v>
      </c>
      <c r="E30" s="163">
        <f t="shared" si="6"/>
        <v>92.739999999999782</v>
      </c>
      <c r="F30" s="153"/>
      <c r="G30" s="29"/>
      <c r="H30" s="663"/>
      <c r="I30" s="27">
        <f t="shared" ref="I30:I35" si="7">E30</f>
        <v>92.739999999999782</v>
      </c>
      <c r="J30" s="27"/>
      <c r="K30" s="27"/>
      <c r="L30" s="27"/>
      <c r="M30" s="28"/>
      <c r="N30" s="28"/>
      <c r="O30" s="778"/>
      <c r="P30" s="780"/>
      <c r="Q30" s="666"/>
      <c r="R30" s="666"/>
      <c r="S30" s="26"/>
      <c r="T30" s="26"/>
      <c r="U30" s="26"/>
      <c r="V30" s="26"/>
      <c r="W30" s="26"/>
      <c r="X30" s="26"/>
      <c r="Y30" s="839"/>
      <c r="Z30" s="664" t="s">
        <v>278</v>
      </c>
    </row>
    <row r="31" spans="1:26" s="31" customFormat="1" ht="12.75" customHeight="1" x14ac:dyDescent="0.2">
      <c r="A31" s="797" t="s">
        <v>61</v>
      </c>
      <c r="B31" s="643">
        <v>3</v>
      </c>
      <c r="C31" s="162">
        <v>11206</v>
      </c>
      <c r="D31" s="162">
        <v>11458</v>
      </c>
      <c r="E31" s="629">
        <f>D31-C31+11+22</f>
        <v>285</v>
      </c>
      <c r="F31" s="152"/>
      <c r="G31" s="23"/>
      <c r="H31" s="24"/>
      <c r="I31" s="21">
        <f t="shared" si="7"/>
        <v>285</v>
      </c>
      <c r="J31" s="21"/>
      <c r="K31" s="21"/>
      <c r="L31" s="21"/>
      <c r="M31" s="22"/>
      <c r="N31" s="22"/>
      <c r="O31" s="777"/>
      <c r="P31" s="779"/>
      <c r="Q31" s="636"/>
      <c r="R31" s="636"/>
      <c r="S31" s="20"/>
      <c r="T31" s="20"/>
      <c r="U31" s="20"/>
      <c r="V31" s="20"/>
      <c r="W31" s="20"/>
      <c r="X31" s="20"/>
      <c r="Y31" s="838"/>
      <c r="Z31" s="155" t="s">
        <v>278</v>
      </c>
    </row>
    <row r="32" spans="1:26" s="31" customFormat="1" ht="12.75" customHeight="1" x14ac:dyDescent="0.2">
      <c r="A32" s="798" t="s">
        <v>61</v>
      </c>
      <c r="B32" s="665">
        <v>6</v>
      </c>
      <c r="C32" s="661">
        <v>11525</v>
      </c>
      <c r="D32" s="661">
        <v>11572.38</v>
      </c>
      <c r="E32" s="163">
        <f t="shared" si="6"/>
        <v>47.3799999999992</v>
      </c>
      <c r="F32" s="153"/>
      <c r="G32" s="29"/>
      <c r="H32" s="663"/>
      <c r="I32" s="27">
        <f t="shared" si="7"/>
        <v>47.3799999999992</v>
      </c>
      <c r="J32" s="27"/>
      <c r="K32" s="27"/>
      <c r="L32" s="27"/>
      <c r="M32" s="28"/>
      <c r="N32" s="28"/>
      <c r="O32" s="778"/>
      <c r="P32" s="780"/>
      <c r="Q32" s="666"/>
      <c r="R32" s="666"/>
      <c r="S32" s="26"/>
      <c r="T32" s="26"/>
      <c r="U32" s="26"/>
      <c r="V32" s="26"/>
      <c r="W32" s="26"/>
      <c r="X32" s="26"/>
      <c r="Y32" s="839"/>
      <c r="Z32" s="664" t="s">
        <v>278</v>
      </c>
    </row>
    <row r="33" spans="1:26" s="31" customFormat="1" ht="12.75" customHeight="1" x14ac:dyDescent="0.2">
      <c r="A33" s="797" t="s">
        <v>61</v>
      </c>
      <c r="B33" s="643">
        <v>3</v>
      </c>
      <c r="C33" s="162">
        <v>11665</v>
      </c>
      <c r="D33" s="162">
        <v>11864</v>
      </c>
      <c r="E33" s="629">
        <f t="shared" si="6"/>
        <v>199</v>
      </c>
      <c r="F33" s="152"/>
      <c r="G33" s="23"/>
      <c r="H33" s="24"/>
      <c r="I33" s="21">
        <f t="shared" si="7"/>
        <v>199</v>
      </c>
      <c r="J33" s="21"/>
      <c r="K33" s="21"/>
      <c r="L33" s="21"/>
      <c r="M33" s="22"/>
      <c r="N33" s="22"/>
      <c r="O33" s="777"/>
      <c r="P33" s="779"/>
      <c r="Q33" s="636"/>
      <c r="R33" s="636"/>
      <c r="S33" s="20"/>
      <c r="T33" s="20"/>
      <c r="U33" s="20"/>
      <c r="V33" s="20"/>
      <c r="W33" s="20"/>
      <c r="X33" s="20"/>
      <c r="Y33" s="838"/>
      <c r="Z33" s="155" t="s">
        <v>278</v>
      </c>
    </row>
    <row r="34" spans="1:26" s="31" customFormat="1" ht="12.75" customHeight="1" x14ac:dyDescent="0.2">
      <c r="A34" s="797" t="s">
        <v>61</v>
      </c>
      <c r="B34" s="643">
        <v>3</v>
      </c>
      <c r="C34" s="162">
        <v>12122.66</v>
      </c>
      <c r="D34" s="162">
        <v>12200.67</v>
      </c>
      <c r="E34" s="629">
        <f t="shared" si="6"/>
        <v>78.010000000000218</v>
      </c>
      <c r="F34" s="152"/>
      <c r="G34" s="23"/>
      <c r="H34" s="24"/>
      <c r="I34" s="21">
        <f t="shared" si="7"/>
        <v>78.010000000000218</v>
      </c>
      <c r="J34" s="21"/>
      <c r="K34" s="21"/>
      <c r="L34" s="21"/>
      <c r="M34" s="22"/>
      <c r="N34" s="22"/>
      <c r="O34" s="777"/>
      <c r="P34" s="779"/>
      <c r="Q34" s="636"/>
      <c r="R34" s="636"/>
      <c r="S34" s="20"/>
      <c r="T34" s="20"/>
      <c r="U34" s="20"/>
      <c r="V34" s="20"/>
      <c r="W34" s="20"/>
      <c r="X34" s="20"/>
      <c r="Y34" s="838"/>
      <c r="Z34" s="155" t="s">
        <v>278</v>
      </c>
    </row>
    <row r="35" spans="1:26" s="31" customFormat="1" ht="12.75" customHeight="1" x14ac:dyDescent="0.2">
      <c r="A35" s="798" t="s">
        <v>61</v>
      </c>
      <c r="B35" s="665">
        <v>6</v>
      </c>
      <c r="C35" s="661">
        <v>12895.84</v>
      </c>
      <c r="D35" s="661">
        <v>12989.94</v>
      </c>
      <c r="E35" s="163">
        <f t="shared" si="6"/>
        <v>94.100000000000364</v>
      </c>
      <c r="F35" s="153"/>
      <c r="G35" s="29"/>
      <c r="H35" s="663"/>
      <c r="I35" s="27">
        <f t="shared" si="7"/>
        <v>94.100000000000364</v>
      </c>
      <c r="J35" s="27"/>
      <c r="K35" s="27"/>
      <c r="L35" s="27"/>
      <c r="M35" s="28"/>
      <c r="N35" s="28"/>
      <c r="O35" s="778"/>
      <c r="P35" s="780"/>
      <c r="Q35" s="666"/>
      <c r="R35" s="666"/>
      <c r="S35" s="26"/>
      <c r="T35" s="26"/>
      <c r="U35" s="26"/>
      <c r="V35" s="26"/>
      <c r="W35" s="26"/>
      <c r="X35" s="26"/>
      <c r="Y35" s="839"/>
      <c r="Z35" s="664" t="s">
        <v>278</v>
      </c>
    </row>
    <row r="36" spans="1:26" ht="12.75" customHeight="1" x14ac:dyDescent="0.2">
      <c r="A36" s="797" t="s">
        <v>62</v>
      </c>
      <c r="B36" s="643">
        <v>3</v>
      </c>
      <c r="C36" s="162">
        <v>10914</v>
      </c>
      <c r="D36" s="162">
        <v>11020.9</v>
      </c>
      <c r="E36" s="629">
        <f t="shared" si="6"/>
        <v>106.89999999999964</v>
      </c>
      <c r="F36" s="152"/>
      <c r="G36" s="23"/>
      <c r="H36" s="24"/>
      <c r="I36" s="21"/>
      <c r="J36" s="21"/>
      <c r="K36" s="21"/>
      <c r="L36" s="21"/>
      <c r="M36" s="22"/>
      <c r="N36" s="22"/>
      <c r="O36" s="777"/>
      <c r="P36" s="779"/>
      <c r="Q36" s="636">
        <f>ROUND(E36/5280,2)</f>
        <v>0.02</v>
      </c>
      <c r="R36" s="636"/>
      <c r="S36" s="20"/>
      <c r="T36" s="20"/>
      <c r="U36" s="20"/>
      <c r="V36" s="20"/>
      <c r="W36" s="20"/>
      <c r="X36" s="20"/>
      <c r="Y36" s="838"/>
      <c r="Z36" s="155" t="s">
        <v>419</v>
      </c>
    </row>
    <row r="37" spans="1:26" ht="12.75" customHeight="1" x14ac:dyDescent="0.2">
      <c r="A37" s="798" t="s">
        <v>62</v>
      </c>
      <c r="B37" s="665">
        <v>6</v>
      </c>
      <c r="C37" s="661">
        <v>11020.9</v>
      </c>
      <c r="D37" s="661">
        <v>11159</v>
      </c>
      <c r="E37" s="163">
        <f t="shared" ref="E37" si="8">D37-C37</f>
        <v>138.10000000000036</v>
      </c>
      <c r="F37" s="153"/>
      <c r="G37" s="29"/>
      <c r="H37" s="663"/>
      <c r="I37" s="27"/>
      <c r="J37" s="27"/>
      <c r="K37" s="27"/>
      <c r="L37" s="27"/>
      <c r="M37" s="28"/>
      <c r="N37" s="28"/>
      <c r="O37" s="778"/>
      <c r="P37" s="780"/>
      <c r="Q37" s="666">
        <f t="shared" ref="Q37:Q41" si="9">ROUND(E37/5280,2)</f>
        <v>0.03</v>
      </c>
      <c r="R37" s="666"/>
      <c r="S37" s="26"/>
      <c r="T37" s="26"/>
      <c r="U37" s="26"/>
      <c r="V37" s="26"/>
      <c r="W37" s="26"/>
      <c r="X37" s="26"/>
      <c r="Y37" s="839"/>
      <c r="Z37" s="664" t="s">
        <v>419</v>
      </c>
    </row>
    <row r="38" spans="1:26" ht="12.75" customHeight="1" x14ac:dyDescent="0.2">
      <c r="A38" s="798" t="s">
        <v>62</v>
      </c>
      <c r="B38" s="665">
        <v>6</v>
      </c>
      <c r="C38" s="661">
        <v>11159</v>
      </c>
      <c r="D38" s="661">
        <v>11700</v>
      </c>
      <c r="E38" s="163">
        <f t="shared" ref="E38" si="10">D38-C38</f>
        <v>541</v>
      </c>
      <c r="F38" s="153"/>
      <c r="G38" s="29">
        <f t="shared" ref="G38:G48" si="11">ROUND(E38/5280,2)</f>
        <v>0.1</v>
      </c>
      <c r="H38" s="663"/>
      <c r="I38" s="27"/>
      <c r="J38" s="27"/>
      <c r="K38" s="27"/>
      <c r="L38" s="27"/>
      <c r="M38" s="28"/>
      <c r="N38" s="28"/>
      <c r="O38" s="778"/>
      <c r="P38" s="780"/>
      <c r="Q38" s="666"/>
      <c r="R38" s="666"/>
      <c r="S38" s="26"/>
      <c r="T38" s="26"/>
      <c r="U38" s="26"/>
      <c r="V38" s="26"/>
      <c r="W38" s="26"/>
      <c r="X38" s="26"/>
      <c r="Y38" s="839"/>
      <c r="Z38" s="664" t="s">
        <v>278</v>
      </c>
    </row>
    <row r="39" spans="1:26" s="25" customFormat="1" ht="12.75" customHeight="1" x14ac:dyDescent="0.2">
      <c r="A39" s="797" t="s">
        <v>62</v>
      </c>
      <c r="B39" s="643">
        <v>3</v>
      </c>
      <c r="C39" s="162">
        <v>10890</v>
      </c>
      <c r="D39" s="162">
        <v>11140.74</v>
      </c>
      <c r="E39" s="629">
        <f t="shared" si="6"/>
        <v>250.73999999999978</v>
      </c>
      <c r="F39" s="152"/>
      <c r="G39" s="23"/>
      <c r="H39" s="24"/>
      <c r="I39" s="21"/>
      <c r="J39" s="21"/>
      <c r="K39" s="21"/>
      <c r="L39" s="21"/>
      <c r="M39" s="22"/>
      <c r="N39" s="22"/>
      <c r="O39" s="777"/>
      <c r="P39" s="779"/>
      <c r="Q39" s="636">
        <f t="shared" si="9"/>
        <v>0.05</v>
      </c>
      <c r="R39" s="636"/>
      <c r="S39" s="20"/>
      <c r="T39" s="20"/>
      <c r="U39" s="20"/>
      <c r="V39" s="20"/>
      <c r="W39" s="20"/>
      <c r="X39" s="20"/>
      <c r="Y39" s="838"/>
      <c r="Z39" s="155" t="s">
        <v>419</v>
      </c>
    </row>
    <row r="40" spans="1:26" s="25" customFormat="1" ht="12.75" customHeight="1" x14ac:dyDescent="0.2">
      <c r="A40" s="797" t="s">
        <v>62</v>
      </c>
      <c r="B40" s="643">
        <v>3</v>
      </c>
      <c r="C40" s="162">
        <v>11140.74</v>
      </c>
      <c r="D40" s="162">
        <v>11700</v>
      </c>
      <c r="E40" s="629">
        <f t="shared" si="6"/>
        <v>559.26000000000022</v>
      </c>
      <c r="F40" s="152"/>
      <c r="G40" s="23">
        <f t="shared" si="11"/>
        <v>0.11</v>
      </c>
      <c r="H40" s="24"/>
      <c r="I40" s="21"/>
      <c r="J40" s="21"/>
      <c r="K40" s="21"/>
      <c r="L40" s="21"/>
      <c r="M40" s="22"/>
      <c r="N40" s="22"/>
      <c r="O40" s="777"/>
      <c r="P40" s="779"/>
      <c r="Q40" s="636"/>
      <c r="R40" s="636"/>
      <c r="S40" s="20"/>
      <c r="T40" s="20"/>
      <c r="U40" s="20"/>
      <c r="V40" s="20"/>
      <c r="W40" s="20"/>
      <c r="X40" s="20"/>
      <c r="Y40" s="838"/>
      <c r="Z40" s="155" t="s">
        <v>278</v>
      </c>
    </row>
    <row r="41" spans="1:26" ht="12.75" customHeight="1" x14ac:dyDescent="0.2">
      <c r="A41" s="797" t="s">
        <v>62</v>
      </c>
      <c r="B41" s="643">
        <v>3</v>
      </c>
      <c r="C41" s="162">
        <v>10885</v>
      </c>
      <c r="D41" s="162">
        <v>11133.96</v>
      </c>
      <c r="E41" s="629">
        <f t="shared" si="6"/>
        <v>248.95999999999913</v>
      </c>
      <c r="F41" s="152"/>
      <c r="G41" s="23"/>
      <c r="H41" s="24"/>
      <c r="I41" s="21"/>
      <c r="J41" s="21"/>
      <c r="K41" s="21"/>
      <c r="L41" s="21"/>
      <c r="M41" s="22"/>
      <c r="N41" s="22"/>
      <c r="O41" s="777"/>
      <c r="P41" s="779"/>
      <c r="Q41" s="636">
        <f t="shared" si="9"/>
        <v>0.05</v>
      </c>
      <c r="R41" s="636"/>
      <c r="S41" s="20"/>
      <c r="T41" s="20"/>
      <c r="U41" s="20"/>
      <c r="V41" s="20"/>
      <c r="W41" s="20"/>
      <c r="X41" s="20"/>
      <c r="Y41" s="838"/>
      <c r="Z41" s="155" t="s">
        <v>419</v>
      </c>
    </row>
    <row r="42" spans="1:26" ht="12.75" customHeight="1" x14ac:dyDescent="0.2">
      <c r="A42" s="797" t="s">
        <v>62</v>
      </c>
      <c r="B42" s="643">
        <v>3</v>
      </c>
      <c r="C42" s="162">
        <v>11133.96</v>
      </c>
      <c r="D42" s="162">
        <v>11206</v>
      </c>
      <c r="E42" s="629">
        <f t="shared" si="6"/>
        <v>72.040000000000873</v>
      </c>
      <c r="F42" s="152"/>
      <c r="G42" s="23">
        <f t="shared" si="11"/>
        <v>0.01</v>
      </c>
      <c r="H42" s="24"/>
      <c r="I42" s="21"/>
      <c r="J42" s="21"/>
      <c r="K42" s="21"/>
      <c r="L42" s="21"/>
      <c r="M42" s="22"/>
      <c r="N42" s="22"/>
      <c r="O42" s="777"/>
      <c r="P42" s="779"/>
      <c r="Q42" s="636"/>
      <c r="R42" s="636"/>
      <c r="S42" s="20"/>
      <c r="T42" s="20"/>
      <c r="U42" s="20"/>
      <c r="V42" s="20"/>
      <c r="W42" s="20"/>
      <c r="X42" s="20"/>
      <c r="Y42" s="838"/>
      <c r="Z42" s="155" t="s">
        <v>278</v>
      </c>
    </row>
    <row r="43" spans="1:26" ht="12.75" customHeight="1" x14ac:dyDescent="0.2">
      <c r="A43" s="798" t="s">
        <v>62</v>
      </c>
      <c r="B43" s="665">
        <v>6</v>
      </c>
      <c r="C43" s="661">
        <v>11700</v>
      </c>
      <c r="D43" s="661">
        <v>12200</v>
      </c>
      <c r="E43" s="163">
        <f t="shared" si="6"/>
        <v>500</v>
      </c>
      <c r="F43" s="153"/>
      <c r="G43" s="29">
        <f t="shared" si="11"/>
        <v>0.09</v>
      </c>
      <c r="H43" s="663"/>
      <c r="I43" s="27"/>
      <c r="J43" s="27"/>
      <c r="K43" s="27"/>
      <c r="L43" s="27"/>
      <c r="M43" s="28"/>
      <c r="N43" s="28"/>
      <c r="O43" s="778"/>
      <c r="P43" s="780"/>
      <c r="Q43" s="666"/>
      <c r="R43" s="666"/>
      <c r="S43" s="26"/>
      <c r="T43" s="26"/>
      <c r="U43" s="26"/>
      <c r="V43" s="26"/>
      <c r="W43" s="26"/>
      <c r="X43" s="26"/>
      <c r="Y43" s="839"/>
      <c r="Z43" s="664" t="s">
        <v>278</v>
      </c>
    </row>
    <row r="44" spans="1:26" ht="12.75" customHeight="1" x14ac:dyDescent="0.2">
      <c r="A44" s="797" t="s">
        <v>62</v>
      </c>
      <c r="B44" s="643">
        <v>3</v>
      </c>
      <c r="C44" s="162">
        <v>11700</v>
      </c>
      <c r="D44" s="162">
        <v>12200</v>
      </c>
      <c r="E44" s="629">
        <f t="shared" si="6"/>
        <v>500</v>
      </c>
      <c r="F44" s="152"/>
      <c r="G44" s="23">
        <f t="shared" si="11"/>
        <v>0.09</v>
      </c>
      <c r="H44" s="24"/>
      <c r="I44" s="21"/>
      <c r="J44" s="21"/>
      <c r="K44" s="21"/>
      <c r="L44" s="21"/>
      <c r="M44" s="22"/>
      <c r="N44" s="22"/>
      <c r="O44" s="777"/>
      <c r="P44" s="779"/>
      <c r="Q44" s="636"/>
      <c r="R44" s="636"/>
      <c r="S44" s="20"/>
      <c r="T44" s="20"/>
      <c r="U44" s="20"/>
      <c r="V44" s="20"/>
      <c r="W44" s="20"/>
      <c r="X44" s="20"/>
      <c r="Y44" s="838"/>
      <c r="Z44" s="155" t="s">
        <v>278</v>
      </c>
    </row>
    <row r="45" spans="1:26" ht="12.75" customHeight="1" x14ac:dyDescent="0.2">
      <c r="A45" s="798" t="s">
        <v>62</v>
      </c>
      <c r="B45" s="665">
        <v>6</v>
      </c>
      <c r="C45" s="661">
        <v>12200</v>
      </c>
      <c r="D45" s="661">
        <v>12700</v>
      </c>
      <c r="E45" s="163">
        <f t="shared" si="6"/>
        <v>500</v>
      </c>
      <c r="F45" s="153"/>
      <c r="G45" s="29">
        <f t="shared" si="11"/>
        <v>0.09</v>
      </c>
      <c r="H45" s="663"/>
      <c r="I45" s="27"/>
      <c r="J45" s="27"/>
      <c r="K45" s="27"/>
      <c r="L45" s="27"/>
      <c r="M45" s="28"/>
      <c r="N45" s="28"/>
      <c r="O45" s="778"/>
      <c r="P45" s="780"/>
      <c r="Q45" s="666"/>
      <c r="R45" s="666"/>
      <c r="S45" s="26"/>
      <c r="T45" s="26"/>
      <c r="U45" s="26"/>
      <c r="V45" s="26"/>
      <c r="W45" s="26"/>
      <c r="X45" s="26"/>
      <c r="Y45" s="839"/>
      <c r="Z45" s="664" t="s">
        <v>278</v>
      </c>
    </row>
    <row r="46" spans="1:26" ht="12.75" customHeight="1" x14ac:dyDescent="0.2">
      <c r="A46" s="797" t="s">
        <v>62</v>
      </c>
      <c r="B46" s="643">
        <v>3</v>
      </c>
      <c r="C46" s="162">
        <v>12200</v>
      </c>
      <c r="D46" s="162">
        <v>12700</v>
      </c>
      <c r="E46" s="629">
        <f t="shared" si="6"/>
        <v>500</v>
      </c>
      <c r="F46" s="152"/>
      <c r="G46" s="23">
        <f t="shared" si="11"/>
        <v>0.09</v>
      </c>
      <c r="H46" s="24"/>
      <c r="I46" s="21"/>
      <c r="J46" s="21"/>
      <c r="K46" s="21"/>
      <c r="L46" s="21"/>
      <c r="M46" s="22"/>
      <c r="N46" s="22"/>
      <c r="O46" s="777"/>
      <c r="P46" s="779"/>
      <c r="Q46" s="636"/>
      <c r="R46" s="636"/>
      <c r="S46" s="20"/>
      <c r="T46" s="20"/>
      <c r="U46" s="20"/>
      <c r="V46" s="20"/>
      <c r="W46" s="20"/>
      <c r="X46" s="20"/>
      <c r="Y46" s="838"/>
      <c r="Z46" s="155" t="s">
        <v>278</v>
      </c>
    </row>
    <row r="47" spans="1:26" ht="12.75" customHeight="1" x14ac:dyDescent="0.2">
      <c r="A47" s="798" t="s">
        <v>62</v>
      </c>
      <c r="B47" s="665">
        <v>6</v>
      </c>
      <c r="C47" s="661">
        <v>12700</v>
      </c>
      <c r="D47" s="661">
        <v>13123.77</v>
      </c>
      <c r="E47" s="163">
        <f t="shared" si="6"/>
        <v>423.77000000000044</v>
      </c>
      <c r="F47" s="153"/>
      <c r="G47" s="29">
        <f t="shared" si="11"/>
        <v>0.08</v>
      </c>
      <c r="H47" s="663"/>
      <c r="I47" s="27"/>
      <c r="J47" s="27"/>
      <c r="K47" s="27"/>
      <c r="L47" s="27"/>
      <c r="M47" s="28"/>
      <c r="N47" s="28"/>
      <c r="O47" s="778"/>
      <c r="P47" s="780"/>
      <c r="Q47" s="666"/>
      <c r="R47" s="666"/>
      <c r="S47" s="26"/>
      <c r="T47" s="26"/>
      <c r="U47" s="26"/>
      <c r="V47" s="26"/>
      <c r="W47" s="26"/>
      <c r="X47" s="26"/>
      <c r="Y47" s="839"/>
      <c r="Z47" s="664" t="s">
        <v>278</v>
      </c>
    </row>
    <row r="48" spans="1:26" ht="12.75" customHeight="1" x14ac:dyDescent="0.2">
      <c r="A48" s="797" t="s">
        <v>62</v>
      </c>
      <c r="B48" s="643">
        <v>3</v>
      </c>
      <c r="C48" s="162">
        <v>12700</v>
      </c>
      <c r="D48" s="162">
        <v>13123.77</v>
      </c>
      <c r="E48" s="629">
        <f t="shared" si="6"/>
        <v>423.77000000000044</v>
      </c>
      <c r="F48" s="152"/>
      <c r="G48" s="23">
        <f t="shared" si="11"/>
        <v>0.08</v>
      </c>
      <c r="H48" s="24"/>
      <c r="I48" s="21"/>
      <c r="J48" s="21"/>
      <c r="K48" s="21"/>
      <c r="L48" s="21"/>
      <c r="M48" s="22"/>
      <c r="N48" s="22"/>
      <c r="O48" s="777"/>
      <c r="P48" s="779"/>
      <c r="Q48" s="636"/>
      <c r="R48" s="636"/>
      <c r="S48" s="20"/>
      <c r="T48" s="20"/>
      <c r="U48" s="20"/>
      <c r="V48" s="20"/>
      <c r="W48" s="20"/>
      <c r="X48" s="20"/>
      <c r="Y48" s="838"/>
      <c r="Z48" s="155" t="s">
        <v>278</v>
      </c>
    </row>
    <row r="49" spans="1:26" s="31" customFormat="1" ht="12.75" customHeight="1" x14ac:dyDescent="0.2">
      <c r="A49" s="797" t="s">
        <v>426</v>
      </c>
      <c r="B49" s="643">
        <v>3</v>
      </c>
      <c r="C49" s="162">
        <v>10951.16</v>
      </c>
      <c r="D49" s="162"/>
      <c r="E49" s="629"/>
      <c r="F49" s="152"/>
      <c r="G49" s="23"/>
      <c r="H49" s="24"/>
      <c r="I49" s="21"/>
      <c r="J49" s="21"/>
      <c r="K49" s="21"/>
      <c r="L49" s="21"/>
      <c r="M49" s="22"/>
      <c r="N49" s="22"/>
      <c r="O49" s="777"/>
      <c r="P49" s="779"/>
      <c r="Q49" s="636"/>
      <c r="R49" s="636"/>
      <c r="S49" s="20"/>
      <c r="T49" s="20"/>
      <c r="U49" s="20"/>
      <c r="V49" s="20"/>
      <c r="W49" s="20">
        <v>1</v>
      </c>
      <c r="X49" s="20"/>
      <c r="Y49" s="838"/>
      <c r="Z49" s="155" t="s">
        <v>419</v>
      </c>
    </row>
    <row r="50" spans="1:26" ht="12.75" customHeight="1" x14ac:dyDescent="0.2">
      <c r="A50" s="797" t="s">
        <v>426</v>
      </c>
      <c r="B50" s="665">
        <v>6</v>
      </c>
      <c r="C50" s="661">
        <v>11086.1</v>
      </c>
      <c r="D50" s="661"/>
      <c r="E50" s="163"/>
      <c r="F50" s="153"/>
      <c r="G50" s="29"/>
      <c r="H50" s="663"/>
      <c r="I50" s="27"/>
      <c r="J50" s="27"/>
      <c r="K50" s="27"/>
      <c r="L50" s="27"/>
      <c r="M50" s="28"/>
      <c r="N50" s="28"/>
      <c r="O50" s="778"/>
      <c r="P50" s="780"/>
      <c r="Q50" s="666"/>
      <c r="R50" s="666"/>
      <c r="S50" s="26"/>
      <c r="T50" s="26"/>
      <c r="U50" s="26"/>
      <c r="V50" s="26"/>
      <c r="W50" s="26">
        <v>1</v>
      </c>
      <c r="X50" s="26"/>
      <c r="Y50" s="839"/>
      <c r="Z50" s="664" t="s">
        <v>419</v>
      </c>
    </row>
    <row r="51" spans="1:26" s="32" customFormat="1" ht="12.75" customHeight="1" x14ac:dyDescent="0.2">
      <c r="A51" s="797" t="s">
        <v>426</v>
      </c>
      <c r="B51" s="665">
        <v>6</v>
      </c>
      <c r="C51" s="661">
        <v>11210.36</v>
      </c>
      <c r="D51" s="661"/>
      <c r="E51" s="163"/>
      <c r="F51" s="153"/>
      <c r="G51" s="29"/>
      <c r="H51" s="663"/>
      <c r="I51" s="27"/>
      <c r="J51" s="27"/>
      <c r="K51" s="27"/>
      <c r="L51" s="27"/>
      <c r="M51" s="28"/>
      <c r="N51" s="28">
        <v>1</v>
      </c>
      <c r="O51" s="778"/>
      <c r="P51" s="780"/>
      <c r="Q51" s="666"/>
      <c r="R51" s="666"/>
      <c r="S51" s="26"/>
      <c r="T51" s="26"/>
      <c r="U51" s="26"/>
      <c r="V51" s="26"/>
      <c r="W51" s="26"/>
      <c r="X51" s="26"/>
      <c r="Y51" s="839"/>
      <c r="Z51" s="664" t="s">
        <v>278</v>
      </c>
    </row>
    <row r="52" spans="1:26" ht="12.75" customHeight="1" x14ac:dyDescent="0.2">
      <c r="A52" s="797" t="s">
        <v>426</v>
      </c>
      <c r="B52" s="665">
        <v>6</v>
      </c>
      <c r="C52" s="661">
        <v>11548.8</v>
      </c>
      <c r="D52" s="662"/>
      <c r="E52" s="163"/>
      <c r="F52" s="153"/>
      <c r="G52" s="29"/>
      <c r="H52" s="663"/>
      <c r="I52" s="27"/>
      <c r="J52" s="27"/>
      <c r="K52" s="27"/>
      <c r="L52" s="27"/>
      <c r="M52" s="28"/>
      <c r="N52" s="28">
        <v>1</v>
      </c>
      <c r="O52" s="778"/>
      <c r="P52" s="780"/>
      <c r="Q52" s="666"/>
      <c r="R52" s="666"/>
      <c r="S52" s="26"/>
      <c r="T52" s="26"/>
      <c r="U52" s="26"/>
      <c r="V52" s="26"/>
      <c r="W52" s="26"/>
      <c r="X52" s="26"/>
      <c r="Y52" s="839"/>
      <c r="Z52" s="664" t="s">
        <v>278</v>
      </c>
    </row>
    <row r="53" spans="1:26" ht="12.75" customHeight="1" x14ac:dyDescent="0.2">
      <c r="A53" s="797" t="s">
        <v>426</v>
      </c>
      <c r="B53" s="643">
        <v>3</v>
      </c>
      <c r="C53" s="162">
        <v>11679.49</v>
      </c>
      <c r="D53" s="631"/>
      <c r="E53" s="629"/>
      <c r="F53" s="152"/>
      <c r="G53" s="23"/>
      <c r="H53" s="24"/>
      <c r="I53" s="21"/>
      <c r="J53" s="21"/>
      <c r="K53" s="21"/>
      <c r="L53" s="21"/>
      <c r="M53" s="22"/>
      <c r="N53" s="22">
        <v>1</v>
      </c>
      <c r="O53" s="777"/>
      <c r="P53" s="779"/>
      <c r="Q53" s="636"/>
      <c r="R53" s="636"/>
      <c r="S53" s="20"/>
      <c r="T53" s="20"/>
      <c r="U53" s="20"/>
      <c r="V53" s="20"/>
      <c r="W53" s="20"/>
      <c r="X53" s="20"/>
      <c r="Y53" s="838"/>
      <c r="Z53" s="155" t="s">
        <v>278</v>
      </c>
    </row>
    <row r="54" spans="1:26" ht="12.75" customHeight="1" x14ac:dyDescent="0.2">
      <c r="A54" s="797" t="s">
        <v>426</v>
      </c>
      <c r="B54" s="665">
        <v>6</v>
      </c>
      <c r="C54" s="661">
        <v>11728.69</v>
      </c>
      <c r="D54" s="662"/>
      <c r="E54" s="163"/>
      <c r="F54" s="153"/>
      <c r="G54" s="29"/>
      <c r="H54" s="663"/>
      <c r="I54" s="27"/>
      <c r="J54" s="27"/>
      <c r="K54" s="27"/>
      <c r="L54" s="27"/>
      <c r="M54" s="28"/>
      <c r="N54" s="28">
        <v>1</v>
      </c>
      <c r="O54" s="778"/>
      <c r="P54" s="780"/>
      <c r="Q54" s="666"/>
      <c r="R54" s="666"/>
      <c r="S54" s="26"/>
      <c r="T54" s="26"/>
      <c r="U54" s="26"/>
      <c r="V54" s="26"/>
      <c r="W54" s="26"/>
      <c r="X54" s="26"/>
      <c r="Y54" s="839"/>
      <c r="Z54" s="664" t="s">
        <v>278</v>
      </c>
    </row>
    <row r="55" spans="1:26" ht="12.75" customHeight="1" x14ac:dyDescent="0.2">
      <c r="A55" s="797" t="s">
        <v>426</v>
      </c>
      <c r="B55" s="665">
        <v>6</v>
      </c>
      <c r="C55" s="661">
        <v>11826.42</v>
      </c>
      <c r="D55" s="662"/>
      <c r="E55" s="163"/>
      <c r="F55" s="153"/>
      <c r="G55" s="29"/>
      <c r="H55" s="663"/>
      <c r="I55" s="27"/>
      <c r="J55" s="27"/>
      <c r="K55" s="27"/>
      <c r="L55" s="27"/>
      <c r="M55" s="28"/>
      <c r="N55" s="28">
        <v>1</v>
      </c>
      <c r="O55" s="778"/>
      <c r="P55" s="780"/>
      <c r="Q55" s="666"/>
      <c r="R55" s="666"/>
      <c r="S55" s="26"/>
      <c r="T55" s="26"/>
      <c r="U55" s="26"/>
      <c r="V55" s="26"/>
      <c r="W55" s="26"/>
      <c r="X55" s="26"/>
      <c r="Y55" s="839"/>
      <c r="Z55" s="664" t="s">
        <v>278</v>
      </c>
    </row>
    <row r="56" spans="1:26" ht="12.75" customHeight="1" x14ac:dyDescent="0.2">
      <c r="A56" s="798" t="s">
        <v>585</v>
      </c>
      <c r="B56" s="665">
        <v>6</v>
      </c>
      <c r="C56" s="661">
        <v>11010.94</v>
      </c>
      <c r="D56" s="662"/>
      <c r="E56" s="163"/>
      <c r="F56" s="153"/>
      <c r="G56" s="29"/>
      <c r="H56" s="663"/>
      <c r="I56" s="27"/>
      <c r="J56" s="27"/>
      <c r="K56" s="27"/>
      <c r="L56" s="27"/>
      <c r="M56" s="28"/>
      <c r="N56" s="28"/>
      <c r="O56" s="778"/>
      <c r="P56" s="780"/>
      <c r="Q56" s="666"/>
      <c r="R56" s="666"/>
      <c r="S56" s="26"/>
      <c r="T56" s="26"/>
      <c r="U56" s="26"/>
      <c r="V56" s="26">
        <v>1</v>
      </c>
      <c r="W56" s="26"/>
      <c r="X56" s="26"/>
      <c r="Y56" s="839"/>
      <c r="Z56" s="664" t="s">
        <v>419</v>
      </c>
    </row>
    <row r="57" spans="1:26" ht="12.75" customHeight="1" x14ac:dyDescent="0.2">
      <c r="A57" s="798" t="s">
        <v>24</v>
      </c>
      <c r="B57" s="665">
        <v>6</v>
      </c>
      <c r="C57" s="661">
        <v>11561.08</v>
      </c>
      <c r="D57" s="662"/>
      <c r="E57" s="163"/>
      <c r="F57" s="153"/>
      <c r="G57" s="29"/>
      <c r="H57" s="663"/>
      <c r="I57" s="27"/>
      <c r="J57" s="27"/>
      <c r="K57" s="27"/>
      <c r="L57" s="27"/>
      <c r="M57" s="28">
        <v>1</v>
      </c>
      <c r="N57" s="28"/>
      <c r="O57" s="778"/>
      <c r="P57" s="780"/>
      <c r="Q57" s="666"/>
      <c r="R57" s="666"/>
      <c r="S57" s="26"/>
      <c r="T57" s="26"/>
      <c r="U57" s="26"/>
      <c r="V57" s="26"/>
      <c r="W57" s="26"/>
      <c r="X57" s="26"/>
      <c r="Y57" s="839"/>
      <c r="Z57" s="664" t="s">
        <v>278</v>
      </c>
    </row>
    <row r="58" spans="1:26" ht="12.75" customHeight="1" x14ac:dyDescent="0.2">
      <c r="A58" s="797" t="s">
        <v>24</v>
      </c>
      <c r="B58" s="643">
        <v>3</v>
      </c>
      <c r="C58" s="162">
        <v>11777.49</v>
      </c>
      <c r="D58" s="631"/>
      <c r="E58" s="629"/>
      <c r="F58" s="632"/>
      <c r="G58" s="633"/>
      <c r="H58" s="24"/>
      <c r="I58" s="21"/>
      <c r="J58" s="21"/>
      <c r="K58" s="21"/>
      <c r="L58" s="21"/>
      <c r="M58" s="22">
        <v>1</v>
      </c>
      <c r="N58" s="22"/>
      <c r="O58" s="777"/>
      <c r="P58" s="779"/>
      <c r="Q58" s="636"/>
      <c r="R58" s="636"/>
      <c r="S58" s="20"/>
      <c r="T58" s="20"/>
      <c r="U58" s="20"/>
      <c r="V58" s="20"/>
      <c r="W58" s="20"/>
      <c r="X58" s="20"/>
      <c r="Y58" s="838"/>
      <c r="Z58" s="155" t="s">
        <v>278</v>
      </c>
    </row>
    <row r="59" spans="1:26" ht="12.75" customHeight="1" x14ac:dyDescent="0.2">
      <c r="A59" s="797" t="s">
        <v>64</v>
      </c>
      <c r="B59" s="643">
        <v>3</v>
      </c>
      <c r="C59" s="162">
        <v>11196</v>
      </c>
      <c r="D59" s="631"/>
      <c r="E59" s="629"/>
      <c r="F59" s="632"/>
      <c r="G59" s="633"/>
      <c r="H59" s="24"/>
      <c r="I59" s="21"/>
      <c r="J59" s="21"/>
      <c r="K59" s="21"/>
      <c r="L59" s="21">
        <v>1</v>
      </c>
      <c r="M59" s="22"/>
      <c r="N59" s="22"/>
      <c r="O59" s="777"/>
      <c r="P59" s="779"/>
      <c r="Q59" s="636"/>
      <c r="R59" s="636"/>
      <c r="S59" s="20"/>
      <c r="T59" s="20"/>
      <c r="U59" s="20"/>
      <c r="V59" s="20"/>
      <c r="W59" s="20"/>
      <c r="X59" s="20"/>
      <c r="Y59" s="838"/>
      <c r="Z59" s="155" t="s">
        <v>278</v>
      </c>
    </row>
    <row r="60" spans="1:26" ht="12.75" customHeight="1" x14ac:dyDescent="0.2">
      <c r="A60" s="797" t="s">
        <v>65</v>
      </c>
      <c r="B60" s="643">
        <v>3</v>
      </c>
      <c r="C60" s="162">
        <v>10914</v>
      </c>
      <c r="D60" s="631"/>
      <c r="E60" s="629">
        <v>39</v>
      </c>
      <c r="F60" s="632"/>
      <c r="G60" s="633"/>
      <c r="H60" s="24"/>
      <c r="I60" s="21"/>
      <c r="J60" s="21"/>
      <c r="K60" s="21"/>
      <c r="L60" s="21"/>
      <c r="M60" s="22"/>
      <c r="N60" s="22"/>
      <c r="O60" s="777"/>
      <c r="P60" s="779"/>
      <c r="Q60" s="636"/>
      <c r="R60" s="636"/>
      <c r="S60" s="20"/>
      <c r="T60" s="20">
        <f>E60</f>
        <v>39</v>
      </c>
      <c r="U60" s="20"/>
      <c r="V60" s="20"/>
      <c r="W60" s="20"/>
      <c r="X60" s="20"/>
      <c r="Y60" s="838"/>
      <c r="Z60" s="155" t="s">
        <v>419</v>
      </c>
    </row>
    <row r="61" spans="1:26" ht="12.75" customHeight="1" x14ac:dyDescent="0.2">
      <c r="A61" s="798" t="s">
        <v>66</v>
      </c>
      <c r="B61" s="665">
        <v>6</v>
      </c>
      <c r="C61" s="661">
        <v>11938.44</v>
      </c>
      <c r="D61" s="662"/>
      <c r="E61" s="163"/>
      <c r="F61" s="668"/>
      <c r="G61" s="669"/>
      <c r="H61" s="663"/>
      <c r="I61" s="27"/>
      <c r="J61" s="27"/>
      <c r="K61" s="27"/>
      <c r="L61" s="27"/>
      <c r="M61" s="28"/>
      <c r="N61" s="28"/>
      <c r="O61" s="778"/>
      <c r="P61" s="780">
        <v>1</v>
      </c>
      <c r="Q61" s="666"/>
      <c r="R61" s="666"/>
      <c r="S61" s="26"/>
      <c r="T61" s="26"/>
      <c r="U61" s="26"/>
      <c r="V61" s="26"/>
      <c r="W61" s="26"/>
      <c r="X61" s="26"/>
      <c r="Y61" s="839"/>
      <c r="Z61" s="664" t="s">
        <v>278</v>
      </c>
    </row>
    <row r="62" spans="1:26" ht="12.75" customHeight="1" x14ac:dyDescent="0.2">
      <c r="A62" s="798" t="s">
        <v>66</v>
      </c>
      <c r="B62" s="665">
        <v>6</v>
      </c>
      <c r="C62" s="661">
        <v>12188.6</v>
      </c>
      <c r="D62" s="662"/>
      <c r="E62" s="163"/>
      <c r="F62" s="668"/>
      <c r="G62" s="669"/>
      <c r="H62" s="663"/>
      <c r="I62" s="27"/>
      <c r="J62" s="27"/>
      <c r="K62" s="27"/>
      <c r="L62" s="27"/>
      <c r="M62" s="28"/>
      <c r="N62" s="28"/>
      <c r="O62" s="778"/>
      <c r="P62" s="780">
        <v>1</v>
      </c>
      <c r="Q62" s="666"/>
      <c r="R62" s="666"/>
      <c r="S62" s="26"/>
      <c r="T62" s="26"/>
      <c r="U62" s="26"/>
      <c r="V62" s="26"/>
      <c r="W62" s="26"/>
      <c r="X62" s="26"/>
      <c r="Y62" s="839"/>
      <c r="Z62" s="664" t="s">
        <v>278</v>
      </c>
    </row>
    <row r="63" spans="1:26" ht="12.75" customHeight="1" x14ac:dyDescent="0.2">
      <c r="A63" s="798" t="s">
        <v>66</v>
      </c>
      <c r="B63" s="665">
        <v>6</v>
      </c>
      <c r="C63" s="661">
        <v>12568.31</v>
      </c>
      <c r="D63" s="662"/>
      <c r="E63" s="163"/>
      <c r="F63" s="668"/>
      <c r="G63" s="669"/>
      <c r="H63" s="663"/>
      <c r="I63" s="27"/>
      <c r="J63" s="27"/>
      <c r="K63" s="27"/>
      <c r="L63" s="27"/>
      <c r="M63" s="28"/>
      <c r="N63" s="28"/>
      <c r="O63" s="778"/>
      <c r="P63" s="780">
        <v>1</v>
      </c>
      <c r="Q63" s="666"/>
      <c r="R63" s="666"/>
      <c r="S63" s="26"/>
      <c r="T63" s="26"/>
      <c r="U63" s="26"/>
      <c r="V63" s="26"/>
      <c r="W63" s="26"/>
      <c r="X63" s="26"/>
      <c r="Y63" s="839"/>
      <c r="Z63" s="664" t="s">
        <v>278</v>
      </c>
    </row>
    <row r="64" spans="1:26" ht="12.75" customHeight="1" x14ac:dyDescent="0.2">
      <c r="A64" s="798" t="s">
        <v>66</v>
      </c>
      <c r="B64" s="665">
        <v>6</v>
      </c>
      <c r="C64" s="661">
        <v>12818.3</v>
      </c>
      <c r="D64" s="662"/>
      <c r="E64" s="163"/>
      <c r="F64" s="668"/>
      <c r="G64" s="669"/>
      <c r="H64" s="663"/>
      <c r="I64" s="27"/>
      <c r="J64" s="27"/>
      <c r="K64" s="27"/>
      <c r="L64" s="27"/>
      <c r="M64" s="28"/>
      <c r="N64" s="28"/>
      <c r="O64" s="778"/>
      <c r="P64" s="780">
        <v>1</v>
      </c>
      <c r="Q64" s="666"/>
      <c r="R64" s="666"/>
      <c r="S64" s="26"/>
      <c r="T64" s="26"/>
      <c r="U64" s="26"/>
      <c r="V64" s="26"/>
      <c r="W64" s="26"/>
      <c r="X64" s="26"/>
      <c r="Y64" s="839"/>
      <c r="Z64" s="664" t="s">
        <v>278</v>
      </c>
    </row>
    <row r="65" spans="1:28" ht="12.75" customHeight="1" x14ac:dyDescent="0.2">
      <c r="A65" s="798" t="s">
        <v>66</v>
      </c>
      <c r="B65" s="665">
        <v>6</v>
      </c>
      <c r="C65" s="661">
        <v>13118.3</v>
      </c>
      <c r="D65" s="662"/>
      <c r="E65" s="163"/>
      <c r="F65" s="668"/>
      <c r="G65" s="669"/>
      <c r="H65" s="663"/>
      <c r="I65" s="27"/>
      <c r="J65" s="27"/>
      <c r="K65" s="27"/>
      <c r="L65" s="27"/>
      <c r="M65" s="28"/>
      <c r="N65" s="28"/>
      <c r="O65" s="778"/>
      <c r="P65" s="780">
        <v>1</v>
      </c>
      <c r="Q65" s="666"/>
      <c r="R65" s="666"/>
      <c r="S65" s="26"/>
      <c r="T65" s="26"/>
      <c r="U65" s="26"/>
      <c r="V65" s="26"/>
      <c r="W65" s="26"/>
      <c r="X65" s="26"/>
      <c r="Y65" s="839"/>
      <c r="Z65" s="664" t="s">
        <v>278</v>
      </c>
    </row>
    <row r="66" spans="1:28" ht="12.75" customHeight="1" x14ac:dyDescent="0.2">
      <c r="A66" s="798" t="s">
        <v>425</v>
      </c>
      <c r="B66" s="665">
        <v>6</v>
      </c>
      <c r="C66" s="661">
        <v>11434.74</v>
      </c>
      <c r="D66" s="662">
        <v>11490.12</v>
      </c>
      <c r="E66" s="163">
        <v>75.599999999999994</v>
      </c>
      <c r="F66" s="668"/>
      <c r="G66" s="669"/>
      <c r="H66" s="663"/>
      <c r="I66" s="27"/>
      <c r="J66" s="27">
        <f>E66</f>
        <v>75.599999999999994</v>
      </c>
      <c r="K66" s="27"/>
      <c r="L66" s="27"/>
      <c r="M66" s="28"/>
      <c r="N66" s="28"/>
      <c r="O66" s="778"/>
      <c r="P66" s="780"/>
      <c r="Q66" s="666"/>
      <c r="R66" s="666"/>
      <c r="S66" s="26"/>
      <c r="T66" s="26"/>
      <c r="U66" s="26"/>
      <c r="V66" s="26"/>
      <c r="W66" s="26"/>
      <c r="X66" s="26"/>
      <c r="Y66" s="839"/>
      <c r="Z66" s="664" t="s">
        <v>278</v>
      </c>
    </row>
    <row r="67" spans="1:28" ht="12.75" customHeight="1" thickBot="1" x14ac:dyDescent="0.25">
      <c r="A67" s="865" t="s">
        <v>609</v>
      </c>
      <c r="B67" s="866">
        <v>6</v>
      </c>
      <c r="C67" s="867">
        <v>11225</v>
      </c>
      <c r="D67" s="868"/>
      <c r="E67" s="869"/>
      <c r="F67" s="870"/>
      <c r="G67" s="871"/>
      <c r="H67" s="872"/>
      <c r="I67" s="873"/>
      <c r="J67" s="873"/>
      <c r="K67" s="873"/>
      <c r="L67" s="873"/>
      <c r="M67" s="874"/>
      <c r="N67" s="874"/>
      <c r="O67" s="875"/>
      <c r="P67" s="876"/>
      <c r="Q67" s="871"/>
      <c r="R67" s="871"/>
      <c r="S67" s="873"/>
      <c r="T67" s="873"/>
      <c r="U67" s="873"/>
      <c r="V67" s="873"/>
      <c r="W67" s="873"/>
      <c r="X67" s="873"/>
      <c r="Y67" s="875">
        <v>36</v>
      </c>
      <c r="Z67" s="877" t="s">
        <v>278</v>
      </c>
    </row>
    <row r="68" spans="1:28" ht="12.75" customHeight="1" x14ac:dyDescent="0.2">
      <c r="A68" s="1142" t="s">
        <v>626</v>
      </c>
      <c r="B68" s="1143"/>
      <c r="C68" s="1144"/>
      <c r="D68" s="1140" t="s">
        <v>618</v>
      </c>
      <c r="E68" s="1141"/>
      <c r="F68" s="628"/>
      <c r="G68" s="634"/>
      <c r="H68" s="627"/>
      <c r="I68" s="635"/>
      <c r="J68" s="635"/>
      <c r="K68" s="635"/>
      <c r="L68" s="635"/>
      <c r="M68" s="863"/>
      <c r="N68" s="863"/>
      <c r="O68" s="840"/>
      <c r="P68" s="845"/>
      <c r="Q68" s="628"/>
      <c r="R68" s="628"/>
      <c r="S68" s="846"/>
      <c r="T68" s="846"/>
      <c r="U68" s="846"/>
      <c r="V68" s="846"/>
      <c r="W68" s="846"/>
      <c r="X68" s="635"/>
      <c r="Y68" s="840">
        <f>Y67</f>
        <v>36</v>
      </c>
      <c r="Z68" s="864"/>
    </row>
    <row r="69" spans="1:28" ht="12.75" customHeight="1" x14ac:dyDescent="0.2">
      <c r="A69" s="1142"/>
      <c r="B69" s="1143"/>
      <c r="C69" s="1144"/>
      <c r="D69" s="1148" t="s">
        <v>615</v>
      </c>
      <c r="E69" s="1149"/>
      <c r="F69" s="847">
        <f>SUMIF($B$12:$B$60,3,F12:F65)</f>
        <v>7.0000000000000007E-2</v>
      </c>
      <c r="G69" s="847">
        <f>SUMIF($B$12:$B$60,3,G12:G65)</f>
        <v>0.38</v>
      </c>
      <c r="H69" s="847">
        <f>SUMIF($B$12:$B$60,3,H12:H65)</f>
        <v>0.13999999999999999</v>
      </c>
      <c r="I69" s="848">
        <f>SUMIF($B$12:$B$65,3,I12:I65)</f>
        <v>562.01000000000022</v>
      </c>
      <c r="J69" s="848"/>
      <c r="K69" s="848">
        <f t="shared" ref="K69:N69" si="12">SUMIF($B$12:$B$65,3,K12:K65)</f>
        <v>299</v>
      </c>
      <c r="L69" s="848">
        <f t="shared" si="12"/>
        <v>1</v>
      </c>
      <c r="M69" s="848">
        <f t="shared" si="12"/>
        <v>1</v>
      </c>
      <c r="N69" s="848">
        <f t="shared" si="12"/>
        <v>1</v>
      </c>
      <c r="O69" s="848"/>
      <c r="P69" s="849"/>
      <c r="Q69" s="847">
        <f t="shared" ref="Q69:W69" si="13">SUMIF($B$12:$B$65,3,Q12:Q65)</f>
        <v>0.12000000000000001</v>
      </c>
      <c r="R69" s="847">
        <f t="shared" si="13"/>
        <v>0.02</v>
      </c>
      <c r="S69" s="848">
        <f t="shared" si="13"/>
        <v>97</v>
      </c>
      <c r="T69" s="848">
        <f t="shared" si="13"/>
        <v>39</v>
      </c>
      <c r="U69" s="848">
        <f t="shared" si="13"/>
        <v>176</v>
      </c>
      <c r="V69" s="848"/>
      <c r="W69" s="848">
        <f t="shared" si="13"/>
        <v>1</v>
      </c>
      <c r="X69" s="848"/>
      <c r="Y69" s="850"/>
      <c r="Z69" s="842"/>
    </row>
    <row r="70" spans="1:28" ht="12.75" customHeight="1" thickBot="1" x14ac:dyDescent="0.25">
      <c r="A70" s="1145"/>
      <c r="B70" s="1146"/>
      <c r="C70" s="1147"/>
      <c r="D70" s="1150" t="s">
        <v>617</v>
      </c>
      <c r="E70" s="1151"/>
      <c r="F70" s="150">
        <f>SUMIF($B$12:$B$60,6,F12:F65)</f>
        <v>7.0000000000000007E-2</v>
      </c>
      <c r="G70" s="150">
        <f>SUMIF($B$12:$B$60,6,G12:G65)</f>
        <v>0.36000000000000004</v>
      </c>
      <c r="H70" s="150">
        <f>SUMIF($B$12:$B$60,6,H12:H65)</f>
        <v>0.14000000000000001</v>
      </c>
      <c r="I70" s="459">
        <f>SUMIF($B$12:$B$65,6,I12:I65)</f>
        <v>234.21999999999935</v>
      </c>
      <c r="J70" s="459">
        <f>J66</f>
        <v>75.599999999999994</v>
      </c>
      <c r="K70" s="459"/>
      <c r="L70" s="459"/>
      <c r="M70" s="459">
        <f t="shared" ref="M70:P70" si="14">SUMIF($B$12:$B$65,6,M12:M65)</f>
        <v>1</v>
      </c>
      <c r="N70" s="459">
        <f t="shared" si="14"/>
        <v>4</v>
      </c>
      <c r="O70" s="459"/>
      <c r="P70" s="851">
        <f t="shared" si="14"/>
        <v>5</v>
      </c>
      <c r="Q70" s="150">
        <f t="shared" ref="Q70:W70" si="15">SUMIF($B$12:$B$65,6,Q12:Q65)</f>
        <v>0.03</v>
      </c>
      <c r="R70" s="150">
        <f t="shared" si="15"/>
        <v>0.04</v>
      </c>
      <c r="S70" s="459">
        <f t="shared" si="15"/>
        <v>138.26000000000022</v>
      </c>
      <c r="T70" s="459"/>
      <c r="U70" s="459"/>
      <c r="V70" s="459">
        <f t="shared" si="15"/>
        <v>1</v>
      </c>
      <c r="W70" s="459">
        <f t="shared" si="15"/>
        <v>1</v>
      </c>
      <c r="X70" s="459"/>
      <c r="Y70" s="852"/>
      <c r="Z70" s="843"/>
    </row>
    <row r="71" spans="1:28" ht="12.75" customHeight="1" x14ac:dyDescent="0.2">
      <c r="A71" s="799"/>
      <c r="B71" s="1154" t="s">
        <v>627</v>
      </c>
      <c r="C71" s="1155"/>
      <c r="D71" s="1155"/>
      <c r="E71" s="1156"/>
      <c r="F71" s="1152">
        <f>ROUND(SUM(F12:F65),2)</f>
        <v>0.14000000000000001</v>
      </c>
      <c r="G71" s="1116">
        <f>ROUND(SUM(G12:G65),2)</f>
        <v>0.74</v>
      </c>
      <c r="H71" s="1116">
        <f>ROUND(SUM(H12:H65),2)</f>
        <v>0.28000000000000003</v>
      </c>
      <c r="I71" s="1102">
        <f>SUM(I12:I65)</f>
        <v>796.22999999999956</v>
      </c>
      <c r="J71" s="1102">
        <f>SUM(J12:J66)</f>
        <v>75.599999999999994</v>
      </c>
      <c r="K71" s="1102">
        <f>SUM(K12:K65)</f>
        <v>299</v>
      </c>
      <c r="L71" s="1102">
        <f>SUM(L12:L60)</f>
        <v>1</v>
      </c>
      <c r="M71" s="1102">
        <f>SUM(M12:M60)</f>
        <v>2</v>
      </c>
      <c r="N71" s="854">
        <f>SUM(N12:N60)</f>
        <v>5</v>
      </c>
      <c r="O71" s="855"/>
      <c r="P71" s="1160">
        <f>SUM(P12:P65)</f>
        <v>5</v>
      </c>
      <c r="Q71" s="1116">
        <f>ROUND(SUM(Q12:Q65),2)</f>
        <v>0.15</v>
      </c>
      <c r="R71" s="1116">
        <f>ROUND(SUM(R12:R65),2)</f>
        <v>0.06</v>
      </c>
      <c r="S71" s="1102">
        <f>ROUND(SUM(S12:S65),0)</f>
        <v>235</v>
      </c>
      <c r="T71" s="1102">
        <f>ROUND(SUM(T12:T65),0)</f>
        <v>39</v>
      </c>
      <c r="U71" s="1102">
        <f>ROUND(SUM(U12:U65),0)</f>
        <v>176</v>
      </c>
      <c r="V71" s="1102">
        <f>ROUND(SUM(V12:V65),0)</f>
        <v>1</v>
      </c>
      <c r="W71" s="856">
        <f>ROUND(SUM(W12:W65),0)</f>
        <v>2</v>
      </c>
      <c r="X71" s="857"/>
      <c r="Y71" s="1102">
        <f>ROUND(SUM(Y12:Y67),0)</f>
        <v>36</v>
      </c>
      <c r="Z71" s="641"/>
    </row>
    <row r="72" spans="1:28" ht="14.25" customHeight="1" thickBot="1" x14ac:dyDescent="0.25">
      <c r="A72" s="156"/>
      <c r="B72" s="1157"/>
      <c r="C72" s="1158"/>
      <c r="D72" s="1158"/>
      <c r="E72" s="1159"/>
      <c r="F72" s="1153"/>
      <c r="G72" s="1117"/>
      <c r="H72" s="1117"/>
      <c r="I72" s="1103"/>
      <c r="J72" s="1103"/>
      <c r="K72" s="1103"/>
      <c r="L72" s="1103"/>
      <c r="M72" s="1103"/>
      <c r="N72" s="1162">
        <f>SUM(N71:O71)</f>
        <v>5</v>
      </c>
      <c r="O72" s="1162"/>
      <c r="P72" s="1161"/>
      <c r="Q72" s="1117"/>
      <c r="R72" s="1117"/>
      <c r="S72" s="1103"/>
      <c r="T72" s="1103"/>
      <c r="U72" s="1103"/>
      <c r="V72" s="1103"/>
      <c r="W72" s="1103">
        <f>W71+X71</f>
        <v>2</v>
      </c>
      <c r="X72" s="1118"/>
      <c r="Y72" s="1103"/>
      <c r="Z72" s="158"/>
    </row>
    <row r="73" spans="1:28" ht="13.5" thickBot="1" x14ac:dyDescent="0.25">
      <c r="S73" s="637"/>
      <c r="T73" s="637"/>
      <c r="U73" s="637"/>
      <c r="V73" s="638"/>
      <c r="W73" s="638"/>
      <c r="X73" s="639"/>
      <c r="Y73" s="639"/>
      <c r="Z73" s="639"/>
      <c r="AA73" s="640"/>
      <c r="AB73" s="144"/>
    </row>
    <row r="74" spans="1:28" s="39" customFormat="1" x14ac:dyDescent="0.2">
      <c r="C74" s="40"/>
      <c r="D74" s="40"/>
      <c r="E74" s="41" t="s">
        <v>28</v>
      </c>
      <c r="F74" s="41"/>
      <c r="G74" s="42">
        <f t="shared" ref="G74:K74" si="16">G72</f>
        <v>0</v>
      </c>
      <c r="H74" s="42">
        <f t="shared" si="16"/>
        <v>0</v>
      </c>
      <c r="I74" s="43">
        <f t="shared" si="16"/>
        <v>0</v>
      </c>
      <c r="J74" s="43"/>
      <c r="K74" s="43">
        <f t="shared" si="16"/>
        <v>0</v>
      </c>
      <c r="L74" s="43">
        <f>L72</f>
        <v>0</v>
      </c>
      <c r="M74" s="44"/>
      <c r="N74" s="44"/>
      <c r="O74" s="44"/>
      <c r="P74" s="43">
        <f>P72</f>
        <v>0</v>
      </c>
      <c r="Q74" s="44"/>
      <c r="R74" s="44"/>
      <c r="S74" s="1138"/>
      <c r="T74" s="1138"/>
      <c r="U74" s="1138"/>
      <c r="V74" s="1137"/>
      <c r="W74" s="1137"/>
      <c r="X74" s="1137"/>
      <c r="Y74" s="640"/>
      <c r="Z74" s="640"/>
      <c r="AA74" s="640"/>
      <c r="AB74" s="1135"/>
    </row>
    <row r="75" spans="1:28" ht="13.5" thickBot="1" x14ac:dyDescent="0.25">
      <c r="S75" s="1139"/>
      <c r="T75" s="1139"/>
      <c r="U75" s="1139"/>
      <c r="V75" s="1137"/>
      <c r="W75" s="1137"/>
      <c r="X75" s="1137"/>
      <c r="Y75" s="640"/>
      <c r="Z75" s="1137"/>
      <c r="AA75" s="1137"/>
      <c r="AB75" s="1136"/>
    </row>
    <row r="76" spans="1:28" ht="13.5" thickBot="1" x14ac:dyDescent="0.25">
      <c r="B76" s="45"/>
      <c r="C76" s="46"/>
      <c r="D76" s="46"/>
      <c r="E76" s="47"/>
      <c r="F76" s="47"/>
      <c r="G76" s="48"/>
      <c r="H76" s="48"/>
      <c r="I76" s="49"/>
      <c r="J76" s="49"/>
      <c r="K76" s="49"/>
      <c r="L76" s="49"/>
      <c r="M76" s="164"/>
      <c r="P76" s="49"/>
      <c r="Q76" s="164"/>
      <c r="R76" s="164"/>
      <c r="S76" s="164"/>
      <c r="T76" s="164"/>
      <c r="U76" s="164"/>
      <c r="V76" s="164"/>
      <c r="W76" s="164"/>
      <c r="X76" s="164"/>
      <c r="Y76" s="164"/>
    </row>
    <row r="77" spans="1:28" ht="13.5" thickBot="1" x14ac:dyDescent="0.25">
      <c r="B77" s="51"/>
      <c r="C77" s="52"/>
      <c r="D77" s="52"/>
      <c r="E77" s="53"/>
      <c r="F77" s="53"/>
      <c r="G77" s="54"/>
      <c r="H77" s="54"/>
      <c r="I77" s="55"/>
      <c r="J77" s="55"/>
      <c r="K77" s="55"/>
      <c r="L77" s="55"/>
      <c r="M77" s="165"/>
      <c r="P77" s="55"/>
      <c r="Q77" s="165"/>
      <c r="R77" s="165"/>
      <c r="S77" s="165"/>
      <c r="T77" s="165"/>
      <c r="U77" s="165"/>
      <c r="V77" s="165"/>
      <c r="W77" s="165"/>
      <c r="X77" s="165"/>
      <c r="Y77" s="165"/>
    </row>
    <row r="78" spans="1:28" ht="13.5" thickBot="1" x14ac:dyDescent="0.25">
      <c r="B78" s="56"/>
      <c r="C78" s="57"/>
      <c r="D78" s="57"/>
      <c r="E78" s="58"/>
      <c r="F78" s="58"/>
      <c r="G78" s="59"/>
      <c r="H78" s="59"/>
      <c r="I78" s="60"/>
      <c r="J78" s="60"/>
      <c r="K78" s="60"/>
      <c r="L78" s="60"/>
      <c r="M78" s="166"/>
      <c r="P78" s="60"/>
      <c r="Q78" s="166"/>
      <c r="R78" s="166"/>
      <c r="S78" s="166"/>
      <c r="T78" s="166"/>
      <c r="U78" s="166"/>
      <c r="V78" s="166"/>
      <c r="W78" s="166"/>
      <c r="X78" s="166"/>
      <c r="Y78" s="166"/>
    </row>
    <row r="79" spans="1:28" ht="13.5" thickBot="1" x14ac:dyDescent="0.25">
      <c r="B79" s="61"/>
      <c r="C79" s="62"/>
      <c r="D79" s="62"/>
      <c r="E79" s="63"/>
      <c r="F79" s="63"/>
      <c r="G79" s="64"/>
      <c r="H79" s="65"/>
      <c r="I79" s="66"/>
      <c r="J79" s="66"/>
      <c r="K79" s="66"/>
      <c r="L79" s="66"/>
      <c r="M79" s="167"/>
      <c r="P79" s="66"/>
      <c r="Q79" s="167"/>
      <c r="R79" s="167"/>
      <c r="S79" s="167"/>
      <c r="T79" s="167"/>
      <c r="U79" s="167"/>
      <c r="V79" s="167"/>
      <c r="W79" s="167"/>
      <c r="X79" s="167"/>
      <c r="Y79" s="167"/>
    </row>
    <row r="80" spans="1:28" ht="13.5" thickBot="1" x14ac:dyDescent="0.25">
      <c r="B80" s="67"/>
      <c r="C80" s="68"/>
      <c r="D80" s="68"/>
      <c r="E80" s="69"/>
      <c r="F80" s="69"/>
      <c r="G80" s="70"/>
      <c r="H80" s="71"/>
      <c r="I80" s="72"/>
      <c r="J80" s="72"/>
      <c r="K80" s="72"/>
      <c r="L80" s="72"/>
      <c r="M80" s="168"/>
      <c r="P80" s="72"/>
      <c r="Q80" s="168"/>
      <c r="R80" s="168"/>
      <c r="S80" s="168"/>
      <c r="T80" s="168"/>
      <c r="U80" s="168"/>
      <c r="V80" s="168"/>
      <c r="W80" s="168"/>
      <c r="X80" s="168"/>
      <c r="Y80" s="168"/>
    </row>
    <row r="81" spans="2:25" ht="13.5" thickBot="1" x14ac:dyDescent="0.25">
      <c r="B81" s="73"/>
      <c r="C81" s="74"/>
      <c r="D81" s="74"/>
      <c r="E81" s="75"/>
      <c r="F81" s="75"/>
      <c r="G81" s="76"/>
      <c r="H81" s="76"/>
      <c r="I81" s="77"/>
      <c r="J81" s="77"/>
      <c r="K81" s="77"/>
      <c r="L81" s="77"/>
      <c r="M81" s="169"/>
      <c r="P81" s="77"/>
      <c r="Q81" s="169"/>
      <c r="R81" s="169"/>
      <c r="S81" s="169"/>
      <c r="T81" s="169"/>
      <c r="U81" s="169"/>
      <c r="V81" s="169"/>
      <c r="W81" s="169"/>
      <c r="X81" s="169"/>
      <c r="Y81" s="169"/>
    </row>
    <row r="83" spans="2:25" s="78" customFormat="1" x14ac:dyDescent="0.2">
      <c r="E83" s="78" t="s">
        <v>29</v>
      </c>
      <c r="G83" s="78">
        <f t="shared" ref="G83:K83" si="17">SUM(G76:G81)-G74</f>
        <v>0</v>
      </c>
      <c r="H83" s="78">
        <f t="shared" si="17"/>
        <v>0</v>
      </c>
      <c r="I83" s="78">
        <f t="shared" si="17"/>
        <v>0</v>
      </c>
      <c r="K83" s="78">
        <f t="shared" si="17"/>
        <v>0</v>
      </c>
      <c r="L83" s="78">
        <f>SUM(L76:L81)-L74</f>
        <v>0</v>
      </c>
      <c r="P83" s="78">
        <f>SUM(P76:P81)-P74</f>
        <v>0</v>
      </c>
    </row>
  </sheetData>
  <mergeCells count="52">
    <mergeCell ref="D68:E68"/>
    <mergeCell ref="A68:C70"/>
    <mergeCell ref="D69:E69"/>
    <mergeCell ref="D70:E70"/>
    <mergeCell ref="W74:W75"/>
    <mergeCell ref="F71:F72"/>
    <mergeCell ref="G71:G72"/>
    <mergeCell ref="H71:H72"/>
    <mergeCell ref="B71:E72"/>
    <mergeCell ref="I71:I72"/>
    <mergeCell ref="P71:P72"/>
    <mergeCell ref="M71:M72"/>
    <mergeCell ref="N72:O72"/>
    <mergeCell ref="K71:K72"/>
    <mergeCell ref="L71:L72"/>
    <mergeCell ref="J71:J72"/>
    <mergeCell ref="AB74:AB75"/>
    <mergeCell ref="Z75:AA75"/>
    <mergeCell ref="S74:S75"/>
    <mergeCell ref="T74:T75"/>
    <mergeCell ref="U74:U75"/>
    <mergeCell ref="V74:V75"/>
    <mergeCell ref="X74:X75"/>
    <mergeCell ref="Q1:X1"/>
    <mergeCell ref="Q2:Q10"/>
    <mergeCell ref="R2:R10"/>
    <mergeCell ref="S2:S10"/>
    <mergeCell ref="T2:T10"/>
    <mergeCell ref="U2:U10"/>
    <mergeCell ref="V2:V10"/>
    <mergeCell ref="W2:X5"/>
    <mergeCell ref="A1:E1"/>
    <mergeCell ref="F2:F10"/>
    <mergeCell ref="G2:G10"/>
    <mergeCell ref="H2:H10"/>
    <mergeCell ref="I2:I10"/>
    <mergeCell ref="F1:O1"/>
    <mergeCell ref="K2:K10"/>
    <mergeCell ref="M2:M10"/>
    <mergeCell ref="J2:J10"/>
    <mergeCell ref="Y2:Y10"/>
    <mergeCell ref="Y71:Y72"/>
    <mergeCell ref="P2:P10"/>
    <mergeCell ref="L2:L10"/>
    <mergeCell ref="N2:O5"/>
    <mergeCell ref="Q71:Q72"/>
    <mergeCell ref="R71:R72"/>
    <mergeCell ref="S71:S72"/>
    <mergeCell ref="T71:T72"/>
    <mergeCell ref="U71:U72"/>
    <mergeCell ref="V71:V72"/>
    <mergeCell ref="W72:X72"/>
  </mergeCells>
  <conditionalFormatting sqref="G83:M83 P83:Y83">
    <cfRule type="cellIs" dxfId="5" priority="11" stopIfTrue="1" operator="lessThan">
      <formula>0</formula>
    </cfRule>
    <cfRule type="cellIs" dxfId="4" priority="12" stopIfTrue="1" operator="greaterThan">
      <formula>0</formula>
    </cfRule>
  </conditionalFormatting>
  <pageMargins left="0.75" right="0.75" top="1" bottom="1" header="0.5" footer="0.5"/>
  <pageSetup paperSize="17" scale="6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3493E-72C8-4A22-BE20-210781F22ECF}">
  <dimension ref="A1:V78"/>
  <sheetViews>
    <sheetView workbookViewId="0">
      <pane ySplit="11" topLeftCell="A12" activePane="bottomLeft" state="frozen"/>
      <selection pane="bottomLeft" activeCell="S67" sqref="A1:S67"/>
    </sheetView>
  </sheetViews>
  <sheetFormatPr defaultRowHeight="12.75" x14ac:dyDescent="0.2"/>
  <cols>
    <col min="1" max="1" width="5.42578125" style="6" customWidth="1"/>
    <col min="2" max="2" width="3.85546875" style="6" customWidth="1"/>
    <col min="3" max="3" width="7.85546875" style="10" customWidth="1"/>
    <col min="4" max="4" width="8.28515625" style="10" customWidth="1"/>
    <col min="5" max="5" width="6.42578125" style="10" customWidth="1"/>
    <col min="6" max="6" width="5.85546875" style="10" customWidth="1"/>
    <col min="7" max="7" width="5.85546875" style="6" customWidth="1"/>
    <col min="8" max="17" width="5.85546875" style="37" customWidth="1"/>
    <col min="18" max="18" width="6.140625" style="37" customWidth="1"/>
    <col min="19" max="19" width="18.5703125" style="6" customWidth="1"/>
    <col min="20" max="231" width="9.140625" style="6"/>
    <col min="232" max="232" width="4.42578125" style="6" customWidth="1"/>
    <col min="233" max="235" width="5.7109375" style="6" customWidth="1"/>
    <col min="236" max="238" width="6.7109375" style="6" customWidth="1"/>
    <col min="239" max="240" width="6.140625" style="6" customWidth="1"/>
    <col min="241" max="244" width="6.42578125" style="6" customWidth="1"/>
    <col min="245" max="246" width="6.140625" style="6" customWidth="1"/>
    <col min="247" max="247" width="6.42578125" style="6" customWidth="1"/>
    <col min="248" max="253" width="6.140625" style="6" customWidth="1"/>
    <col min="254" max="254" width="7.7109375" style="6" customWidth="1"/>
    <col min="255" max="267" width="6.42578125" style="6" customWidth="1"/>
    <col min="268" max="272" width="6.140625" style="6" customWidth="1"/>
    <col min="273" max="273" width="7.28515625" style="6" customWidth="1"/>
    <col min="274" max="274" width="0" style="6" hidden="1" customWidth="1"/>
    <col min="275" max="275" width="10.7109375" style="6" customWidth="1"/>
    <col min="276" max="487" width="9.140625" style="6"/>
    <col min="488" max="488" width="4.42578125" style="6" customWidth="1"/>
    <col min="489" max="491" width="5.7109375" style="6" customWidth="1"/>
    <col min="492" max="494" width="6.7109375" style="6" customWidth="1"/>
    <col min="495" max="496" width="6.140625" style="6" customWidth="1"/>
    <col min="497" max="500" width="6.42578125" style="6" customWidth="1"/>
    <col min="501" max="502" width="6.140625" style="6" customWidth="1"/>
    <col min="503" max="503" width="6.42578125" style="6" customWidth="1"/>
    <col min="504" max="509" width="6.140625" style="6" customWidth="1"/>
    <col min="510" max="510" width="7.7109375" style="6" customWidth="1"/>
    <col min="511" max="523" width="6.42578125" style="6" customWidth="1"/>
    <col min="524" max="528" width="6.140625" style="6" customWidth="1"/>
    <col min="529" max="529" width="7.28515625" style="6" customWidth="1"/>
    <col min="530" max="530" width="0" style="6" hidden="1" customWidth="1"/>
    <col min="531" max="531" width="10.7109375" style="6" customWidth="1"/>
    <col min="532" max="743" width="9.140625" style="6"/>
    <col min="744" max="744" width="4.42578125" style="6" customWidth="1"/>
    <col min="745" max="747" width="5.7109375" style="6" customWidth="1"/>
    <col min="748" max="750" width="6.7109375" style="6" customWidth="1"/>
    <col min="751" max="752" width="6.140625" style="6" customWidth="1"/>
    <col min="753" max="756" width="6.42578125" style="6" customWidth="1"/>
    <col min="757" max="758" width="6.140625" style="6" customWidth="1"/>
    <col min="759" max="759" width="6.42578125" style="6" customWidth="1"/>
    <col min="760" max="765" width="6.140625" style="6" customWidth="1"/>
    <col min="766" max="766" width="7.7109375" style="6" customWidth="1"/>
    <col min="767" max="779" width="6.42578125" style="6" customWidth="1"/>
    <col min="780" max="784" width="6.140625" style="6" customWidth="1"/>
    <col min="785" max="785" width="7.28515625" style="6" customWidth="1"/>
    <col min="786" max="786" width="0" style="6" hidden="1" customWidth="1"/>
    <col min="787" max="787" width="10.7109375" style="6" customWidth="1"/>
    <col min="788" max="999" width="9.140625" style="6"/>
    <col min="1000" max="1000" width="4.42578125" style="6" customWidth="1"/>
    <col min="1001" max="1003" width="5.7109375" style="6" customWidth="1"/>
    <col min="1004" max="1006" width="6.7109375" style="6" customWidth="1"/>
    <col min="1007" max="1008" width="6.140625" style="6" customWidth="1"/>
    <col min="1009" max="1012" width="6.42578125" style="6" customWidth="1"/>
    <col min="1013" max="1014" width="6.140625" style="6" customWidth="1"/>
    <col min="1015" max="1015" width="6.42578125" style="6" customWidth="1"/>
    <col min="1016" max="1021" width="6.140625" style="6" customWidth="1"/>
    <col min="1022" max="1022" width="7.7109375" style="6" customWidth="1"/>
    <col min="1023" max="1035" width="6.42578125" style="6" customWidth="1"/>
    <col min="1036" max="1040" width="6.140625" style="6" customWidth="1"/>
    <col min="1041" max="1041" width="7.28515625" style="6" customWidth="1"/>
    <col min="1042" max="1042" width="0" style="6" hidden="1" customWidth="1"/>
    <col min="1043" max="1043" width="10.7109375" style="6" customWidth="1"/>
    <col min="1044" max="1255" width="9.140625" style="6"/>
    <col min="1256" max="1256" width="4.42578125" style="6" customWidth="1"/>
    <col min="1257" max="1259" width="5.7109375" style="6" customWidth="1"/>
    <col min="1260" max="1262" width="6.7109375" style="6" customWidth="1"/>
    <col min="1263" max="1264" width="6.140625" style="6" customWidth="1"/>
    <col min="1265" max="1268" width="6.42578125" style="6" customWidth="1"/>
    <col min="1269" max="1270" width="6.140625" style="6" customWidth="1"/>
    <col min="1271" max="1271" width="6.42578125" style="6" customWidth="1"/>
    <col min="1272" max="1277" width="6.140625" style="6" customWidth="1"/>
    <col min="1278" max="1278" width="7.7109375" style="6" customWidth="1"/>
    <col min="1279" max="1291" width="6.42578125" style="6" customWidth="1"/>
    <col min="1292" max="1296" width="6.140625" style="6" customWidth="1"/>
    <col min="1297" max="1297" width="7.28515625" style="6" customWidth="1"/>
    <col min="1298" max="1298" width="0" style="6" hidden="1" customWidth="1"/>
    <col min="1299" max="1299" width="10.7109375" style="6" customWidth="1"/>
    <col min="1300" max="1511" width="9.140625" style="6"/>
    <col min="1512" max="1512" width="4.42578125" style="6" customWidth="1"/>
    <col min="1513" max="1515" width="5.7109375" style="6" customWidth="1"/>
    <col min="1516" max="1518" width="6.7109375" style="6" customWidth="1"/>
    <col min="1519" max="1520" width="6.140625" style="6" customWidth="1"/>
    <col min="1521" max="1524" width="6.42578125" style="6" customWidth="1"/>
    <col min="1525" max="1526" width="6.140625" style="6" customWidth="1"/>
    <col min="1527" max="1527" width="6.42578125" style="6" customWidth="1"/>
    <col min="1528" max="1533" width="6.140625" style="6" customWidth="1"/>
    <col min="1534" max="1534" width="7.7109375" style="6" customWidth="1"/>
    <col min="1535" max="1547" width="6.42578125" style="6" customWidth="1"/>
    <col min="1548" max="1552" width="6.140625" style="6" customWidth="1"/>
    <col min="1553" max="1553" width="7.28515625" style="6" customWidth="1"/>
    <col min="1554" max="1554" width="0" style="6" hidden="1" customWidth="1"/>
    <col min="1555" max="1555" width="10.7109375" style="6" customWidth="1"/>
    <col min="1556" max="1767" width="9.140625" style="6"/>
    <col min="1768" max="1768" width="4.42578125" style="6" customWidth="1"/>
    <col min="1769" max="1771" width="5.7109375" style="6" customWidth="1"/>
    <col min="1772" max="1774" width="6.7109375" style="6" customWidth="1"/>
    <col min="1775" max="1776" width="6.140625" style="6" customWidth="1"/>
    <col min="1777" max="1780" width="6.42578125" style="6" customWidth="1"/>
    <col min="1781" max="1782" width="6.140625" style="6" customWidth="1"/>
    <col min="1783" max="1783" width="6.42578125" style="6" customWidth="1"/>
    <col min="1784" max="1789" width="6.140625" style="6" customWidth="1"/>
    <col min="1790" max="1790" width="7.7109375" style="6" customWidth="1"/>
    <col min="1791" max="1803" width="6.42578125" style="6" customWidth="1"/>
    <col min="1804" max="1808" width="6.140625" style="6" customWidth="1"/>
    <col min="1809" max="1809" width="7.28515625" style="6" customWidth="1"/>
    <col min="1810" max="1810" width="0" style="6" hidden="1" customWidth="1"/>
    <col min="1811" max="1811" width="10.7109375" style="6" customWidth="1"/>
    <col min="1812" max="2023" width="9.140625" style="6"/>
    <col min="2024" max="2024" width="4.42578125" style="6" customWidth="1"/>
    <col min="2025" max="2027" width="5.7109375" style="6" customWidth="1"/>
    <col min="2028" max="2030" width="6.7109375" style="6" customWidth="1"/>
    <col min="2031" max="2032" width="6.140625" style="6" customWidth="1"/>
    <col min="2033" max="2036" width="6.42578125" style="6" customWidth="1"/>
    <col min="2037" max="2038" width="6.140625" style="6" customWidth="1"/>
    <col min="2039" max="2039" width="6.42578125" style="6" customWidth="1"/>
    <col min="2040" max="2045" width="6.140625" style="6" customWidth="1"/>
    <col min="2046" max="2046" width="7.7109375" style="6" customWidth="1"/>
    <col min="2047" max="2059" width="6.42578125" style="6" customWidth="1"/>
    <col min="2060" max="2064" width="6.140625" style="6" customWidth="1"/>
    <col min="2065" max="2065" width="7.28515625" style="6" customWidth="1"/>
    <col min="2066" max="2066" width="0" style="6" hidden="1" customWidth="1"/>
    <col min="2067" max="2067" width="10.7109375" style="6" customWidth="1"/>
    <col min="2068" max="2279" width="9.140625" style="6"/>
    <col min="2280" max="2280" width="4.42578125" style="6" customWidth="1"/>
    <col min="2281" max="2283" width="5.7109375" style="6" customWidth="1"/>
    <col min="2284" max="2286" width="6.7109375" style="6" customWidth="1"/>
    <col min="2287" max="2288" width="6.140625" style="6" customWidth="1"/>
    <col min="2289" max="2292" width="6.42578125" style="6" customWidth="1"/>
    <col min="2293" max="2294" width="6.140625" style="6" customWidth="1"/>
    <col min="2295" max="2295" width="6.42578125" style="6" customWidth="1"/>
    <col min="2296" max="2301" width="6.140625" style="6" customWidth="1"/>
    <col min="2302" max="2302" width="7.7109375" style="6" customWidth="1"/>
    <col min="2303" max="2315" width="6.42578125" style="6" customWidth="1"/>
    <col min="2316" max="2320" width="6.140625" style="6" customWidth="1"/>
    <col min="2321" max="2321" width="7.28515625" style="6" customWidth="1"/>
    <col min="2322" max="2322" width="0" style="6" hidden="1" customWidth="1"/>
    <col min="2323" max="2323" width="10.7109375" style="6" customWidth="1"/>
    <col min="2324" max="2535" width="9.140625" style="6"/>
    <col min="2536" max="2536" width="4.42578125" style="6" customWidth="1"/>
    <col min="2537" max="2539" width="5.7109375" style="6" customWidth="1"/>
    <col min="2540" max="2542" width="6.7109375" style="6" customWidth="1"/>
    <col min="2543" max="2544" width="6.140625" style="6" customWidth="1"/>
    <col min="2545" max="2548" width="6.42578125" style="6" customWidth="1"/>
    <col min="2549" max="2550" width="6.140625" style="6" customWidth="1"/>
    <col min="2551" max="2551" width="6.42578125" style="6" customWidth="1"/>
    <col min="2552" max="2557" width="6.140625" style="6" customWidth="1"/>
    <col min="2558" max="2558" width="7.7109375" style="6" customWidth="1"/>
    <col min="2559" max="2571" width="6.42578125" style="6" customWidth="1"/>
    <col min="2572" max="2576" width="6.140625" style="6" customWidth="1"/>
    <col min="2577" max="2577" width="7.28515625" style="6" customWidth="1"/>
    <col min="2578" max="2578" width="0" style="6" hidden="1" customWidth="1"/>
    <col min="2579" max="2579" width="10.7109375" style="6" customWidth="1"/>
    <col min="2580" max="2791" width="9.140625" style="6"/>
    <col min="2792" max="2792" width="4.42578125" style="6" customWidth="1"/>
    <col min="2793" max="2795" width="5.7109375" style="6" customWidth="1"/>
    <col min="2796" max="2798" width="6.7109375" style="6" customWidth="1"/>
    <col min="2799" max="2800" width="6.140625" style="6" customWidth="1"/>
    <col min="2801" max="2804" width="6.42578125" style="6" customWidth="1"/>
    <col min="2805" max="2806" width="6.140625" style="6" customWidth="1"/>
    <col min="2807" max="2807" width="6.42578125" style="6" customWidth="1"/>
    <col min="2808" max="2813" width="6.140625" style="6" customWidth="1"/>
    <col min="2814" max="2814" width="7.7109375" style="6" customWidth="1"/>
    <col min="2815" max="2827" width="6.42578125" style="6" customWidth="1"/>
    <col min="2828" max="2832" width="6.140625" style="6" customWidth="1"/>
    <col min="2833" max="2833" width="7.28515625" style="6" customWidth="1"/>
    <col min="2834" max="2834" width="0" style="6" hidden="1" customWidth="1"/>
    <col min="2835" max="2835" width="10.7109375" style="6" customWidth="1"/>
    <col min="2836" max="3047" width="9.140625" style="6"/>
    <col min="3048" max="3048" width="4.42578125" style="6" customWidth="1"/>
    <col min="3049" max="3051" width="5.7109375" style="6" customWidth="1"/>
    <col min="3052" max="3054" width="6.7109375" style="6" customWidth="1"/>
    <col min="3055" max="3056" width="6.140625" style="6" customWidth="1"/>
    <col min="3057" max="3060" width="6.42578125" style="6" customWidth="1"/>
    <col min="3061" max="3062" width="6.140625" style="6" customWidth="1"/>
    <col min="3063" max="3063" width="6.42578125" style="6" customWidth="1"/>
    <col min="3064" max="3069" width="6.140625" style="6" customWidth="1"/>
    <col min="3070" max="3070" width="7.7109375" style="6" customWidth="1"/>
    <col min="3071" max="3083" width="6.42578125" style="6" customWidth="1"/>
    <col min="3084" max="3088" width="6.140625" style="6" customWidth="1"/>
    <col min="3089" max="3089" width="7.28515625" style="6" customWidth="1"/>
    <col min="3090" max="3090" width="0" style="6" hidden="1" customWidth="1"/>
    <col min="3091" max="3091" width="10.7109375" style="6" customWidth="1"/>
    <col min="3092" max="3303" width="9.140625" style="6"/>
    <col min="3304" max="3304" width="4.42578125" style="6" customWidth="1"/>
    <col min="3305" max="3307" width="5.7109375" style="6" customWidth="1"/>
    <col min="3308" max="3310" width="6.7109375" style="6" customWidth="1"/>
    <col min="3311" max="3312" width="6.140625" style="6" customWidth="1"/>
    <col min="3313" max="3316" width="6.42578125" style="6" customWidth="1"/>
    <col min="3317" max="3318" width="6.140625" style="6" customWidth="1"/>
    <col min="3319" max="3319" width="6.42578125" style="6" customWidth="1"/>
    <col min="3320" max="3325" width="6.140625" style="6" customWidth="1"/>
    <col min="3326" max="3326" width="7.7109375" style="6" customWidth="1"/>
    <col min="3327" max="3339" width="6.42578125" style="6" customWidth="1"/>
    <col min="3340" max="3344" width="6.140625" style="6" customWidth="1"/>
    <col min="3345" max="3345" width="7.28515625" style="6" customWidth="1"/>
    <col min="3346" max="3346" width="0" style="6" hidden="1" customWidth="1"/>
    <col min="3347" max="3347" width="10.7109375" style="6" customWidth="1"/>
    <col min="3348" max="3559" width="9.140625" style="6"/>
    <col min="3560" max="3560" width="4.42578125" style="6" customWidth="1"/>
    <col min="3561" max="3563" width="5.7109375" style="6" customWidth="1"/>
    <col min="3564" max="3566" width="6.7109375" style="6" customWidth="1"/>
    <col min="3567" max="3568" width="6.140625" style="6" customWidth="1"/>
    <col min="3569" max="3572" width="6.42578125" style="6" customWidth="1"/>
    <col min="3573" max="3574" width="6.140625" style="6" customWidth="1"/>
    <col min="3575" max="3575" width="6.42578125" style="6" customWidth="1"/>
    <col min="3576" max="3581" width="6.140625" style="6" customWidth="1"/>
    <col min="3582" max="3582" width="7.7109375" style="6" customWidth="1"/>
    <col min="3583" max="3595" width="6.42578125" style="6" customWidth="1"/>
    <col min="3596" max="3600" width="6.140625" style="6" customWidth="1"/>
    <col min="3601" max="3601" width="7.28515625" style="6" customWidth="1"/>
    <col min="3602" max="3602" width="0" style="6" hidden="1" customWidth="1"/>
    <col min="3603" max="3603" width="10.7109375" style="6" customWidth="1"/>
    <col min="3604" max="3815" width="9.140625" style="6"/>
    <col min="3816" max="3816" width="4.42578125" style="6" customWidth="1"/>
    <col min="3817" max="3819" width="5.7109375" style="6" customWidth="1"/>
    <col min="3820" max="3822" width="6.7109375" style="6" customWidth="1"/>
    <col min="3823" max="3824" width="6.140625" style="6" customWidth="1"/>
    <col min="3825" max="3828" width="6.42578125" style="6" customWidth="1"/>
    <col min="3829" max="3830" width="6.140625" style="6" customWidth="1"/>
    <col min="3831" max="3831" width="6.42578125" style="6" customWidth="1"/>
    <col min="3832" max="3837" width="6.140625" style="6" customWidth="1"/>
    <col min="3838" max="3838" width="7.7109375" style="6" customWidth="1"/>
    <col min="3839" max="3851" width="6.42578125" style="6" customWidth="1"/>
    <col min="3852" max="3856" width="6.140625" style="6" customWidth="1"/>
    <col min="3857" max="3857" width="7.28515625" style="6" customWidth="1"/>
    <col min="3858" max="3858" width="0" style="6" hidden="1" customWidth="1"/>
    <col min="3859" max="3859" width="10.7109375" style="6" customWidth="1"/>
    <col min="3860" max="4071" width="9.140625" style="6"/>
    <col min="4072" max="4072" width="4.42578125" style="6" customWidth="1"/>
    <col min="4073" max="4075" width="5.7109375" style="6" customWidth="1"/>
    <col min="4076" max="4078" width="6.7109375" style="6" customWidth="1"/>
    <col min="4079" max="4080" width="6.140625" style="6" customWidth="1"/>
    <col min="4081" max="4084" width="6.42578125" style="6" customWidth="1"/>
    <col min="4085" max="4086" width="6.140625" style="6" customWidth="1"/>
    <col min="4087" max="4087" width="6.42578125" style="6" customWidth="1"/>
    <col min="4088" max="4093" width="6.140625" style="6" customWidth="1"/>
    <col min="4094" max="4094" width="7.7109375" style="6" customWidth="1"/>
    <col min="4095" max="4107" width="6.42578125" style="6" customWidth="1"/>
    <col min="4108" max="4112" width="6.140625" style="6" customWidth="1"/>
    <col min="4113" max="4113" width="7.28515625" style="6" customWidth="1"/>
    <col min="4114" max="4114" width="0" style="6" hidden="1" customWidth="1"/>
    <col min="4115" max="4115" width="10.7109375" style="6" customWidth="1"/>
    <col min="4116" max="4327" width="9.140625" style="6"/>
    <col min="4328" max="4328" width="4.42578125" style="6" customWidth="1"/>
    <col min="4329" max="4331" width="5.7109375" style="6" customWidth="1"/>
    <col min="4332" max="4334" width="6.7109375" style="6" customWidth="1"/>
    <col min="4335" max="4336" width="6.140625" style="6" customWidth="1"/>
    <col min="4337" max="4340" width="6.42578125" style="6" customWidth="1"/>
    <col min="4341" max="4342" width="6.140625" style="6" customWidth="1"/>
    <col min="4343" max="4343" width="6.42578125" style="6" customWidth="1"/>
    <col min="4344" max="4349" width="6.140625" style="6" customWidth="1"/>
    <col min="4350" max="4350" width="7.7109375" style="6" customWidth="1"/>
    <col min="4351" max="4363" width="6.42578125" style="6" customWidth="1"/>
    <col min="4364" max="4368" width="6.140625" style="6" customWidth="1"/>
    <col min="4369" max="4369" width="7.28515625" style="6" customWidth="1"/>
    <col min="4370" max="4370" width="0" style="6" hidden="1" customWidth="1"/>
    <col min="4371" max="4371" width="10.7109375" style="6" customWidth="1"/>
    <col min="4372" max="4583" width="9.140625" style="6"/>
    <col min="4584" max="4584" width="4.42578125" style="6" customWidth="1"/>
    <col min="4585" max="4587" width="5.7109375" style="6" customWidth="1"/>
    <col min="4588" max="4590" width="6.7109375" style="6" customWidth="1"/>
    <col min="4591" max="4592" width="6.140625" style="6" customWidth="1"/>
    <col min="4593" max="4596" width="6.42578125" style="6" customWidth="1"/>
    <col min="4597" max="4598" width="6.140625" style="6" customWidth="1"/>
    <col min="4599" max="4599" width="6.42578125" style="6" customWidth="1"/>
    <col min="4600" max="4605" width="6.140625" style="6" customWidth="1"/>
    <col min="4606" max="4606" width="7.7109375" style="6" customWidth="1"/>
    <col min="4607" max="4619" width="6.42578125" style="6" customWidth="1"/>
    <col min="4620" max="4624" width="6.140625" style="6" customWidth="1"/>
    <col min="4625" max="4625" width="7.28515625" style="6" customWidth="1"/>
    <col min="4626" max="4626" width="0" style="6" hidden="1" customWidth="1"/>
    <col min="4627" max="4627" width="10.7109375" style="6" customWidth="1"/>
    <col min="4628" max="4839" width="9.140625" style="6"/>
    <col min="4840" max="4840" width="4.42578125" style="6" customWidth="1"/>
    <col min="4841" max="4843" width="5.7109375" style="6" customWidth="1"/>
    <col min="4844" max="4846" width="6.7109375" style="6" customWidth="1"/>
    <col min="4847" max="4848" width="6.140625" style="6" customWidth="1"/>
    <col min="4849" max="4852" width="6.42578125" style="6" customWidth="1"/>
    <col min="4853" max="4854" width="6.140625" style="6" customWidth="1"/>
    <col min="4855" max="4855" width="6.42578125" style="6" customWidth="1"/>
    <col min="4856" max="4861" width="6.140625" style="6" customWidth="1"/>
    <col min="4862" max="4862" width="7.7109375" style="6" customWidth="1"/>
    <col min="4863" max="4875" width="6.42578125" style="6" customWidth="1"/>
    <col min="4876" max="4880" width="6.140625" style="6" customWidth="1"/>
    <col min="4881" max="4881" width="7.28515625" style="6" customWidth="1"/>
    <col min="4882" max="4882" width="0" style="6" hidden="1" customWidth="1"/>
    <col min="4883" max="4883" width="10.7109375" style="6" customWidth="1"/>
    <col min="4884" max="5095" width="9.140625" style="6"/>
    <col min="5096" max="5096" width="4.42578125" style="6" customWidth="1"/>
    <col min="5097" max="5099" width="5.7109375" style="6" customWidth="1"/>
    <col min="5100" max="5102" width="6.7109375" style="6" customWidth="1"/>
    <col min="5103" max="5104" width="6.140625" style="6" customWidth="1"/>
    <col min="5105" max="5108" width="6.42578125" style="6" customWidth="1"/>
    <col min="5109" max="5110" width="6.140625" style="6" customWidth="1"/>
    <col min="5111" max="5111" width="6.42578125" style="6" customWidth="1"/>
    <col min="5112" max="5117" width="6.140625" style="6" customWidth="1"/>
    <col min="5118" max="5118" width="7.7109375" style="6" customWidth="1"/>
    <col min="5119" max="5131" width="6.42578125" style="6" customWidth="1"/>
    <col min="5132" max="5136" width="6.140625" style="6" customWidth="1"/>
    <col min="5137" max="5137" width="7.28515625" style="6" customWidth="1"/>
    <col min="5138" max="5138" width="0" style="6" hidden="1" customWidth="1"/>
    <col min="5139" max="5139" width="10.7109375" style="6" customWidth="1"/>
    <col min="5140" max="5351" width="9.140625" style="6"/>
    <col min="5352" max="5352" width="4.42578125" style="6" customWidth="1"/>
    <col min="5353" max="5355" width="5.7109375" style="6" customWidth="1"/>
    <col min="5356" max="5358" width="6.7109375" style="6" customWidth="1"/>
    <col min="5359" max="5360" width="6.140625" style="6" customWidth="1"/>
    <col min="5361" max="5364" width="6.42578125" style="6" customWidth="1"/>
    <col min="5365" max="5366" width="6.140625" style="6" customWidth="1"/>
    <col min="5367" max="5367" width="6.42578125" style="6" customWidth="1"/>
    <col min="5368" max="5373" width="6.140625" style="6" customWidth="1"/>
    <col min="5374" max="5374" width="7.7109375" style="6" customWidth="1"/>
    <col min="5375" max="5387" width="6.42578125" style="6" customWidth="1"/>
    <col min="5388" max="5392" width="6.140625" style="6" customWidth="1"/>
    <col min="5393" max="5393" width="7.28515625" style="6" customWidth="1"/>
    <col min="5394" max="5394" width="0" style="6" hidden="1" customWidth="1"/>
    <col min="5395" max="5395" width="10.7109375" style="6" customWidth="1"/>
    <col min="5396" max="5607" width="9.140625" style="6"/>
    <col min="5608" max="5608" width="4.42578125" style="6" customWidth="1"/>
    <col min="5609" max="5611" width="5.7109375" style="6" customWidth="1"/>
    <col min="5612" max="5614" width="6.7109375" style="6" customWidth="1"/>
    <col min="5615" max="5616" width="6.140625" style="6" customWidth="1"/>
    <col min="5617" max="5620" width="6.42578125" style="6" customWidth="1"/>
    <col min="5621" max="5622" width="6.140625" style="6" customWidth="1"/>
    <col min="5623" max="5623" width="6.42578125" style="6" customWidth="1"/>
    <col min="5624" max="5629" width="6.140625" style="6" customWidth="1"/>
    <col min="5630" max="5630" width="7.7109375" style="6" customWidth="1"/>
    <col min="5631" max="5643" width="6.42578125" style="6" customWidth="1"/>
    <col min="5644" max="5648" width="6.140625" style="6" customWidth="1"/>
    <col min="5649" max="5649" width="7.28515625" style="6" customWidth="1"/>
    <col min="5650" max="5650" width="0" style="6" hidden="1" customWidth="1"/>
    <col min="5651" max="5651" width="10.7109375" style="6" customWidth="1"/>
    <col min="5652" max="5863" width="9.140625" style="6"/>
    <col min="5864" max="5864" width="4.42578125" style="6" customWidth="1"/>
    <col min="5865" max="5867" width="5.7109375" style="6" customWidth="1"/>
    <col min="5868" max="5870" width="6.7109375" style="6" customWidth="1"/>
    <col min="5871" max="5872" width="6.140625" style="6" customWidth="1"/>
    <col min="5873" max="5876" width="6.42578125" style="6" customWidth="1"/>
    <col min="5877" max="5878" width="6.140625" style="6" customWidth="1"/>
    <col min="5879" max="5879" width="6.42578125" style="6" customWidth="1"/>
    <col min="5880" max="5885" width="6.140625" style="6" customWidth="1"/>
    <col min="5886" max="5886" width="7.7109375" style="6" customWidth="1"/>
    <col min="5887" max="5899" width="6.42578125" style="6" customWidth="1"/>
    <col min="5900" max="5904" width="6.140625" style="6" customWidth="1"/>
    <col min="5905" max="5905" width="7.28515625" style="6" customWidth="1"/>
    <col min="5906" max="5906" width="0" style="6" hidden="1" customWidth="1"/>
    <col min="5907" max="5907" width="10.7109375" style="6" customWidth="1"/>
    <col min="5908" max="6119" width="9.140625" style="6"/>
    <col min="6120" max="6120" width="4.42578125" style="6" customWidth="1"/>
    <col min="6121" max="6123" width="5.7109375" style="6" customWidth="1"/>
    <col min="6124" max="6126" width="6.7109375" style="6" customWidth="1"/>
    <col min="6127" max="6128" width="6.140625" style="6" customWidth="1"/>
    <col min="6129" max="6132" width="6.42578125" style="6" customWidth="1"/>
    <col min="6133" max="6134" width="6.140625" style="6" customWidth="1"/>
    <col min="6135" max="6135" width="6.42578125" style="6" customWidth="1"/>
    <col min="6136" max="6141" width="6.140625" style="6" customWidth="1"/>
    <col min="6142" max="6142" width="7.7109375" style="6" customWidth="1"/>
    <col min="6143" max="6155" width="6.42578125" style="6" customWidth="1"/>
    <col min="6156" max="6160" width="6.140625" style="6" customWidth="1"/>
    <col min="6161" max="6161" width="7.28515625" style="6" customWidth="1"/>
    <col min="6162" max="6162" width="0" style="6" hidden="1" customWidth="1"/>
    <col min="6163" max="6163" width="10.7109375" style="6" customWidth="1"/>
    <col min="6164" max="6375" width="9.140625" style="6"/>
    <col min="6376" max="6376" width="4.42578125" style="6" customWidth="1"/>
    <col min="6377" max="6379" width="5.7109375" style="6" customWidth="1"/>
    <col min="6380" max="6382" width="6.7109375" style="6" customWidth="1"/>
    <col min="6383" max="6384" width="6.140625" style="6" customWidth="1"/>
    <col min="6385" max="6388" width="6.42578125" style="6" customWidth="1"/>
    <col min="6389" max="6390" width="6.140625" style="6" customWidth="1"/>
    <col min="6391" max="6391" width="6.42578125" style="6" customWidth="1"/>
    <col min="6392" max="6397" width="6.140625" style="6" customWidth="1"/>
    <col min="6398" max="6398" width="7.7109375" style="6" customWidth="1"/>
    <col min="6399" max="6411" width="6.42578125" style="6" customWidth="1"/>
    <col min="6412" max="6416" width="6.140625" style="6" customWidth="1"/>
    <col min="6417" max="6417" width="7.28515625" style="6" customWidth="1"/>
    <col min="6418" max="6418" width="0" style="6" hidden="1" customWidth="1"/>
    <col min="6419" max="6419" width="10.7109375" style="6" customWidth="1"/>
    <col min="6420" max="6631" width="9.140625" style="6"/>
    <col min="6632" max="6632" width="4.42578125" style="6" customWidth="1"/>
    <col min="6633" max="6635" width="5.7109375" style="6" customWidth="1"/>
    <col min="6636" max="6638" width="6.7109375" style="6" customWidth="1"/>
    <col min="6639" max="6640" width="6.140625" style="6" customWidth="1"/>
    <col min="6641" max="6644" width="6.42578125" style="6" customWidth="1"/>
    <col min="6645" max="6646" width="6.140625" style="6" customWidth="1"/>
    <col min="6647" max="6647" width="6.42578125" style="6" customWidth="1"/>
    <col min="6648" max="6653" width="6.140625" style="6" customWidth="1"/>
    <col min="6654" max="6654" width="7.7109375" style="6" customWidth="1"/>
    <col min="6655" max="6667" width="6.42578125" style="6" customWidth="1"/>
    <col min="6668" max="6672" width="6.140625" style="6" customWidth="1"/>
    <col min="6673" max="6673" width="7.28515625" style="6" customWidth="1"/>
    <col min="6674" max="6674" width="0" style="6" hidden="1" customWidth="1"/>
    <col min="6675" max="6675" width="10.7109375" style="6" customWidth="1"/>
    <col min="6676" max="6887" width="9.140625" style="6"/>
    <col min="6888" max="6888" width="4.42578125" style="6" customWidth="1"/>
    <col min="6889" max="6891" width="5.7109375" style="6" customWidth="1"/>
    <col min="6892" max="6894" width="6.7109375" style="6" customWidth="1"/>
    <col min="6895" max="6896" width="6.140625" style="6" customWidth="1"/>
    <col min="6897" max="6900" width="6.42578125" style="6" customWidth="1"/>
    <col min="6901" max="6902" width="6.140625" style="6" customWidth="1"/>
    <col min="6903" max="6903" width="6.42578125" style="6" customWidth="1"/>
    <col min="6904" max="6909" width="6.140625" style="6" customWidth="1"/>
    <col min="6910" max="6910" width="7.7109375" style="6" customWidth="1"/>
    <col min="6911" max="6923" width="6.42578125" style="6" customWidth="1"/>
    <col min="6924" max="6928" width="6.140625" style="6" customWidth="1"/>
    <col min="6929" max="6929" width="7.28515625" style="6" customWidth="1"/>
    <col min="6930" max="6930" width="0" style="6" hidden="1" customWidth="1"/>
    <col min="6931" max="6931" width="10.7109375" style="6" customWidth="1"/>
    <col min="6932" max="7143" width="9.140625" style="6"/>
    <col min="7144" max="7144" width="4.42578125" style="6" customWidth="1"/>
    <col min="7145" max="7147" width="5.7109375" style="6" customWidth="1"/>
    <col min="7148" max="7150" width="6.7109375" style="6" customWidth="1"/>
    <col min="7151" max="7152" width="6.140625" style="6" customWidth="1"/>
    <col min="7153" max="7156" width="6.42578125" style="6" customWidth="1"/>
    <col min="7157" max="7158" width="6.140625" style="6" customWidth="1"/>
    <col min="7159" max="7159" width="6.42578125" style="6" customWidth="1"/>
    <col min="7160" max="7165" width="6.140625" style="6" customWidth="1"/>
    <col min="7166" max="7166" width="7.7109375" style="6" customWidth="1"/>
    <col min="7167" max="7179" width="6.42578125" style="6" customWidth="1"/>
    <col min="7180" max="7184" width="6.140625" style="6" customWidth="1"/>
    <col min="7185" max="7185" width="7.28515625" style="6" customWidth="1"/>
    <col min="7186" max="7186" width="0" style="6" hidden="1" customWidth="1"/>
    <col min="7187" max="7187" width="10.7109375" style="6" customWidth="1"/>
    <col min="7188" max="7399" width="9.140625" style="6"/>
    <col min="7400" max="7400" width="4.42578125" style="6" customWidth="1"/>
    <col min="7401" max="7403" width="5.7109375" style="6" customWidth="1"/>
    <col min="7404" max="7406" width="6.7109375" style="6" customWidth="1"/>
    <col min="7407" max="7408" width="6.140625" style="6" customWidth="1"/>
    <col min="7409" max="7412" width="6.42578125" style="6" customWidth="1"/>
    <col min="7413" max="7414" width="6.140625" style="6" customWidth="1"/>
    <col min="7415" max="7415" width="6.42578125" style="6" customWidth="1"/>
    <col min="7416" max="7421" width="6.140625" style="6" customWidth="1"/>
    <col min="7422" max="7422" width="7.7109375" style="6" customWidth="1"/>
    <col min="7423" max="7435" width="6.42578125" style="6" customWidth="1"/>
    <col min="7436" max="7440" width="6.140625" style="6" customWidth="1"/>
    <col min="7441" max="7441" width="7.28515625" style="6" customWidth="1"/>
    <col min="7442" max="7442" width="0" style="6" hidden="1" customWidth="1"/>
    <col min="7443" max="7443" width="10.7109375" style="6" customWidth="1"/>
    <col min="7444" max="7655" width="9.140625" style="6"/>
    <col min="7656" max="7656" width="4.42578125" style="6" customWidth="1"/>
    <col min="7657" max="7659" width="5.7109375" style="6" customWidth="1"/>
    <col min="7660" max="7662" width="6.7109375" style="6" customWidth="1"/>
    <col min="7663" max="7664" width="6.140625" style="6" customWidth="1"/>
    <col min="7665" max="7668" width="6.42578125" style="6" customWidth="1"/>
    <col min="7669" max="7670" width="6.140625" style="6" customWidth="1"/>
    <col min="7671" max="7671" width="6.42578125" style="6" customWidth="1"/>
    <col min="7672" max="7677" width="6.140625" style="6" customWidth="1"/>
    <col min="7678" max="7678" width="7.7109375" style="6" customWidth="1"/>
    <col min="7679" max="7691" width="6.42578125" style="6" customWidth="1"/>
    <col min="7692" max="7696" width="6.140625" style="6" customWidth="1"/>
    <col min="7697" max="7697" width="7.28515625" style="6" customWidth="1"/>
    <col min="7698" max="7698" width="0" style="6" hidden="1" customWidth="1"/>
    <col min="7699" max="7699" width="10.7109375" style="6" customWidth="1"/>
    <col min="7700" max="7911" width="9.140625" style="6"/>
    <col min="7912" max="7912" width="4.42578125" style="6" customWidth="1"/>
    <col min="7913" max="7915" width="5.7109375" style="6" customWidth="1"/>
    <col min="7916" max="7918" width="6.7109375" style="6" customWidth="1"/>
    <col min="7919" max="7920" width="6.140625" style="6" customWidth="1"/>
    <col min="7921" max="7924" width="6.42578125" style="6" customWidth="1"/>
    <col min="7925" max="7926" width="6.140625" style="6" customWidth="1"/>
    <col min="7927" max="7927" width="6.42578125" style="6" customWidth="1"/>
    <col min="7928" max="7933" width="6.140625" style="6" customWidth="1"/>
    <col min="7934" max="7934" width="7.7109375" style="6" customWidth="1"/>
    <col min="7935" max="7947" width="6.42578125" style="6" customWidth="1"/>
    <col min="7948" max="7952" width="6.140625" style="6" customWidth="1"/>
    <col min="7953" max="7953" width="7.28515625" style="6" customWidth="1"/>
    <col min="7954" max="7954" width="0" style="6" hidden="1" customWidth="1"/>
    <col min="7955" max="7955" width="10.7109375" style="6" customWidth="1"/>
    <col min="7956" max="8167" width="9.140625" style="6"/>
    <col min="8168" max="8168" width="4.42578125" style="6" customWidth="1"/>
    <col min="8169" max="8171" width="5.7109375" style="6" customWidth="1"/>
    <col min="8172" max="8174" width="6.7109375" style="6" customWidth="1"/>
    <col min="8175" max="8176" width="6.140625" style="6" customWidth="1"/>
    <col min="8177" max="8180" width="6.42578125" style="6" customWidth="1"/>
    <col min="8181" max="8182" width="6.140625" style="6" customWidth="1"/>
    <col min="8183" max="8183" width="6.42578125" style="6" customWidth="1"/>
    <col min="8184" max="8189" width="6.140625" style="6" customWidth="1"/>
    <col min="8190" max="8190" width="7.7109375" style="6" customWidth="1"/>
    <col min="8191" max="8203" width="6.42578125" style="6" customWidth="1"/>
    <col min="8204" max="8208" width="6.140625" style="6" customWidth="1"/>
    <col min="8209" max="8209" width="7.28515625" style="6" customWidth="1"/>
    <col min="8210" max="8210" width="0" style="6" hidden="1" customWidth="1"/>
    <col min="8211" max="8211" width="10.7109375" style="6" customWidth="1"/>
    <col min="8212" max="8423" width="9.140625" style="6"/>
    <col min="8424" max="8424" width="4.42578125" style="6" customWidth="1"/>
    <col min="8425" max="8427" width="5.7109375" style="6" customWidth="1"/>
    <col min="8428" max="8430" width="6.7109375" style="6" customWidth="1"/>
    <col min="8431" max="8432" width="6.140625" style="6" customWidth="1"/>
    <col min="8433" max="8436" width="6.42578125" style="6" customWidth="1"/>
    <col min="8437" max="8438" width="6.140625" style="6" customWidth="1"/>
    <col min="8439" max="8439" width="6.42578125" style="6" customWidth="1"/>
    <col min="8440" max="8445" width="6.140625" style="6" customWidth="1"/>
    <col min="8446" max="8446" width="7.7109375" style="6" customWidth="1"/>
    <col min="8447" max="8459" width="6.42578125" style="6" customWidth="1"/>
    <col min="8460" max="8464" width="6.140625" style="6" customWidth="1"/>
    <col min="8465" max="8465" width="7.28515625" style="6" customWidth="1"/>
    <col min="8466" max="8466" width="0" style="6" hidden="1" customWidth="1"/>
    <col min="8467" max="8467" width="10.7109375" style="6" customWidth="1"/>
    <col min="8468" max="8679" width="9.140625" style="6"/>
    <col min="8680" max="8680" width="4.42578125" style="6" customWidth="1"/>
    <col min="8681" max="8683" width="5.7109375" style="6" customWidth="1"/>
    <col min="8684" max="8686" width="6.7109375" style="6" customWidth="1"/>
    <col min="8687" max="8688" width="6.140625" style="6" customWidth="1"/>
    <col min="8689" max="8692" width="6.42578125" style="6" customWidth="1"/>
    <col min="8693" max="8694" width="6.140625" style="6" customWidth="1"/>
    <col min="8695" max="8695" width="6.42578125" style="6" customWidth="1"/>
    <col min="8696" max="8701" width="6.140625" style="6" customWidth="1"/>
    <col min="8702" max="8702" width="7.7109375" style="6" customWidth="1"/>
    <col min="8703" max="8715" width="6.42578125" style="6" customWidth="1"/>
    <col min="8716" max="8720" width="6.140625" style="6" customWidth="1"/>
    <col min="8721" max="8721" width="7.28515625" style="6" customWidth="1"/>
    <col min="8722" max="8722" width="0" style="6" hidden="1" customWidth="1"/>
    <col min="8723" max="8723" width="10.7109375" style="6" customWidth="1"/>
    <col min="8724" max="8935" width="9.140625" style="6"/>
    <col min="8936" max="8936" width="4.42578125" style="6" customWidth="1"/>
    <col min="8937" max="8939" width="5.7109375" style="6" customWidth="1"/>
    <col min="8940" max="8942" width="6.7109375" style="6" customWidth="1"/>
    <col min="8943" max="8944" width="6.140625" style="6" customWidth="1"/>
    <col min="8945" max="8948" width="6.42578125" style="6" customWidth="1"/>
    <col min="8949" max="8950" width="6.140625" style="6" customWidth="1"/>
    <col min="8951" max="8951" width="6.42578125" style="6" customWidth="1"/>
    <col min="8952" max="8957" width="6.140625" style="6" customWidth="1"/>
    <col min="8958" max="8958" width="7.7109375" style="6" customWidth="1"/>
    <col min="8959" max="8971" width="6.42578125" style="6" customWidth="1"/>
    <col min="8972" max="8976" width="6.140625" style="6" customWidth="1"/>
    <col min="8977" max="8977" width="7.28515625" style="6" customWidth="1"/>
    <col min="8978" max="8978" width="0" style="6" hidden="1" customWidth="1"/>
    <col min="8979" max="8979" width="10.7109375" style="6" customWidth="1"/>
    <col min="8980" max="9191" width="9.140625" style="6"/>
    <col min="9192" max="9192" width="4.42578125" style="6" customWidth="1"/>
    <col min="9193" max="9195" width="5.7109375" style="6" customWidth="1"/>
    <col min="9196" max="9198" width="6.7109375" style="6" customWidth="1"/>
    <col min="9199" max="9200" width="6.140625" style="6" customWidth="1"/>
    <col min="9201" max="9204" width="6.42578125" style="6" customWidth="1"/>
    <col min="9205" max="9206" width="6.140625" style="6" customWidth="1"/>
    <col min="9207" max="9207" width="6.42578125" style="6" customWidth="1"/>
    <col min="9208" max="9213" width="6.140625" style="6" customWidth="1"/>
    <col min="9214" max="9214" width="7.7109375" style="6" customWidth="1"/>
    <col min="9215" max="9227" width="6.42578125" style="6" customWidth="1"/>
    <col min="9228" max="9232" width="6.140625" style="6" customWidth="1"/>
    <col min="9233" max="9233" width="7.28515625" style="6" customWidth="1"/>
    <col min="9234" max="9234" width="0" style="6" hidden="1" customWidth="1"/>
    <col min="9235" max="9235" width="10.7109375" style="6" customWidth="1"/>
    <col min="9236" max="9447" width="9.140625" style="6"/>
    <col min="9448" max="9448" width="4.42578125" style="6" customWidth="1"/>
    <col min="9449" max="9451" width="5.7109375" style="6" customWidth="1"/>
    <col min="9452" max="9454" width="6.7109375" style="6" customWidth="1"/>
    <col min="9455" max="9456" width="6.140625" style="6" customWidth="1"/>
    <col min="9457" max="9460" width="6.42578125" style="6" customWidth="1"/>
    <col min="9461" max="9462" width="6.140625" style="6" customWidth="1"/>
    <col min="9463" max="9463" width="6.42578125" style="6" customWidth="1"/>
    <col min="9464" max="9469" width="6.140625" style="6" customWidth="1"/>
    <col min="9470" max="9470" width="7.7109375" style="6" customWidth="1"/>
    <col min="9471" max="9483" width="6.42578125" style="6" customWidth="1"/>
    <col min="9484" max="9488" width="6.140625" style="6" customWidth="1"/>
    <col min="9489" max="9489" width="7.28515625" style="6" customWidth="1"/>
    <col min="9490" max="9490" width="0" style="6" hidden="1" customWidth="1"/>
    <col min="9491" max="9491" width="10.7109375" style="6" customWidth="1"/>
    <col min="9492" max="9703" width="9.140625" style="6"/>
    <col min="9704" max="9704" width="4.42578125" style="6" customWidth="1"/>
    <col min="9705" max="9707" width="5.7109375" style="6" customWidth="1"/>
    <col min="9708" max="9710" width="6.7109375" style="6" customWidth="1"/>
    <col min="9711" max="9712" width="6.140625" style="6" customWidth="1"/>
    <col min="9713" max="9716" width="6.42578125" style="6" customWidth="1"/>
    <col min="9717" max="9718" width="6.140625" style="6" customWidth="1"/>
    <col min="9719" max="9719" width="6.42578125" style="6" customWidth="1"/>
    <col min="9720" max="9725" width="6.140625" style="6" customWidth="1"/>
    <col min="9726" max="9726" width="7.7109375" style="6" customWidth="1"/>
    <col min="9727" max="9739" width="6.42578125" style="6" customWidth="1"/>
    <col min="9740" max="9744" width="6.140625" style="6" customWidth="1"/>
    <col min="9745" max="9745" width="7.28515625" style="6" customWidth="1"/>
    <col min="9746" max="9746" width="0" style="6" hidden="1" customWidth="1"/>
    <col min="9747" max="9747" width="10.7109375" style="6" customWidth="1"/>
    <col min="9748" max="9959" width="9.140625" style="6"/>
    <col min="9960" max="9960" width="4.42578125" style="6" customWidth="1"/>
    <col min="9961" max="9963" width="5.7109375" style="6" customWidth="1"/>
    <col min="9964" max="9966" width="6.7109375" style="6" customWidth="1"/>
    <col min="9967" max="9968" width="6.140625" style="6" customWidth="1"/>
    <col min="9969" max="9972" width="6.42578125" style="6" customWidth="1"/>
    <col min="9973" max="9974" width="6.140625" style="6" customWidth="1"/>
    <col min="9975" max="9975" width="6.42578125" style="6" customWidth="1"/>
    <col min="9976" max="9981" width="6.140625" style="6" customWidth="1"/>
    <col min="9982" max="9982" width="7.7109375" style="6" customWidth="1"/>
    <col min="9983" max="9995" width="6.42578125" style="6" customWidth="1"/>
    <col min="9996" max="10000" width="6.140625" style="6" customWidth="1"/>
    <col min="10001" max="10001" width="7.28515625" style="6" customWidth="1"/>
    <col min="10002" max="10002" width="0" style="6" hidden="1" customWidth="1"/>
    <col min="10003" max="10003" width="10.7109375" style="6" customWidth="1"/>
    <col min="10004" max="10215" width="9.140625" style="6"/>
    <col min="10216" max="10216" width="4.42578125" style="6" customWidth="1"/>
    <col min="10217" max="10219" width="5.7109375" style="6" customWidth="1"/>
    <col min="10220" max="10222" width="6.7109375" style="6" customWidth="1"/>
    <col min="10223" max="10224" width="6.140625" style="6" customWidth="1"/>
    <col min="10225" max="10228" width="6.42578125" style="6" customWidth="1"/>
    <col min="10229" max="10230" width="6.140625" style="6" customWidth="1"/>
    <col min="10231" max="10231" width="6.42578125" style="6" customWidth="1"/>
    <col min="10232" max="10237" width="6.140625" style="6" customWidth="1"/>
    <col min="10238" max="10238" width="7.7109375" style="6" customWidth="1"/>
    <col min="10239" max="10251" width="6.42578125" style="6" customWidth="1"/>
    <col min="10252" max="10256" width="6.140625" style="6" customWidth="1"/>
    <col min="10257" max="10257" width="7.28515625" style="6" customWidth="1"/>
    <col min="10258" max="10258" width="0" style="6" hidden="1" customWidth="1"/>
    <col min="10259" max="10259" width="10.7109375" style="6" customWidth="1"/>
    <col min="10260" max="10471" width="9.140625" style="6"/>
    <col min="10472" max="10472" width="4.42578125" style="6" customWidth="1"/>
    <col min="10473" max="10475" width="5.7109375" style="6" customWidth="1"/>
    <col min="10476" max="10478" width="6.7109375" style="6" customWidth="1"/>
    <col min="10479" max="10480" width="6.140625" style="6" customWidth="1"/>
    <col min="10481" max="10484" width="6.42578125" style="6" customWidth="1"/>
    <col min="10485" max="10486" width="6.140625" style="6" customWidth="1"/>
    <col min="10487" max="10487" width="6.42578125" style="6" customWidth="1"/>
    <col min="10488" max="10493" width="6.140625" style="6" customWidth="1"/>
    <col min="10494" max="10494" width="7.7109375" style="6" customWidth="1"/>
    <col min="10495" max="10507" width="6.42578125" style="6" customWidth="1"/>
    <col min="10508" max="10512" width="6.140625" style="6" customWidth="1"/>
    <col min="10513" max="10513" width="7.28515625" style="6" customWidth="1"/>
    <col min="10514" max="10514" width="0" style="6" hidden="1" customWidth="1"/>
    <col min="10515" max="10515" width="10.7109375" style="6" customWidth="1"/>
    <col min="10516" max="10727" width="9.140625" style="6"/>
    <col min="10728" max="10728" width="4.42578125" style="6" customWidth="1"/>
    <col min="10729" max="10731" width="5.7109375" style="6" customWidth="1"/>
    <col min="10732" max="10734" width="6.7109375" style="6" customWidth="1"/>
    <col min="10735" max="10736" width="6.140625" style="6" customWidth="1"/>
    <col min="10737" max="10740" width="6.42578125" style="6" customWidth="1"/>
    <col min="10741" max="10742" width="6.140625" style="6" customWidth="1"/>
    <col min="10743" max="10743" width="6.42578125" style="6" customWidth="1"/>
    <col min="10744" max="10749" width="6.140625" style="6" customWidth="1"/>
    <col min="10750" max="10750" width="7.7109375" style="6" customWidth="1"/>
    <col min="10751" max="10763" width="6.42578125" style="6" customWidth="1"/>
    <col min="10764" max="10768" width="6.140625" style="6" customWidth="1"/>
    <col min="10769" max="10769" width="7.28515625" style="6" customWidth="1"/>
    <col min="10770" max="10770" width="0" style="6" hidden="1" customWidth="1"/>
    <col min="10771" max="10771" width="10.7109375" style="6" customWidth="1"/>
    <col min="10772" max="10983" width="9.140625" style="6"/>
    <col min="10984" max="10984" width="4.42578125" style="6" customWidth="1"/>
    <col min="10985" max="10987" width="5.7109375" style="6" customWidth="1"/>
    <col min="10988" max="10990" width="6.7109375" style="6" customWidth="1"/>
    <col min="10991" max="10992" width="6.140625" style="6" customWidth="1"/>
    <col min="10993" max="10996" width="6.42578125" style="6" customWidth="1"/>
    <col min="10997" max="10998" width="6.140625" style="6" customWidth="1"/>
    <col min="10999" max="10999" width="6.42578125" style="6" customWidth="1"/>
    <col min="11000" max="11005" width="6.140625" style="6" customWidth="1"/>
    <col min="11006" max="11006" width="7.7109375" style="6" customWidth="1"/>
    <col min="11007" max="11019" width="6.42578125" style="6" customWidth="1"/>
    <col min="11020" max="11024" width="6.140625" style="6" customWidth="1"/>
    <col min="11025" max="11025" width="7.28515625" style="6" customWidth="1"/>
    <col min="11026" max="11026" width="0" style="6" hidden="1" customWidth="1"/>
    <col min="11027" max="11027" width="10.7109375" style="6" customWidth="1"/>
    <col min="11028" max="11239" width="9.140625" style="6"/>
    <col min="11240" max="11240" width="4.42578125" style="6" customWidth="1"/>
    <col min="11241" max="11243" width="5.7109375" style="6" customWidth="1"/>
    <col min="11244" max="11246" width="6.7109375" style="6" customWidth="1"/>
    <col min="11247" max="11248" width="6.140625" style="6" customWidth="1"/>
    <col min="11249" max="11252" width="6.42578125" style="6" customWidth="1"/>
    <col min="11253" max="11254" width="6.140625" style="6" customWidth="1"/>
    <col min="11255" max="11255" width="6.42578125" style="6" customWidth="1"/>
    <col min="11256" max="11261" width="6.140625" style="6" customWidth="1"/>
    <col min="11262" max="11262" width="7.7109375" style="6" customWidth="1"/>
    <col min="11263" max="11275" width="6.42578125" style="6" customWidth="1"/>
    <col min="11276" max="11280" width="6.140625" style="6" customWidth="1"/>
    <col min="11281" max="11281" width="7.28515625" style="6" customWidth="1"/>
    <col min="11282" max="11282" width="0" style="6" hidden="1" customWidth="1"/>
    <col min="11283" max="11283" width="10.7109375" style="6" customWidth="1"/>
    <col min="11284" max="11495" width="9.140625" style="6"/>
    <col min="11496" max="11496" width="4.42578125" style="6" customWidth="1"/>
    <col min="11497" max="11499" width="5.7109375" style="6" customWidth="1"/>
    <col min="11500" max="11502" width="6.7109375" style="6" customWidth="1"/>
    <col min="11503" max="11504" width="6.140625" style="6" customWidth="1"/>
    <col min="11505" max="11508" width="6.42578125" style="6" customWidth="1"/>
    <col min="11509" max="11510" width="6.140625" style="6" customWidth="1"/>
    <col min="11511" max="11511" width="6.42578125" style="6" customWidth="1"/>
    <col min="11512" max="11517" width="6.140625" style="6" customWidth="1"/>
    <col min="11518" max="11518" width="7.7109375" style="6" customWidth="1"/>
    <col min="11519" max="11531" width="6.42578125" style="6" customWidth="1"/>
    <col min="11532" max="11536" width="6.140625" style="6" customWidth="1"/>
    <col min="11537" max="11537" width="7.28515625" style="6" customWidth="1"/>
    <col min="11538" max="11538" width="0" style="6" hidden="1" customWidth="1"/>
    <col min="11539" max="11539" width="10.7109375" style="6" customWidth="1"/>
    <col min="11540" max="11751" width="9.140625" style="6"/>
    <col min="11752" max="11752" width="4.42578125" style="6" customWidth="1"/>
    <col min="11753" max="11755" width="5.7109375" style="6" customWidth="1"/>
    <col min="11756" max="11758" width="6.7109375" style="6" customWidth="1"/>
    <col min="11759" max="11760" width="6.140625" style="6" customWidth="1"/>
    <col min="11761" max="11764" width="6.42578125" style="6" customWidth="1"/>
    <col min="11765" max="11766" width="6.140625" style="6" customWidth="1"/>
    <col min="11767" max="11767" width="6.42578125" style="6" customWidth="1"/>
    <col min="11768" max="11773" width="6.140625" style="6" customWidth="1"/>
    <col min="11774" max="11774" width="7.7109375" style="6" customWidth="1"/>
    <col min="11775" max="11787" width="6.42578125" style="6" customWidth="1"/>
    <col min="11788" max="11792" width="6.140625" style="6" customWidth="1"/>
    <col min="11793" max="11793" width="7.28515625" style="6" customWidth="1"/>
    <col min="11794" max="11794" width="0" style="6" hidden="1" customWidth="1"/>
    <col min="11795" max="11795" width="10.7109375" style="6" customWidth="1"/>
    <col min="11796" max="12007" width="9.140625" style="6"/>
    <col min="12008" max="12008" width="4.42578125" style="6" customWidth="1"/>
    <col min="12009" max="12011" width="5.7109375" style="6" customWidth="1"/>
    <col min="12012" max="12014" width="6.7109375" style="6" customWidth="1"/>
    <col min="12015" max="12016" width="6.140625" style="6" customWidth="1"/>
    <col min="12017" max="12020" width="6.42578125" style="6" customWidth="1"/>
    <col min="12021" max="12022" width="6.140625" style="6" customWidth="1"/>
    <col min="12023" max="12023" width="6.42578125" style="6" customWidth="1"/>
    <col min="12024" max="12029" width="6.140625" style="6" customWidth="1"/>
    <col min="12030" max="12030" width="7.7109375" style="6" customWidth="1"/>
    <col min="12031" max="12043" width="6.42578125" style="6" customWidth="1"/>
    <col min="12044" max="12048" width="6.140625" style="6" customWidth="1"/>
    <col min="12049" max="12049" width="7.28515625" style="6" customWidth="1"/>
    <col min="12050" max="12050" width="0" style="6" hidden="1" customWidth="1"/>
    <col min="12051" max="12051" width="10.7109375" style="6" customWidth="1"/>
    <col min="12052" max="12263" width="9.140625" style="6"/>
    <col min="12264" max="12264" width="4.42578125" style="6" customWidth="1"/>
    <col min="12265" max="12267" width="5.7109375" style="6" customWidth="1"/>
    <col min="12268" max="12270" width="6.7109375" style="6" customWidth="1"/>
    <col min="12271" max="12272" width="6.140625" style="6" customWidth="1"/>
    <col min="12273" max="12276" width="6.42578125" style="6" customWidth="1"/>
    <col min="12277" max="12278" width="6.140625" style="6" customWidth="1"/>
    <col min="12279" max="12279" width="6.42578125" style="6" customWidth="1"/>
    <col min="12280" max="12285" width="6.140625" style="6" customWidth="1"/>
    <col min="12286" max="12286" width="7.7109375" style="6" customWidth="1"/>
    <col min="12287" max="12299" width="6.42578125" style="6" customWidth="1"/>
    <col min="12300" max="12304" width="6.140625" style="6" customWidth="1"/>
    <col min="12305" max="12305" width="7.28515625" style="6" customWidth="1"/>
    <col min="12306" max="12306" width="0" style="6" hidden="1" customWidth="1"/>
    <col min="12307" max="12307" width="10.7109375" style="6" customWidth="1"/>
    <col min="12308" max="12519" width="9.140625" style="6"/>
    <col min="12520" max="12520" width="4.42578125" style="6" customWidth="1"/>
    <col min="12521" max="12523" width="5.7109375" style="6" customWidth="1"/>
    <col min="12524" max="12526" width="6.7109375" style="6" customWidth="1"/>
    <col min="12527" max="12528" width="6.140625" style="6" customWidth="1"/>
    <col min="12529" max="12532" width="6.42578125" style="6" customWidth="1"/>
    <col min="12533" max="12534" width="6.140625" style="6" customWidth="1"/>
    <col min="12535" max="12535" width="6.42578125" style="6" customWidth="1"/>
    <col min="12536" max="12541" width="6.140625" style="6" customWidth="1"/>
    <col min="12542" max="12542" width="7.7109375" style="6" customWidth="1"/>
    <col min="12543" max="12555" width="6.42578125" style="6" customWidth="1"/>
    <col min="12556" max="12560" width="6.140625" style="6" customWidth="1"/>
    <col min="12561" max="12561" width="7.28515625" style="6" customWidth="1"/>
    <col min="12562" max="12562" width="0" style="6" hidden="1" customWidth="1"/>
    <col min="12563" max="12563" width="10.7109375" style="6" customWidth="1"/>
    <col min="12564" max="12775" width="9.140625" style="6"/>
    <col min="12776" max="12776" width="4.42578125" style="6" customWidth="1"/>
    <col min="12777" max="12779" width="5.7109375" style="6" customWidth="1"/>
    <col min="12780" max="12782" width="6.7109375" style="6" customWidth="1"/>
    <col min="12783" max="12784" width="6.140625" style="6" customWidth="1"/>
    <col min="12785" max="12788" width="6.42578125" style="6" customWidth="1"/>
    <col min="12789" max="12790" width="6.140625" style="6" customWidth="1"/>
    <col min="12791" max="12791" width="6.42578125" style="6" customWidth="1"/>
    <col min="12792" max="12797" width="6.140625" style="6" customWidth="1"/>
    <col min="12798" max="12798" width="7.7109375" style="6" customWidth="1"/>
    <col min="12799" max="12811" width="6.42578125" style="6" customWidth="1"/>
    <col min="12812" max="12816" width="6.140625" style="6" customWidth="1"/>
    <col min="12817" max="12817" width="7.28515625" style="6" customWidth="1"/>
    <col min="12818" max="12818" width="0" style="6" hidden="1" customWidth="1"/>
    <col min="12819" max="12819" width="10.7109375" style="6" customWidth="1"/>
    <col min="12820" max="13031" width="9.140625" style="6"/>
    <col min="13032" max="13032" width="4.42578125" style="6" customWidth="1"/>
    <col min="13033" max="13035" width="5.7109375" style="6" customWidth="1"/>
    <col min="13036" max="13038" width="6.7109375" style="6" customWidth="1"/>
    <col min="13039" max="13040" width="6.140625" style="6" customWidth="1"/>
    <col min="13041" max="13044" width="6.42578125" style="6" customWidth="1"/>
    <col min="13045" max="13046" width="6.140625" style="6" customWidth="1"/>
    <col min="13047" max="13047" width="6.42578125" style="6" customWidth="1"/>
    <col min="13048" max="13053" width="6.140625" style="6" customWidth="1"/>
    <col min="13054" max="13054" width="7.7109375" style="6" customWidth="1"/>
    <col min="13055" max="13067" width="6.42578125" style="6" customWidth="1"/>
    <col min="13068" max="13072" width="6.140625" style="6" customWidth="1"/>
    <col min="13073" max="13073" width="7.28515625" style="6" customWidth="1"/>
    <col min="13074" max="13074" width="0" style="6" hidden="1" customWidth="1"/>
    <col min="13075" max="13075" width="10.7109375" style="6" customWidth="1"/>
    <col min="13076" max="13287" width="9.140625" style="6"/>
    <col min="13288" max="13288" width="4.42578125" style="6" customWidth="1"/>
    <col min="13289" max="13291" width="5.7109375" style="6" customWidth="1"/>
    <col min="13292" max="13294" width="6.7109375" style="6" customWidth="1"/>
    <col min="13295" max="13296" width="6.140625" style="6" customWidth="1"/>
    <col min="13297" max="13300" width="6.42578125" style="6" customWidth="1"/>
    <col min="13301" max="13302" width="6.140625" style="6" customWidth="1"/>
    <col min="13303" max="13303" width="6.42578125" style="6" customWidth="1"/>
    <col min="13304" max="13309" width="6.140625" style="6" customWidth="1"/>
    <col min="13310" max="13310" width="7.7109375" style="6" customWidth="1"/>
    <col min="13311" max="13323" width="6.42578125" style="6" customWidth="1"/>
    <col min="13324" max="13328" width="6.140625" style="6" customWidth="1"/>
    <col min="13329" max="13329" width="7.28515625" style="6" customWidth="1"/>
    <col min="13330" max="13330" width="0" style="6" hidden="1" customWidth="1"/>
    <col min="13331" max="13331" width="10.7109375" style="6" customWidth="1"/>
    <col min="13332" max="13543" width="9.140625" style="6"/>
    <col min="13544" max="13544" width="4.42578125" style="6" customWidth="1"/>
    <col min="13545" max="13547" width="5.7109375" style="6" customWidth="1"/>
    <col min="13548" max="13550" width="6.7109375" style="6" customWidth="1"/>
    <col min="13551" max="13552" width="6.140625" style="6" customWidth="1"/>
    <col min="13553" max="13556" width="6.42578125" style="6" customWidth="1"/>
    <col min="13557" max="13558" width="6.140625" style="6" customWidth="1"/>
    <col min="13559" max="13559" width="6.42578125" style="6" customWidth="1"/>
    <col min="13560" max="13565" width="6.140625" style="6" customWidth="1"/>
    <col min="13566" max="13566" width="7.7109375" style="6" customWidth="1"/>
    <col min="13567" max="13579" width="6.42578125" style="6" customWidth="1"/>
    <col min="13580" max="13584" width="6.140625" style="6" customWidth="1"/>
    <col min="13585" max="13585" width="7.28515625" style="6" customWidth="1"/>
    <col min="13586" max="13586" width="0" style="6" hidden="1" customWidth="1"/>
    <col min="13587" max="13587" width="10.7109375" style="6" customWidth="1"/>
    <col min="13588" max="13799" width="9.140625" style="6"/>
    <col min="13800" max="13800" width="4.42578125" style="6" customWidth="1"/>
    <col min="13801" max="13803" width="5.7109375" style="6" customWidth="1"/>
    <col min="13804" max="13806" width="6.7109375" style="6" customWidth="1"/>
    <col min="13807" max="13808" width="6.140625" style="6" customWidth="1"/>
    <col min="13809" max="13812" width="6.42578125" style="6" customWidth="1"/>
    <col min="13813" max="13814" width="6.140625" style="6" customWidth="1"/>
    <col min="13815" max="13815" width="6.42578125" style="6" customWidth="1"/>
    <col min="13816" max="13821" width="6.140625" style="6" customWidth="1"/>
    <col min="13822" max="13822" width="7.7109375" style="6" customWidth="1"/>
    <col min="13823" max="13835" width="6.42578125" style="6" customWidth="1"/>
    <col min="13836" max="13840" width="6.140625" style="6" customWidth="1"/>
    <col min="13841" max="13841" width="7.28515625" style="6" customWidth="1"/>
    <col min="13842" max="13842" width="0" style="6" hidden="1" customWidth="1"/>
    <col min="13843" max="13843" width="10.7109375" style="6" customWidth="1"/>
    <col min="13844" max="14055" width="9.140625" style="6"/>
    <col min="14056" max="14056" width="4.42578125" style="6" customWidth="1"/>
    <col min="14057" max="14059" width="5.7109375" style="6" customWidth="1"/>
    <col min="14060" max="14062" width="6.7109375" style="6" customWidth="1"/>
    <col min="14063" max="14064" width="6.140625" style="6" customWidth="1"/>
    <col min="14065" max="14068" width="6.42578125" style="6" customWidth="1"/>
    <col min="14069" max="14070" width="6.140625" style="6" customWidth="1"/>
    <col min="14071" max="14071" width="6.42578125" style="6" customWidth="1"/>
    <col min="14072" max="14077" width="6.140625" style="6" customWidth="1"/>
    <col min="14078" max="14078" width="7.7109375" style="6" customWidth="1"/>
    <col min="14079" max="14091" width="6.42578125" style="6" customWidth="1"/>
    <col min="14092" max="14096" width="6.140625" style="6" customWidth="1"/>
    <col min="14097" max="14097" width="7.28515625" style="6" customWidth="1"/>
    <col min="14098" max="14098" width="0" style="6" hidden="1" customWidth="1"/>
    <col min="14099" max="14099" width="10.7109375" style="6" customWidth="1"/>
    <col min="14100" max="14311" width="9.140625" style="6"/>
    <col min="14312" max="14312" width="4.42578125" style="6" customWidth="1"/>
    <col min="14313" max="14315" width="5.7109375" style="6" customWidth="1"/>
    <col min="14316" max="14318" width="6.7109375" style="6" customWidth="1"/>
    <col min="14319" max="14320" width="6.140625" style="6" customWidth="1"/>
    <col min="14321" max="14324" width="6.42578125" style="6" customWidth="1"/>
    <col min="14325" max="14326" width="6.140625" style="6" customWidth="1"/>
    <col min="14327" max="14327" width="6.42578125" style="6" customWidth="1"/>
    <col min="14328" max="14333" width="6.140625" style="6" customWidth="1"/>
    <col min="14334" max="14334" width="7.7109375" style="6" customWidth="1"/>
    <col min="14335" max="14347" width="6.42578125" style="6" customWidth="1"/>
    <col min="14348" max="14352" width="6.140625" style="6" customWidth="1"/>
    <col min="14353" max="14353" width="7.28515625" style="6" customWidth="1"/>
    <col min="14354" max="14354" width="0" style="6" hidden="1" customWidth="1"/>
    <col min="14355" max="14355" width="10.7109375" style="6" customWidth="1"/>
    <col min="14356" max="14567" width="9.140625" style="6"/>
    <col min="14568" max="14568" width="4.42578125" style="6" customWidth="1"/>
    <col min="14569" max="14571" width="5.7109375" style="6" customWidth="1"/>
    <col min="14572" max="14574" width="6.7109375" style="6" customWidth="1"/>
    <col min="14575" max="14576" width="6.140625" style="6" customWidth="1"/>
    <col min="14577" max="14580" width="6.42578125" style="6" customWidth="1"/>
    <col min="14581" max="14582" width="6.140625" style="6" customWidth="1"/>
    <col min="14583" max="14583" width="6.42578125" style="6" customWidth="1"/>
    <col min="14584" max="14589" width="6.140625" style="6" customWidth="1"/>
    <col min="14590" max="14590" width="7.7109375" style="6" customWidth="1"/>
    <col min="14591" max="14603" width="6.42578125" style="6" customWidth="1"/>
    <col min="14604" max="14608" width="6.140625" style="6" customWidth="1"/>
    <col min="14609" max="14609" width="7.28515625" style="6" customWidth="1"/>
    <col min="14610" max="14610" width="0" style="6" hidden="1" customWidth="1"/>
    <col min="14611" max="14611" width="10.7109375" style="6" customWidth="1"/>
    <col min="14612" max="14823" width="9.140625" style="6"/>
    <col min="14824" max="14824" width="4.42578125" style="6" customWidth="1"/>
    <col min="14825" max="14827" width="5.7109375" style="6" customWidth="1"/>
    <col min="14828" max="14830" width="6.7109375" style="6" customWidth="1"/>
    <col min="14831" max="14832" width="6.140625" style="6" customWidth="1"/>
    <col min="14833" max="14836" width="6.42578125" style="6" customWidth="1"/>
    <col min="14837" max="14838" width="6.140625" style="6" customWidth="1"/>
    <col min="14839" max="14839" width="6.42578125" style="6" customWidth="1"/>
    <col min="14840" max="14845" width="6.140625" style="6" customWidth="1"/>
    <col min="14846" max="14846" width="7.7109375" style="6" customWidth="1"/>
    <col min="14847" max="14859" width="6.42578125" style="6" customWidth="1"/>
    <col min="14860" max="14864" width="6.140625" style="6" customWidth="1"/>
    <col min="14865" max="14865" width="7.28515625" style="6" customWidth="1"/>
    <col min="14866" max="14866" width="0" style="6" hidden="1" customWidth="1"/>
    <col min="14867" max="14867" width="10.7109375" style="6" customWidth="1"/>
    <col min="14868" max="15079" width="9.140625" style="6"/>
    <col min="15080" max="15080" width="4.42578125" style="6" customWidth="1"/>
    <col min="15081" max="15083" width="5.7109375" style="6" customWidth="1"/>
    <col min="15084" max="15086" width="6.7109375" style="6" customWidth="1"/>
    <col min="15087" max="15088" width="6.140625" style="6" customWidth="1"/>
    <col min="15089" max="15092" width="6.42578125" style="6" customWidth="1"/>
    <col min="15093" max="15094" width="6.140625" style="6" customWidth="1"/>
    <col min="15095" max="15095" width="6.42578125" style="6" customWidth="1"/>
    <col min="15096" max="15101" width="6.140625" style="6" customWidth="1"/>
    <col min="15102" max="15102" width="7.7109375" style="6" customWidth="1"/>
    <col min="15103" max="15115" width="6.42578125" style="6" customWidth="1"/>
    <col min="15116" max="15120" width="6.140625" style="6" customWidth="1"/>
    <col min="15121" max="15121" width="7.28515625" style="6" customWidth="1"/>
    <col min="15122" max="15122" width="0" style="6" hidden="1" customWidth="1"/>
    <col min="15123" max="15123" width="10.7109375" style="6" customWidth="1"/>
    <col min="15124" max="15335" width="9.140625" style="6"/>
    <col min="15336" max="15336" width="4.42578125" style="6" customWidth="1"/>
    <col min="15337" max="15339" width="5.7109375" style="6" customWidth="1"/>
    <col min="15340" max="15342" width="6.7109375" style="6" customWidth="1"/>
    <col min="15343" max="15344" width="6.140625" style="6" customWidth="1"/>
    <col min="15345" max="15348" width="6.42578125" style="6" customWidth="1"/>
    <col min="15349" max="15350" width="6.140625" style="6" customWidth="1"/>
    <col min="15351" max="15351" width="6.42578125" style="6" customWidth="1"/>
    <col min="15352" max="15357" width="6.140625" style="6" customWidth="1"/>
    <col min="15358" max="15358" width="7.7109375" style="6" customWidth="1"/>
    <col min="15359" max="15371" width="6.42578125" style="6" customWidth="1"/>
    <col min="15372" max="15376" width="6.140625" style="6" customWidth="1"/>
    <col min="15377" max="15377" width="7.28515625" style="6" customWidth="1"/>
    <col min="15378" max="15378" width="0" style="6" hidden="1" customWidth="1"/>
    <col min="15379" max="15379" width="10.7109375" style="6" customWidth="1"/>
    <col min="15380" max="15591" width="9.140625" style="6"/>
    <col min="15592" max="15592" width="4.42578125" style="6" customWidth="1"/>
    <col min="15593" max="15595" width="5.7109375" style="6" customWidth="1"/>
    <col min="15596" max="15598" width="6.7109375" style="6" customWidth="1"/>
    <col min="15599" max="15600" width="6.140625" style="6" customWidth="1"/>
    <col min="15601" max="15604" width="6.42578125" style="6" customWidth="1"/>
    <col min="15605" max="15606" width="6.140625" style="6" customWidth="1"/>
    <col min="15607" max="15607" width="6.42578125" style="6" customWidth="1"/>
    <col min="15608" max="15613" width="6.140625" style="6" customWidth="1"/>
    <col min="15614" max="15614" width="7.7109375" style="6" customWidth="1"/>
    <col min="15615" max="15627" width="6.42578125" style="6" customWidth="1"/>
    <col min="15628" max="15632" width="6.140625" style="6" customWidth="1"/>
    <col min="15633" max="15633" width="7.28515625" style="6" customWidth="1"/>
    <col min="15634" max="15634" width="0" style="6" hidden="1" customWidth="1"/>
    <col min="15635" max="15635" width="10.7109375" style="6" customWidth="1"/>
    <col min="15636" max="15847" width="9.140625" style="6"/>
    <col min="15848" max="15848" width="4.42578125" style="6" customWidth="1"/>
    <col min="15849" max="15851" width="5.7109375" style="6" customWidth="1"/>
    <col min="15852" max="15854" width="6.7109375" style="6" customWidth="1"/>
    <col min="15855" max="15856" width="6.140625" style="6" customWidth="1"/>
    <col min="15857" max="15860" width="6.42578125" style="6" customWidth="1"/>
    <col min="15861" max="15862" width="6.140625" style="6" customWidth="1"/>
    <col min="15863" max="15863" width="6.42578125" style="6" customWidth="1"/>
    <col min="15864" max="15869" width="6.140625" style="6" customWidth="1"/>
    <col min="15870" max="15870" width="7.7109375" style="6" customWidth="1"/>
    <col min="15871" max="15883" width="6.42578125" style="6" customWidth="1"/>
    <col min="15884" max="15888" width="6.140625" style="6" customWidth="1"/>
    <col min="15889" max="15889" width="7.28515625" style="6" customWidth="1"/>
    <col min="15890" max="15890" width="0" style="6" hidden="1" customWidth="1"/>
    <col min="15891" max="15891" width="10.7109375" style="6" customWidth="1"/>
    <col min="15892" max="16103" width="9.140625" style="6"/>
    <col min="16104" max="16104" width="4.42578125" style="6" customWidth="1"/>
    <col min="16105" max="16107" width="5.7109375" style="6" customWidth="1"/>
    <col min="16108" max="16110" width="6.7109375" style="6" customWidth="1"/>
    <col min="16111" max="16112" width="6.140625" style="6" customWidth="1"/>
    <col min="16113" max="16116" width="6.42578125" style="6" customWidth="1"/>
    <col min="16117" max="16118" width="6.140625" style="6" customWidth="1"/>
    <col min="16119" max="16119" width="6.42578125" style="6" customWidth="1"/>
    <col min="16120" max="16125" width="6.140625" style="6" customWidth="1"/>
    <col min="16126" max="16126" width="7.7109375" style="6" customWidth="1"/>
    <col min="16127" max="16139" width="6.42578125" style="6" customWidth="1"/>
    <col min="16140" max="16144" width="6.140625" style="6" customWidth="1"/>
    <col min="16145" max="16145" width="7.28515625" style="6" customWidth="1"/>
    <col min="16146" max="16146" width="0" style="6" hidden="1" customWidth="1"/>
    <col min="16147" max="16147" width="10.7109375" style="6" customWidth="1"/>
    <col min="16148" max="16384" width="9.140625" style="6"/>
  </cols>
  <sheetData>
    <row r="1" spans="1:20" s="1" customFormat="1" ht="24.75" customHeight="1" thickBot="1" x14ac:dyDescent="0.25">
      <c r="A1" s="1119" t="s">
        <v>0</v>
      </c>
      <c r="B1" s="1120"/>
      <c r="C1" s="1120"/>
      <c r="D1" s="1120"/>
      <c r="E1" s="1121"/>
      <c r="F1" s="1130" t="s">
        <v>1</v>
      </c>
      <c r="G1" s="1131"/>
      <c r="H1" s="1131"/>
      <c r="I1" s="1131"/>
      <c r="J1" s="1131"/>
      <c r="K1" s="1131"/>
      <c r="L1" s="1131"/>
      <c r="M1" s="1131"/>
      <c r="N1" s="1131"/>
      <c r="O1" s="1131"/>
      <c r="P1" s="1131"/>
      <c r="Q1" s="1131"/>
      <c r="R1" s="754" t="s">
        <v>446</v>
      </c>
      <c r="S1" s="159" t="s">
        <v>54</v>
      </c>
    </row>
    <row r="2" spans="1:20" ht="12.75" customHeight="1" x14ac:dyDescent="0.2">
      <c r="A2" s="154" t="s">
        <v>5</v>
      </c>
      <c r="B2" s="3" t="s">
        <v>277</v>
      </c>
      <c r="C2" s="3" t="s">
        <v>6</v>
      </c>
      <c r="D2" s="145" t="s">
        <v>7</v>
      </c>
      <c r="E2" s="148" t="s">
        <v>3</v>
      </c>
      <c r="F2" s="1122" t="s">
        <v>236</v>
      </c>
      <c r="G2" s="1107" t="s">
        <v>8</v>
      </c>
      <c r="H2" s="1128" t="s">
        <v>49</v>
      </c>
      <c r="I2" s="1107" t="s">
        <v>608</v>
      </c>
      <c r="J2" s="1107" t="s">
        <v>251</v>
      </c>
      <c r="K2" s="1167" t="s">
        <v>265</v>
      </c>
      <c r="L2" s="1167"/>
      <c r="M2" s="1107" t="s">
        <v>9</v>
      </c>
      <c r="N2" s="1107" t="s">
        <v>602</v>
      </c>
      <c r="O2" s="4"/>
      <c r="P2" s="5"/>
      <c r="Q2" s="1186" t="s">
        <v>74</v>
      </c>
      <c r="R2" s="1174" t="s">
        <v>445</v>
      </c>
      <c r="S2" s="157"/>
    </row>
    <row r="3" spans="1:20" ht="12.75" customHeight="1" x14ac:dyDescent="0.2">
      <c r="A3" s="154" t="s">
        <v>7</v>
      </c>
      <c r="B3" s="3" t="s">
        <v>17</v>
      </c>
      <c r="C3" s="3" t="s">
        <v>7</v>
      </c>
      <c r="D3" s="145" t="s">
        <v>12</v>
      </c>
      <c r="E3" s="148" t="s">
        <v>7</v>
      </c>
      <c r="F3" s="1123"/>
      <c r="G3" s="1108"/>
      <c r="H3" s="1129"/>
      <c r="I3" s="1108"/>
      <c r="J3" s="1108"/>
      <c r="K3" s="1168"/>
      <c r="L3" s="1168"/>
      <c r="M3" s="1108"/>
      <c r="N3" s="1108"/>
      <c r="O3" s="1112" t="s">
        <v>13</v>
      </c>
      <c r="P3" s="1113"/>
      <c r="Q3" s="1187"/>
      <c r="R3" s="1175"/>
      <c r="S3" s="157"/>
    </row>
    <row r="4" spans="1:20" ht="12.75" customHeight="1" x14ac:dyDescent="0.2">
      <c r="A4" s="154" t="s">
        <v>52</v>
      </c>
      <c r="B4" s="3" t="s">
        <v>5</v>
      </c>
      <c r="C4" s="3" t="s">
        <v>15</v>
      </c>
      <c r="D4" s="145" t="s">
        <v>16</v>
      </c>
      <c r="E4" s="148" t="s">
        <v>12</v>
      </c>
      <c r="F4" s="1123"/>
      <c r="G4" s="1108"/>
      <c r="H4" s="1129"/>
      <c r="I4" s="1108"/>
      <c r="J4" s="1108"/>
      <c r="K4" s="1168"/>
      <c r="L4" s="1168"/>
      <c r="M4" s="1108"/>
      <c r="N4" s="1108"/>
      <c r="O4" s="1112" t="s">
        <v>448</v>
      </c>
      <c r="P4" s="1113"/>
      <c r="Q4" s="1187"/>
      <c r="R4" s="1175"/>
      <c r="S4" s="157"/>
    </row>
    <row r="5" spans="1:20" ht="12.75" customHeight="1" x14ac:dyDescent="0.2">
      <c r="A5" s="154"/>
      <c r="B5" s="3" t="s">
        <v>18</v>
      </c>
      <c r="C5" s="3"/>
      <c r="D5" s="145"/>
      <c r="E5" s="148" t="s">
        <v>15</v>
      </c>
      <c r="F5" s="1123"/>
      <c r="G5" s="1108"/>
      <c r="H5" s="1129"/>
      <c r="I5" s="1108"/>
      <c r="J5" s="1108"/>
      <c r="K5" s="1168"/>
      <c r="L5" s="1168"/>
      <c r="M5" s="1108"/>
      <c r="N5" s="1108"/>
      <c r="O5" s="7"/>
      <c r="P5" s="146"/>
      <c r="Q5" s="1187"/>
      <c r="R5" s="1175"/>
      <c r="S5" s="157"/>
    </row>
    <row r="6" spans="1:20" ht="12.75" customHeight="1" x14ac:dyDescent="0.2">
      <c r="A6" s="154" t="s">
        <v>12</v>
      </c>
      <c r="B6" s="3"/>
      <c r="C6" s="3" t="s">
        <v>2</v>
      </c>
      <c r="D6" s="145" t="s">
        <v>2</v>
      </c>
      <c r="E6" s="148" t="s">
        <v>18</v>
      </c>
      <c r="F6" s="1123"/>
      <c r="G6" s="1108"/>
      <c r="H6" s="1129"/>
      <c r="I6" s="1108"/>
      <c r="J6" s="1108"/>
      <c r="K6" s="1168"/>
      <c r="L6" s="1168"/>
      <c r="M6" s="1108"/>
      <c r="N6" s="1108"/>
      <c r="O6" s="8"/>
      <c r="P6" s="751"/>
      <c r="Q6" s="1187"/>
      <c r="R6" s="1175"/>
      <c r="S6" s="157"/>
    </row>
    <row r="7" spans="1:20" ht="12.75" customHeight="1" x14ac:dyDescent="0.2">
      <c r="A7" s="154" t="s">
        <v>51</v>
      </c>
      <c r="B7" s="3" t="s">
        <v>4</v>
      </c>
      <c r="C7" s="3" t="s">
        <v>18</v>
      </c>
      <c r="D7" s="145" t="s">
        <v>18</v>
      </c>
      <c r="E7" s="148" t="s">
        <v>10</v>
      </c>
      <c r="F7" s="1123"/>
      <c r="G7" s="1108"/>
      <c r="H7" s="1129"/>
      <c r="I7" s="1108"/>
      <c r="J7" s="1108"/>
      <c r="K7" s="1168"/>
      <c r="L7" s="1168"/>
      <c r="M7" s="1108"/>
      <c r="N7" s="1108"/>
      <c r="O7" s="9"/>
      <c r="P7" s="7"/>
      <c r="Q7" s="1187"/>
      <c r="R7" s="1175"/>
      <c r="S7" s="157"/>
      <c r="T7" s="10"/>
    </row>
    <row r="8" spans="1:20" ht="12.75" customHeight="1" x14ac:dyDescent="0.2">
      <c r="A8" s="154"/>
      <c r="B8" s="3" t="s">
        <v>11</v>
      </c>
      <c r="C8" s="3" t="s">
        <v>17</v>
      </c>
      <c r="D8" s="145" t="s">
        <v>17</v>
      </c>
      <c r="E8" s="148"/>
      <c r="F8" s="1123"/>
      <c r="G8" s="1108"/>
      <c r="H8" s="1129"/>
      <c r="I8" s="1108"/>
      <c r="J8" s="1108"/>
      <c r="K8" s="1168"/>
      <c r="L8" s="1168"/>
      <c r="M8" s="1108"/>
      <c r="N8" s="1108"/>
      <c r="O8" s="9"/>
      <c r="P8" s="7"/>
      <c r="Q8" s="1187"/>
      <c r="R8" s="1175"/>
      <c r="S8" s="157"/>
    </row>
    <row r="9" spans="1:20" ht="12.75" customHeight="1" x14ac:dyDescent="0.2">
      <c r="A9" s="154"/>
      <c r="B9" s="3" t="s">
        <v>16</v>
      </c>
      <c r="C9" s="3"/>
      <c r="D9" s="145"/>
      <c r="E9" s="148"/>
      <c r="F9" s="1123"/>
      <c r="G9" s="1108"/>
      <c r="H9" s="1129"/>
      <c r="I9" s="1108"/>
      <c r="J9" s="1108"/>
      <c r="K9" s="1168"/>
      <c r="L9" s="1168"/>
      <c r="M9" s="1108"/>
      <c r="N9" s="1108"/>
      <c r="O9" s="2" t="s">
        <v>21</v>
      </c>
      <c r="P9" s="752" t="s">
        <v>22</v>
      </c>
      <c r="Q9" s="1187"/>
      <c r="R9" s="1175"/>
      <c r="S9" s="157"/>
    </row>
    <row r="10" spans="1:20" ht="17.25" customHeight="1" x14ac:dyDescent="0.2">
      <c r="A10" s="154"/>
      <c r="B10" s="3" t="s">
        <v>7</v>
      </c>
      <c r="C10" s="3"/>
      <c r="D10" s="145"/>
      <c r="E10" s="148"/>
      <c r="F10" s="1124"/>
      <c r="G10" s="1109"/>
      <c r="H10" s="1129"/>
      <c r="I10" s="1109"/>
      <c r="J10" s="1109"/>
      <c r="K10" s="11" t="s">
        <v>24</v>
      </c>
      <c r="L10" s="11" t="s">
        <v>20</v>
      </c>
      <c r="M10" s="1109"/>
      <c r="N10" s="1109"/>
      <c r="O10" s="12"/>
      <c r="P10" s="753"/>
      <c r="Q10" s="1188"/>
      <c r="R10" s="1176"/>
      <c r="S10" s="157"/>
    </row>
    <row r="11" spans="1:20" ht="18.75" customHeight="1" thickBot="1" x14ac:dyDescent="0.25">
      <c r="A11" s="156"/>
      <c r="B11" s="13"/>
      <c r="C11" s="13"/>
      <c r="D11" s="14"/>
      <c r="E11" s="149" t="s">
        <v>25</v>
      </c>
      <c r="F11" s="151" t="s">
        <v>26</v>
      </c>
      <c r="G11" s="16" t="s">
        <v>26</v>
      </c>
      <c r="H11" s="17" t="s">
        <v>25</v>
      </c>
      <c r="I11" s="17" t="s">
        <v>25</v>
      </c>
      <c r="J11" s="17" t="s">
        <v>25</v>
      </c>
      <c r="K11" s="15" t="s">
        <v>25</v>
      </c>
      <c r="L11" s="17" t="s">
        <v>25</v>
      </c>
      <c r="M11" s="19" t="s">
        <v>25</v>
      </c>
      <c r="N11" s="19" t="s">
        <v>27</v>
      </c>
      <c r="O11" s="17" t="s">
        <v>27</v>
      </c>
      <c r="P11" s="17" t="s">
        <v>27</v>
      </c>
      <c r="Q11" s="19" t="s">
        <v>25</v>
      </c>
      <c r="R11" s="755" t="s">
        <v>27</v>
      </c>
      <c r="S11" s="160"/>
    </row>
    <row r="12" spans="1:20" s="25" customFormat="1" ht="12.75" customHeight="1" x14ac:dyDescent="0.2">
      <c r="A12" s="670" t="s">
        <v>432</v>
      </c>
      <c r="B12" s="671">
        <v>1</v>
      </c>
      <c r="C12" s="672">
        <v>14759.86</v>
      </c>
      <c r="D12" s="672">
        <v>14929.77</v>
      </c>
      <c r="E12" s="673">
        <f>ROUND((D12-C12)*2,0)</f>
        <v>340</v>
      </c>
      <c r="F12" s="674">
        <f>ROUND(E12/5280,2)</f>
        <v>0.06</v>
      </c>
      <c r="G12" s="675"/>
      <c r="H12" s="676"/>
      <c r="I12" s="676"/>
      <c r="J12" s="676"/>
      <c r="K12" s="677"/>
      <c r="L12" s="676"/>
      <c r="M12" s="676"/>
      <c r="N12" s="677"/>
      <c r="O12" s="677"/>
      <c r="P12" s="677"/>
      <c r="Q12" s="684"/>
      <c r="R12" s="678"/>
      <c r="S12" s="679" t="s">
        <v>417</v>
      </c>
    </row>
    <row r="13" spans="1:20" s="25" customFormat="1" ht="12.75" customHeight="1" x14ac:dyDescent="0.2">
      <c r="A13" s="670" t="s">
        <v>432</v>
      </c>
      <c r="B13" s="671">
        <v>1</v>
      </c>
      <c r="C13" s="672">
        <v>15543.2</v>
      </c>
      <c r="D13" s="672">
        <v>16018.23</v>
      </c>
      <c r="E13" s="673">
        <f t="shared" ref="E13:E16" si="0">ROUND((D13-C13)*2,0)</f>
        <v>950</v>
      </c>
      <c r="F13" s="674">
        <f t="shared" ref="F13" si="1">ROUND(E13/5280,2)</f>
        <v>0.18</v>
      </c>
      <c r="G13" s="675"/>
      <c r="H13" s="676"/>
      <c r="I13" s="676"/>
      <c r="J13" s="676"/>
      <c r="K13" s="677"/>
      <c r="L13" s="676"/>
      <c r="M13" s="676"/>
      <c r="N13" s="677"/>
      <c r="O13" s="677"/>
      <c r="P13" s="677"/>
      <c r="Q13" s="676"/>
      <c r="R13" s="678"/>
      <c r="S13" s="679" t="s">
        <v>417</v>
      </c>
    </row>
    <row r="14" spans="1:20" s="30" customFormat="1" ht="12.75" customHeight="1" x14ac:dyDescent="0.2">
      <c r="A14" s="670" t="s">
        <v>432</v>
      </c>
      <c r="B14" s="671">
        <v>1</v>
      </c>
      <c r="C14" s="672">
        <v>17237.009999999998</v>
      </c>
      <c r="D14" s="672">
        <v>17519.13</v>
      </c>
      <c r="E14" s="673">
        <f t="shared" si="0"/>
        <v>564</v>
      </c>
      <c r="F14" s="674">
        <f t="shared" ref="F14" si="2">ROUND(E14/5280,2)</f>
        <v>0.11</v>
      </c>
      <c r="G14" s="675"/>
      <c r="H14" s="676"/>
      <c r="I14" s="676"/>
      <c r="J14" s="676"/>
      <c r="K14" s="677"/>
      <c r="L14" s="676"/>
      <c r="M14" s="676"/>
      <c r="N14" s="677"/>
      <c r="O14" s="677"/>
      <c r="P14" s="677"/>
      <c r="Q14" s="676"/>
      <c r="R14" s="678"/>
      <c r="S14" s="679" t="s">
        <v>417</v>
      </c>
    </row>
    <row r="15" spans="1:20" s="30" customFormat="1" ht="12.75" customHeight="1" x14ac:dyDescent="0.2">
      <c r="A15" s="670" t="s">
        <v>432</v>
      </c>
      <c r="B15" s="671">
        <v>1</v>
      </c>
      <c r="C15" s="672">
        <v>17597.04</v>
      </c>
      <c r="D15" s="672">
        <v>17880.93</v>
      </c>
      <c r="E15" s="673">
        <f t="shared" si="0"/>
        <v>568</v>
      </c>
      <c r="F15" s="674">
        <f t="shared" ref="F15" si="3">ROUND(E15/5280,2)</f>
        <v>0.11</v>
      </c>
      <c r="G15" s="675"/>
      <c r="H15" s="676"/>
      <c r="I15" s="676"/>
      <c r="J15" s="676"/>
      <c r="K15" s="677"/>
      <c r="L15" s="676"/>
      <c r="M15" s="676"/>
      <c r="N15" s="677"/>
      <c r="O15" s="677"/>
      <c r="P15" s="677"/>
      <c r="Q15" s="676"/>
      <c r="R15" s="678"/>
      <c r="S15" s="679" t="s">
        <v>417</v>
      </c>
    </row>
    <row r="16" spans="1:20" s="30" customFormat="1" ht="12.75" customHeight="1" x14ac:dyDescent="0.2">
      <c r="A16" s="670" t="s">
        <v>432</v>
      </c>
      <c r="B16" s="671">
        <v>1</v>
      </c>
      <c r="C16" s="672">
        <v>17978.21</v>
      </c>
      <c r="D16" s="672">
        <v>18261.439999999999</v>
      </c>
      <c r="E16" s="673">
        <f t="shared" si="0"/>
        <v>566</v>
      </c>
      <c r="F16" s="674">
        <f t="shared" ref="F16" si="4">ROUND(E16/5280,2)</f>
        <v>0.11</v>
      </c>
      <c r="G16" s="675"/>
      <c r="H16" s="676"/>
      <c r="I16" s="676"/>
      <c r="J16" s="676"/>
      <c r="K16" s="677"/>
      <c r="L16" s="676"/>
      <c r="M16" s="676"/>
      <c r="N16" s="677"/>
      <c r="O16" s="677"/>
      <c r="P16" s="677"/>
      <c r="Q16" s="676"/>
      <c r="R16" s="678"/>
      <c r="S16" s="679" t="s">
        <v>417</v>
      </c>
    </row>
    <row r="17" spans="1:19" s="30" customFormat="1" ht="12.75" customHeight="1" x14ac:dyDescent="0.2">
      <c r="A17" s="670" t="s">
        <v>432</v>
      </c>
      <c r="B17" s="671">
        <v>1</v>
      </c>
      <c r="C17" s="672">
        <v>18347.22</v>
      </c>
      <c r="D17" s="672">
        <v>18422.23</v>
      </c>
      <c r="E17" s="673">
        <f t="shared" ref="E17:E18" si="5">ROUND((D17-C17)*2,0)</f>
        <v>150</v>
      </c>
      <c r="F17" s="674">
        <f t="shared" ref="F17:F18" si="6">ROUND(E17/5280,2)</f>
        <v>0.03</v>
      </c>
      <c r="G17" s="675"/>
      <c r="H17" s="676"/>
      <c r="I17" s="676"/>
      <c r="J17" s="676"/>
      <c r="K17" s="677"/>
      <c r="L17" s="676"/>
      <c r="M17" s="676"/>
      <c r="N17" s="677"/>
      <c r="O17" s="677"/>
      <c r="P17" s="677"/>
      <c r="Q17" s="676"/>
      <c r="R17" s="678"/>
      <c r="S17" s="679" t="s">
        <v>417</v>
      </c>
    </row>
    <row r="18" spans="1:19" s="30" customFormat="1" ht="12.75" customHeight="1" x14ac:dyDescent="0.2">
      <c r="A18" s="670" t="s">
        <v>432</v>
      </c>
      <c r="B18" s="671">
        <v>1</v>
      </c>
      <c r="C18" s="672">
        <v>18476.509999999998</v>
      </c>
      <c r="D18" s="672">
        <v>18653.240000000002</v>
      </c>
      <c r="E18" s="673">
        <f t="shared" si="5"/>
        <v>353</v>
      </c>
      <c r="F18" s="674">
        <f t="shared" si="6"/>
        <v>7.0000000000000007E-2</v>
      </c>
      <c r="G18" s="675"/>
      <c r="H18" s="676"/>
      <c r="I18" s="676"/>
      <c r="J18" s="676"/>
      <c r="K18" s="677"/>
      <c r="L18" s="676"/>
      <c r="M18" s="676"/>
      <c r="N18" s="677"/>
      <c r="O18" s="677"/>
      <c r="P18" s="677"/>
      <c r="Q18" s="676"/>
      <c r="R18" s="678"/>
      <c r="S18" s="679" t="s">
        <v>417</v>
      </c>
    </row>
    <row r="19" spans="1:19" s="30" customFormat="1" ht="12.75" customHeight="1" x14ac:dyDescent="0.2">
      <c r="A19" s="670" t="s">
        <v>447</v>
      </c>
      <c r="B19" s="671">
        <v>1</v>
      </c>
      <c r="C19" s="672">
        <v>14749.58</v>
      </c>
      <c r="D19" s="672"/>
      <c r="E19" s="673"/>
      <c r="F19" s="674"/>
      <c r="G19" s="675"/>
      <c r="H19" s="676"/>
      <c r="I19" s="676"/>
      <c r="J19" s="676"/>
      <c r="K19" s="677"/>
      <c r="L19" s="676"/>
      <c r="M19" s="676"/>
      <c r="N19" s="677"/>
      <c r="O19" s="677"/>
      <c r="P19" s="677"/>
      <c r="Q19" s="676"/>
      <c r="R19" s="678">
        <v>1</v>
      </c>
      <c r="S19" s="679" t="s">
        <v>417</v>
      </c>
    </row>
    <row r="20" spans="1:19" s="30" customFormat="1" ht="12.75" customHeight="1" x14ac:dyDescent="0.2">
      <c r="A20" s="670" t="s">
        <v>447</v>
      </c>
      <c r="B20" s="671">
        <v>1</v>
      </c>
      <c r="C20" s="672">
        <v>14959.49</v>
      </c>
      <c r="D20" s="672"/>
      <c r="E20" s="673"/>
      <c r="F20" s="674"/>
      <c r="G20" s="675"/>
      <c r="H20" s="676"/>
      <c r="I20" s="676"/>
      <c r="J20" s="676"/>
      <c r="K20" s="677"/>
      <c r="L20" s="676"/>
      <c r="M20" s="676"/>
      <c r="N20" s="677"/>
      <c r="O20" s="677"/>
      <c r="P20" s="677"/>
      <c r="Q20" s="676"/>
      <c r="R20" s="678">
        <v>1</v>
      </c>
      <c r="S20" s="679" t="s">
        <v>417</v>
      </c>
    </row>
    <row r="21" spans="1:19" s="30" customFormat="1" ht="12.75" customHeight="1" x14ac:dyDescent="0.2">
      <c r="A21" s="670" t="s">
        <v>447</v>
      </c>
      <c r="B21" s="671">
        <v>1</v>
      </c>
      <c r="C21" s="672">
        <v>14999.61</v>
      </c>
      <c r="D21" s="672"/>
      <c r="E21" s="673"/>
      <c r="F21" s="674"/>
      <c r="G21" s="675"/>
      <c r="H21" s="676"/>
      <c r="I21" s="676"/>
      <c r="J21" s="676"/>
      <c r="K21" s="677"/>
      <c r="L21" s="676"/>
      <c r="M21" s="676"/>
      <c r="N21" s="677"/>
      <c r="O21" s="677"/>
      <c r="P21" s="677"/>
      <c r="Q21" s="676"/>
      <c r="R21" s="678">
        <v>1</v>
      </c>
      <c r="S21" s="679" t="s">
        <v>417</v>
      </c>
    </row>
    <row r="22" spans="1:19" s="30" customFormat="1" ht="12.75" customHeight="1" x14ac:dyDescent="0.2">
      <c r="A22" s="670" t="s">
        <v>447</v>
      </c>
      <c r="B22" s="671">
        <v>1</v>
      </c>
      <c r="C22" s="672">
        <v>15209.45</v>
      </c>
      <c r="D22" s="672"/>
      <c r="E22" s="673"/>
      <c r="F22" s="674"/>
      <c r="G22" s="675"/>
      <c r="H22" s="676"/>
      <c r="I22" s="676"/>
      <c r="J22" s="676"/>
      <c r="K22" s="677"/>
      <c r="L22" s="676"/>
      <c r="M22" s="676"/>
      <c r="N22" s="677"/>
      <c r="O22" s="677"/>
      <c r="P22" s="677"/>
      <c r="Q22" s="676"/>
      <c r="R22" s="678">
        <v>1</v>
      </c>
      <c r="S22" s="679" t="s">
        <v>417</v>
      </c>
    </row>
    <row r="23" spans="1:19" s="30" customFormat="1" ht="12.75" customHeight="1" x14ac:dyDescent="0.2">
      <c r="A23" s="670" t="s">
        <v>447</v>
      </c>
      <c r="B23" s="671">
        <v>1</v>
      </c>
      <c r="C23" s="672">
        <v>15249.61</v>
      </c>
      <c r="D23" s="672"/>
      <c r="E23" s="673"/>
      <c r="F23" s="674"/>
      <c r="G23" s="675"/>
      <c r="H23" s="676"/>
      <c r="I23" s="676"/>
      <c r="J23" s="676"/>
      <c r="K23" s="677"/>
      <c r="L23" s="676"/>
      <c r="M23" s="676"/>
      <c r="N23" s="677"/>
      <c r="O23" s="677"/>
      <c r="P23" s="677"/>
      <c r="Q23" s="676"/>
      <c r="R23" s="678">
        <v>1</v>
      </c>
      <c r="S23" s="679" t="s">
        <v>417</v>
      </c>
    </row>
    <row r="24" spans="1:19" s="30" customFormat="1" ht="12.75" customHeight="1" x14ac:dyDescent="0.2">
      <c r="A24" s="670" t="s">
        <v>447</v>
      </c>
      <c r="B24" s="671">
        <v>1</v>
      </c>
      <c r="C24" s="672">
        <v>15459.56</v>
      </c>
      <c r="D24" s="672"/>
      <c r="E24" s="673"/>
      <c r="F24" s="674"/>
      <c r="G24" s="675"/>
      <c r="H24" s="676"/>
      <c r="I24" s="676"/>
      <c r="J24" s="676"/>
      <c r="K24" s="677"/>
      <c r="L24" s="676"/>
      <c r="M24" s="676"/>
      <c r="N24" s="677"/>
      <c r="O24" s="677"/>
      <c r="P24" s="677"/>
      <c r="Q24" s="676"/>
      <c r="R24" s="678">
        <v>1</v>
      </c>
      <c r="S24" s="679" t="s">
        <v>417</v>
      </c>
    </row>
    <row r="25" spans="1:19" s="30" customFormat="1" ht="12.75" customHeight="1" x14ac:dyDescent="0.2">
      <c r="A25" s="670" t="s">
        <v>447</v>
      </c>
      <c r="B25" s="671">
        <v>1</v>
      </c>
      <c r="C25" s="672">
        <v>15634.59</v>
      </c>
      <c r="D25" s="672"/>
      <c r="E25" s="673"/>
      <c r="F25" s="674"/>
      <c r="G25" s="675"/>
      <c r="H25" s="676"/>
      <c r="I25" s="676"/>
      <c r="J25" s="676"/>
      <c r="K25" s="677"/>
      <c r="L25" s="676"/>
      <c r="M25" s="676"/>
      <c r="N25" s="677"/>
      <c r="O25" s="677"/>
      <c r="P25" s="677"/>
      <c r="Q25" s="676"/>
      <c r="R25" s="678">
        <v>1</v>
      </c>
      <c r="S25" s="679" t="s">
        <v>417</v>
      </c>
    </row>
    <row r="26" spans="1:19" s="30" customFormat="1" ht="12.75" customHeight="1" x14ac:dyDescent="0.2">
      <c r="A26" s="670" t="s">
        <v>447</v>
      </c>
      <c r="B26" s="671">
        <v>1</v>
      </c>
      <c r="C26" s="672">
        <v>15745.2</v>
      </c>
      <c r="D26" s="672"/>
      <c r="E26" s="673"/>
      <c r="F26" s="674"/>
      <c r="G26" s="675"/>
      <c r="H26" s="676"/>
      <c r="I26" s="676"/>
      <c r="J26" s="676"/>
      <c r="K26" s="677"/>
      <c r="L26" s="676"/>
      <c r="M26" s="676"/>
      <c r="N26" s="677"/>
      <c r="O26" s="677"/>
      <c r="P26" s="677"/>
      <c r="Q26" s="676"/>
      <c r="R26" s="678">
        <v>1</v>
      </c>
      <c r="S26" s="679" t="s">
        <v>417</v>
      </c>
    </row>
    <row r="27" spans="1:19" s="30" customFormat="1" ht="12.75" customHeight="1" x14ac:dyDescent="0.2">
      <c r="A27" s="670" t="s">
        <v>447</v>
      </c>
      <c r="B27" s="671">
        <v>1</v>
      </c>
      <c r="C27" s="672">
        <v>15884.59</v>
      </c>
      <c r="D27" s="672"/>
      <c r="E27" s="673"/>
      <c r="F27" s="674"/>
      <c r="G27" s="675"/>
      <c r="H27" s="676"/>
      <c r="I27" s="676"/>
      <c r="J27" s="676"/>
      <c r="K27" s="677"/>
      <c r="L27" s="676"/>
      <c r="M27" s="676"/>
      <c r="N27" s="677"/>
      <c r="O27" s="677"/>
      <c r="P27" s="677"/>
      <c r="Q27" s="676"/>
      <c r="R27" s="678">
        <v>1</v>
      </c>
      <c r="S27" s="679" t="s">
        <v>417</v>
      </c>
    </row>
    <row r="28" spans="1:19" s="30" customFormat="1" ht="12.75" customHeight="1" x14ac:dyDescent="0.2">
      <c r="A28" s="670" t="s">
        <v>447</v>
      </c>
      <c r="B28" s="671">
        <v>1</v>
      </c>
      <c r="C28" s="672">
        <v>15995.02</v>
      </c>
      <c r="D28" s="672"/>
      <c r="E28" s="673"/>
      <c r="F28" s="674"/>
      <c r="G28" s="675"/>
      <c r="H28" s="676"/>
      <c r="I28" s="676"/>
      <c r="J28" s="676"/>
      <c r="K28" s="677"/>
      <c r="L28" s="676"/>
      <c r="M28" s="676"/>
      <c r="N28" s="677"/>
      <c r="O28" s="677"/>
      <c r="P28" s="677"/>
      <c r="Q28" s="676"/>
      <c r="R28" s="678">
        <v>1</v>
      </c>
      <c r="S28" s="679" t="s">
        <v>417</v>
      </c>
    </row>
    <row r="29" spans="1:19" s="30" customFormat="1" ht="12.75" customHeight="1" x14ac:dyDescent="0.2">
      <c r="A29" s="670" t="s">
        <v>447</v>
      </c>
      <c r="B29" s="671">
        <v>1</v>
      </c>
      <c r="C29" s="672">
        <v>16134.58</v>
      </c>
      <c r="D29" s="672"/>
      <c r="E29" s="673"/>
      <c r="F29" s="674"/>
      <c r="G29" s="675"/>
      <c r="H29" s="676"/>
      <c r="I29" s="676"/>
      <c r="J29" s="676"/>
      <c r="K29" s="677"/>
      <c r="L29" s="676"/>
      <c r="M29" s="676"/>
      <c r="N29" s="677"/>
      <c r="O29" s="677"/>
      <c r="P29" s="677"/>
      <c r="Q29" s="676"/>
      <c r="R29" s="678">
        <v>1</v>
      </c>
      <c r="S29" s="679" t="s">
        <v>417</v>
      </c>
    </row>
    <row r="30" spans="1:19" s="30" customFormat="1" ht="12.75" customHeight="1" x14ac:dyDescent="0.2">
      <c r="A30" s="670" t="s">
        <v>447</v>
      </c>
      <c r="B30" s="671">
        <v>1</v>
      </c>
      <c r="C30" s="672">
        <v>16287.54</v>
      </c>
      <c r="D30" s="672"/>
      <c r="E30" s="673"/>
      <c r="F30" s="674"/>
      <c r="G30" s="675"/>
      <c r="H30" s="676"/>
      <c r="I30" s="676"/>
      <c r="J30" s="676"/>
      <c r="K30" s="677"/>
      <c r="L30" s="676"/>
      <c r="M30" s="676"/>
      <c r="N30" s="677"/>
      <c r="O30" s="677"/>
      <c r="P30" s="677"/>
      <c r="Q30" s="676"/>
      <c r="R30" s="678">
        <v>1</v>
      </c>
      <c r="S30" s="679" t="s">
        <v>417</v>
      </c>
    </row>
    <row r="31" spans="1:19" s="30" customFormat="1" ht="12.75" customHeight="1" x14ac:dyDescent="0.2">
      <c r="A31" s="670" t="s">
        <v>447</v>
      </c>
      <c r="B31" s="671">
        <v>1</v>
      </c>
      <c r="C31" s="672">
        <v>16384.580000000002</v>
      </c>
      <c r="D31" s="672"/>
      <c r="E31" s="673"/>
      <c r="F31" s="674"/>
      <c r="G31" s="675"/>
      <c r="H31" s="676"/>
      <c r="I31" s="676"/>
      <c r="J31" s="676"/>
      <c r="K31" s="677"/>
      <c r="L31" s="676"/>
      <c r="M31" s="676"/>
      <c r="N31" s="677"/>
      <c r="O31" s="677"/>
      <c r="P31" s="677"/>
      <c r="Q31" s="676"/>
      <c r="R31" s="678">
        <v>1</v>
      </c>
      <c r="S31" s="679" t="s">
        <v>417</v>
      </c>
    </row>
    <row r="32" spans="1:19" s="30" customFormat="1" ht="12.75" customHeight="1" x14ac:dyDescent="0.2">
      <c r="A32" s="670" t="s">
        <v>447</v>
      </c>
      <c r="B32" s="671">
        <v>1</v>
      </c>
      <c r="C32" s="672">
        <v>16537.54</v>
      </c>
      <c r="D32" s="672"/>
      <c r="E32" s="673"/>
      <c r="F32" s="674"/>
      <c r="G32" s="675"/>
      <c r="H32" s="676"/>
      <c r="I32" s="676"/>
      <c r="J32" s="676"/>
      <c r="K32" s="677"/>
      <c r="L32" s="676"/>
      <c r="M32" s="676"/>
      <c r="N32" s="677"/>
      <c r="O32" s="677"/>
      <c r="P32" s="677"/>
      <c r="Q32" s="676"/>
      <c r="R32" s="678">
        <v>1</v>
      </c>
      <c r="S32" s="679" t="s">
        <v>417</v>
      </c>
    </row>
    <row r="33" spans="1:22" s="30" customFormat="1" ht="12.75" customHeight="1" x14ac:dyDescent="0.2">
      <c r="A33" s="670" t="s">
        <v>447</v>
      </c>
      <c r="B33" s="671">
        <v>1</v>
      </c>
      <c r="C33" s="672">
        <v>16673.599999999999</v>
      </c>
      <c r="D33" s="672"/>
      <c r="E33" s="673"/>
      <c r="F33" s="674"/>
      <c r="G33" s="675"/>
      <c r="H33" s="676"/>
      <c r="I33" s="676"/>
      <c r="J33" s="676"/>
      <c r="K33" s="677"/>
      <c r="L33" s="676"/>
      <c r="M33" s="676"/>
      <c r="N33" s="677"/>
      <c r="O33" s="677"/>
      <c r="P33" s="677"/>
      <c r="Q33" s="676"/>
      <c r="R33" s="678">
        <v>1</v>
      </c>
      <c r="S33" s="679" t="s">
        <v>417</v>
      </c>
    </row>
    <row r="34" spans="1:22" s="30" customFormat="1" ht="12.75" customHeight="1" x14ac:dyDescent="0.2">
      <c r="A34" s="670" t="s">
        <v>447</v>
      </c>
      <c r="B34" s="671">
        <v>1</v>
      </c>
      <c r="C34" s="672">
        <v>16835.98</v>
      </c>
      <c r="D34" s="672"/>
      <c r="E34" s="673"/>
      <c r="F34" s="674"/>
      <c r="G34" s="675"/>
      <c r="H34" s="676"/>
      <c r="I34" s="676"/>
      <c r="J34" s="676"/>
      <c r="K34" s="677"/>
      <c r="L34" s="676"/>
      <c r="M34" s="676"/>
      <c r="N34" s="677"/>
      <c r="O34" s="677"/>
      <c r="P34" s="677"/>
      <c r="Q34" s="676"/>
      <c r="R34" s="678">
        <v>1</v>
      </c>
      <c r="S34" s="679" t="s">
        <v>417</v>
      </c>
    </row>
    <row r="35" spans="1:22" s="30" customFormat="1" ht="12.75" customHeight="1" x14ac:dyDescent="0.2">
      <c r="A35" s="670" t="s">
        <v>447</v>
      </c>
      <c r="B35" s="671">
        <v>1</v>
      </c>
      <c r="C35" s="672">
        <v>16923.580000000002</v>
      </c>
      <c r="D35" s="672"/>
      <c r="E35" s="673"/>
      <c r="F35" s="674"/>
      <c r="G35" s="675"/>
      <c r="H35" s="676"/>
      <c r="I35" s="676"/>
      <c r="J35" s="676"/>
      <c r="K35" s="677"/>
      <c r="L35" s="676"/>
      <c r="M35" s="676"/>
      <c r="N35" s="677"/>
      <c r="O35" s="677"/>
      <c r="P35" s="677"/>
      <c r="Q35" s="676"/>
      <c r="R35" s="678">
        <v>1</v>
      </c>
      <c r="S35" s="679" t="s">
        <v>417</v>
      </c>
    </row>
    <row r="36" spans="1:22" s="30" customFormat="1" ht="12.75" customHeight="1" x14ac:dyDescent="0.2">
      <c r="A36" s="670" t="s">
        <v>447</v>
      </c>
      <c r="B36" s="671">
        <v>1</v>
      </c>
      <c r="C36" s="672">
        <v>17096.22</v>
      </c>
      <c r="D36" s="672"/>
      <c r="E36" s="673"/>
      <c r="F36" s="674"/>
      <c r="G36" s="675"/>
      <c r="H36" s="676"/>
      <c r="I36" s="676"/>
      <c r="J36" s="676"/>
      <c r="K36" s="677"/>
      <c r="L36" s="676"/>
      <c r="M36" s="676"/>
      <c r="N36" s="677"/>
      <c r="O36" s="677"/>
      <c r="P36" s="677"/>
      <c r="Q36" s="676"/>
      <c r="R36" s="678">
        <v>1</v>
      </c>
      <c r="S36" s="679" t="s">
        <v>417</v>
      </c>
    </row>
    <row r="37" spans="1:22" s="30" customFormat="1" ht="12.75" customHeight="1" x14ac:dyDescent="0.2">
      <c r="A37" s="670" t="s">
        <v>447</v>
      </c>
      <c r="B37" s="671">
        <v>1</v>
      </c>
      <c r="C37" s="672">
        <v>17274.13</v>
      </c>
      <c r="D37" s="672"/>
      <c r="E37" s="673"/>
      <c r="F37" s="674"/>
      <c r="G37" s="675"/>
      <c r="H37" s="676"/>
      <c r="I37" s="676"/>
      <c r="J37" s="676"/>
      <c r="K37" s="677"/>
      <c r="L37" s="676"/>
      <c r="M37" s="676"/>
      <c r="N37" s="677"/>
      <c r="O37" s="677"/>
      <c r="P37" s="677"/>
      <c r="Q37" s="676"/>
      <c r="R37" s="678">
        <v>1</v>
      </c>
      <c r="S37" s="679" t="s">
        <v>417</v>
      </c>
    </row>
    <row r="38" spans="1:22" s="30" customFormat="1" ht="12.75" customHeight="1" x14ac:dyDescent="0.2">
      <c r="A38" s="670" t="s">
        <v>447</v>
      </c>
      <c r="B38" s="671">
        <v>1</v>
      </c>
      <c r="C38" s="672">
        <v>17471.09</v>
      </c>
      <c r="D38" s="672"/>
      <c r="E38" s="673"/>
      <c r="F38" s="674"/>
      <c r="G38" s="675"/>
      <c r="H38" s="676"/>
      <c r="I38" s="676"/>
      <c r="J38" s="676"/>
      <c r="K38" s="677"/>
      <c r="L38" s="676"/>
      <c r="M38" s="676"/>
      <c r="N38" s="677"/>
      <c r="O38" s="677"/>
      <c r="P38" s="677"/>
      <c r="Q38" s="676"/>
      <c r="R38" s="678">
        <v>1</v>
      </c>
      <c r="S38" s="679" t="s">
        <v>417</v>
      </c>
    </row>
    <row r="39" spans="1:22" s="30" customFormat="1" ht="12.75" customHeight="1" x14ac:dyDescent="0.2">
      <c r="A39" s="670" t="s">
        <v>447</v>
      </c>
      <c r="B39" s="671">
        <v>1</v>
      </c>
      <c r="C39" s="672">
        <v>17638.36</v>
      </c>
      <c r="D39" s="672"/>
      <c r="E39" s="673"/>
      <c r="F39" s="674"/>
      <c r="G39" s="675"/>
      <c r="H39" s="676"/>
      <c r="I39" s="676"/>
      <c r="J39" s="676"/>
      <c r="K39" s="677"/>
      <c r="L39" s="676"/>
      <c r="M39" s="676"/>
      <c r="N39" s="677"/>
      <c r="O39" s="677"/>
      <c r="P39" s="677"/>
      <c r="Q39" s="676"/>
      <c r="R39" s="678">
        <v>1</v>
      </c>
      <c r="S39" s="679" t="s">
        <v>417</v>
      </c>
    </row>
    <row r="40" spans="1:22" s="30" customFormat="1" ht="12.75" customHeight="1" x14ac:dyDescent="0.2">
      <c r="A40" s="670" t="s">
        <v>447</v>
      </c>
      <c r="B40" s="671">
        <v>1</v>
      </c>
      <c r="C40" s="672">
        <v>17806.330000000002</v>
      </c>
      <c r="D40" s="672"/>
      <c r="E40" s="673"/>
      <c r="F40" s="674"/>
      <c r="G40" s="675"/>
      <c r="H40" s="676"/>
      <c r="I40" s="676"/>
      <c r="J40" s="676"/>
      <c r="K40" s="677"/>
      <c r="L40" s="676"/>
      <c r="M40" s="676"/>
      <c r="N40" s="677"/>
      <c r="O40" s="677"/>
      <c r="P40" s="677"/>
      <c r="Q40" s="676"/>
      <c r="R40" s="678">
        <v>1</v>
      </c>
      <c r="S40" s="679" t="s">
        <v>417</v>
      </c>
    </row>
    <row r="41" spans="1:22" s="30" customFormat="1" ht="12.75" customHeight="1" x14ac:dyDescent="0.2">
      <c r="A41" s="670" t="s">
        <v>447</v>
      </c>
      <c r="B41" s="671">
        <v>1</v>
      </c>
      <c r="C41" s="672">
        <v>18020.18</v>
      </c>
      <c r="D41" s="672"/>
      <c r="E41" s="673"/>
      <c r="F41" s="674"/>
      <c r="G41" s="675"/>
      <c r="H41" s="676"/>
      <c r="I41" s="676"/>
      <c r="J41" s="676"/>
      <c r="K41" s="677"/>
      <c r="L41" s="676"/>
      <c r="M41" s="676"/>
      <c r="N41" s="677"/>
      <c r="O41" s="677"/>
      <c r="P41" s="677"/>
      <c r="Q41" s="676"/>
      <c r="R41" s="678">
        <v>1</v>
      </c>
      <c r="S41" s="679" t="s">
        <v>417</v>
      </c>
    </row>
    <row r="42" spans="1:22" s="30" customFormat="1" ht="12.75" customHeight="1" x14ac:dyDescent="0.2">
      <c r="A42" s="670" t="s">
        <v>447</v>
      </c>
      <c r="B42" s="671">
        <v>1</v>
      </c>
      <c r="C42" s="672">
        <v>18220.82</v>
      </c>
      <c r="D42" s="672"/>
      <c r="E42" s="673"/>
      <c r="F42" s="674"/>
      <c r="G42" s="675"/>
      <c r="H42" s="676"/>
      <c r="I42" s="676"/>
      <c r="J42" s="676"/>
      <c r="K42" s="677"/>
      <c r="L42" s="676"/>
      <c r="M42" s="676"/>
      <c r="N42" s="677"/>
      <c r="O42" s="677"/>
      <c r="P42" s="677"/>
      <c r="Q42" s="676"/>
      <c r="R42" s="678">
        <v>1</v>
      </c>
      <c r="S42" s="679" t="s">
        <v>417</v>
      </c>
    </row>
    <row r="43" spans="1:22" s="30" customFormat="1" ht="12.75" customHeight="1" x14ac:dyDescent="0.2">
      <c r="A43" s="670" t="s">
        <v>447</v>
      </c>
      <c r="B43" s="671">
        <v>1</v>
      </c>
      <c r="C43" s="672">
        <v>18494.099999999999</v>
      </c>
      <c r="D43" s="672"/>
      <c r="E43" s="673"/>
      <c r="F43" s="674"/>
      <c r="G43" s="675"/>
      <c r="H43" s="676"/>
      <c r="I43" s="676"/>
      <c r="J43" s="676"/>
      <c r="K43" s="677"/>
      <c r="L43" s="676"/>
      <c r="M43" s="676"/>
      <c r="N43" s="677"/>
      <c r="O43" s="677"/>
      <c r="P43" s="677"/>
      <c r="Q43" s="676"/>
      <c r="R43" s="678">
        <v>1</v>
      </c>
      <c r="S43" s="679" t="s">
        <v>417</v>
      </c>
    </row>
    <row r="44" spans="1:22" s="30" customFormat="1" ht="12.75" customHeight="1" x14ac:dyDescent="0.2">
      <c r="A44" s="670" t="s">
        <v>447</v>
      </c>
      <c r="B44" s="671">
        <v>1</v>
      </c>
      <c r="C44" s="672">
        <v>18621.2</v>
      </c>
      <c r="D44" s="672"/>
      <c r="E44" s="673"/>
      <c r="F44" s="674"/>
      <c r="G44" s="675"/>
      <c r="H44" s="676"/>
      <c r="I44" s="676"/>
      <c r="J44" s="676"/>
      <c r="K44" s="677"/>
      <c r="L44" s="676"/>
      <c r="M44" s="676"/>
      <c r="N44" s="677"/>
      <c r="O44" s="677"/>
      <c r="P44" s="677"/>
      <c r="Q44" s="676"/>
      <c r="R44" s="678">
        <v>1</v>
      </c>
      <c r="S44" s="679" t="s">
        <v>417</v>
      </c>
    </row>
    <row r="45" spans="1:22" s="30" customFormat="1" ht="12.75" customHeight="1" x14ac:dyDescent="0.2">
      <c r="A45" s="670" t="s">
        <v>447</v>
      </c>
      <c r="B45" s="671">
        <v>1</v>
      </c>
      <c r="C45" s="672">
        <v>18750.419999999998</v>
      </c>
      <c r="D45" s="672"/>
      <c r="E45" s="673"/>
      <c r="F45" s="674"/>
      <c r="G45" s="675"/>
      <c r="H45" s="676"/>
      <c r="I45" s="676"/>
      <c r="J45" s="676"/>
      <c r="K45" s="677"/>
      <c r="L45" s="676"/>
      <c r="M45" s="676"/>
      <c r="N45" s="677"/>
      <c r="O45" s="677"/>
      <c r="P45" s="677"/>
      <c r="Q45" s="676"/>
      <c r="R45" s="678">
        <v>1</v>
      </c>
      <c r="S45" s="679" t="s">
        <v>417</v>
      </c>
    </row>
    <row r="46" spans="1:22" s="30" customFormat="1" ht="12.75" customHeight="1" x14ac:dyDescent="0.2">
      <c r="A46" s="670" t="s">
        <v>447</v>
      </c>
      <c r="B46" s="671">
        <v>1</v>
      </c>
      <c r="C46" s="672">
        <v>18994.43</v>
      </c>
      <c r="D46" s="672"/>
      <c r="E46" s="673"/>
      <c r="F46" s="674"/>
      <c r="G46" s="675"/>
      <c r="H46" s="676"/>
      <c r="I46" s="676"/>
      <c r="J46" s="676"/>
      <c r="K46" s="677"/>
      <c r="L46" s="676"/>
      <c r="M46" s="676"/>
      <c r="N46" s="677"/>
      <c r="O46" s="677"/>
      <c r="P46" s="677"/>
      <c r="Q46" s="676"/>
      <c r="R46" s="678">
        <v>1</v>
      </c>
      <c r="S46" s="679" t="s">
        <v>417</v>
      </c>
    </row>
    <row r="47" spans="1:22" s="30" customFormat="1" ht="12.75" customHeight="1" x14ac:dyDescent="0.2">
      <c r="A47" s="670" t="s">
        <v>60</v>
      </c>
      <c r="B47" s="671">
        <v>1</v>
      </c>
      <c r="C47" s="672">
        <f>ROUND(U47,0)</f>
        <v>14694</v>
      </c>
      <c r="D47" s="672">
        <f>ROUND(V47,0)</f>
        <v>14760</v>
      </c>
      <c r="E47" s="673">
        <f>ROUND((D47-C47),0)</f>
        <v>66</v>
      </c>
      <c r="F47" s="674"/>
      <c r="G47" s="680">
        <f t="shared" ref="G47:G50" si="7">ROUND(E47/5280,2)</f>
        <v>0.01</v>
      </c>
      <c r="H47" s="676"/>
      <c r="I47" s="676"/>
      <c r="J47" s="676"/>
      <c r="K47" s="677"/>
      <c r="L47" s="676"/>
      <c r="M47" s="676"/>
      <c r="N47" s="677"/>
      <c r="O47" s="677"/>
      <c r="P47" s="677"/>
      <c r="Q47" s="676"/>
      <c r="R47" s="678"/>
      <c r="S47" s="679" t="s">
        <v>417</v>
      </c>
      <c r="U47" s="672">
        <v>14694.24</v>
      </c>
      <c r="V47" s="672">
        <v>14759.99</v>
      </c>
    </row>
    <row r="48" spans="1:22" ht="12.75" customHeight="1" x14ac:dyDescent="0.2">
      <c r="A48" s="670" t="s">
        <v>60</v>
      </c>
      <c r="B48" s="671">
        <v>1</v>
      </c>
      <c r="C48" s="672">
        <f t="shared" ref="C48:C54" si="8">ROUND(U48,0)</f>
        <v>14930</v>
      </c>
      <c r="D48" s="672">
        <f t="shared" ref="D48:D54" si="9">ROUND(V48,0)</f>
        <v>15484</v>
      </c>
      <c r="E48" s="673">
        <f t="shared" ref="E48:E52" si="10">ROUND((D48-C48),0)</f>
        <v>554</v>
      </c>
      <c r="F48" s="674"/>
      <c r="G48" s="680">
        <f t="shared" si="7"/>
        <v>0.1</v>
      </c>
      <c r="H48" s="676"/>
      <c r="I48" s="676"/>
      <c r="J48" s="676"/>
      <c r="K48" s="677"/>
      <c r="L48" s="676"/>
      <c r="M48" s="676"/>
      <c r="N48" s="677"/>
      <c r="O48" s="677"/>
      <c r="P48" s="677"/>
      <c r="Q48" s="676"/>
      <c r="R48" s="678"/>
      <c r="S48" s="679" t="s">
        <v>417</v>
      </c>
      <c r="U48" s="672">
        <v>14929.77</v>
      </c>
      <c r="V48" s="672">
        <v>15484.07</v>
      </c>
    </row>
    <row r="49" spans="1:22" s="31" customFormat="1" ht="12.75" customHeight="1" x14ac:dyDescent="0.2">
      <c r="A49" s="670" t="s">
        <v>60</v>
      </c>
      <c r="B49" s="671">
        <v>1</v>
      </c>
      <c r="C49" s="672">
        <f t="shared" si="8"/>
        <v>18749</v>
      </c>
      <c r="D49" s="672">
        <v>18828.849999999999</v>
      </c>
      <c r="E49" s="673">
        <f t="shared" si="10"/>
        <v>80</v>
      </c>
      <c r="F49" s="674"/>
      <c r="G49" s="680">
        <f t="shared" si="7"/>
        <v>0.02</v>
      </c>
      <c r="H49" s="681"/>
      <c r="I49" s="681"/>
      <c r="J49" s="681"/>
      <c r="K49" s="682"/>
      <c r="L49" s="676"/>
      <c r="M49" s="676"/>
      <c r="N49" s="677"/>
      <c r="O49" s="677"/>
      <c r="P49" s="677"/>
      <c r="Q49" s="676"/>
      <c r="R49" s="678"/>
      <c r="S49" s="679" t="s">
        <v>417</v>
      </c>
      <c r="U49" s="672">
        <v>18749.41</v>
      </c>
      <c r="V49" s="672">
        <v>18829.82</v>
      </c>
    </row>
    <row r="50" spans="1:22" s="31" customFormat="1" ht="12.75" customHeight="1" x14ac:dyDescent="0.2">
      <c r="A50" s="670" t="s">
        <v>60</v>
      </c>
      <c r="B50" s="671">
        <v>1</v>
      </c>
      <c r="C50" s="672">
        <f t="shared" si="8"/>
        <v>18868</v>
      </c>
      <c r="D50" s="672">
        <f t="shared" si="9"/>
        <v>19056</v>
      </c>
      <c r="E50" s="673">
        <f t="shared" si="10"/>
        <v>188</v>
      </c>
      <c r="F50" s="674"/>
      <c r="G50" s="680">
        <f t="shared" si="7"/>
        <v>0.04</v>
      </c>
      <c r="H50" s="681"/>
      <c r="I50" s="681"/>
      <c r="J50" s="681"/>
      <c r="K50" s="682"/>
      <c r="L50" s="676"/>
      <c r="M50" s="676"/>
      <c r="N50" s="677"/>
      <c r="O50" s="677"/>
      <c r="P50" s="677"/>
      <c r="Q50" s="676"/>
      <c r="R50" s="678"/>
      <c r="S50" s="679" t="s">
        <v>417</v>
      </c>
      <c r="U50" s="672">
        <v>18867.55</v>
      </c>
      <c r="V50" s="672">
        <v>19055.72</v>
      </c>
    </row>
    <row r="51" spans="1:22" s="31" customFormat="1" ht="12.75" customHeight="1" x14ac:dyDescent="0.2">
      <c r="A51" s="670" t="s">
        <v>61</v>
      </c>
      <c r="B51" s="671">
        <v>1</v>
      </c>
      <c r="C51" s="672">
        <f t="shared" si="8"/>
        <v>14694</v>
      </c>
      <c r="D51" s="672">
        <f t="shared" si="9"/>
        <v>14797</v>
      </c>
      <c r="E51" s="673">
        <f t="shared" si="10"/>
        <v>103</v>
      </c>
      <c r="F51" s="674"/>
      <c r="G51" s="675"/>
      <c r="H51" s="676">
        <f>E51</f>
        <v>103</v>
      </c>
      <c r="I51" s="676"/>
      <c r="J51" s="676"/>
      <c r="K51" s="677"/>
      <c r="L51" s="676"/>
      <c r="M51" s="676"/>
      <c r="N51" s="677"/>
      <c r="O51" s="677"/>
      <c r="P51" s="677"/>
      <c r="Q51" s="676"/>
      <c r="R51" s="678"/>
      <c r="S51" s="679" t="s">
        <v>417</v>
      </c>
      <c r="U51" s="672">
        <v>14694.26</v>
      </c>
      <c r="V51" s="672">
        <v>14797.38</v>
      </c>
    </row>
    <row r="52" spans="1:22" s="31" customFormat="1" ht="12.75" customHeight="1" x14ac:dyDescent="0.2">
      <c r="A52" s="670" t="s">
        <v>61</v>
      </c>
      <c r="B52" s="671">
        <v>1</v>
      </c>
      <c r="C52" s="672">
        <f t="shared" si="8"/>
        <v>18986</v>
      </c>
      <c r="D52" s="672">
        <f t="shared" si="9"/>
        <v>19056</v>
      </c>
      <c r="E52" s="673">
        <f t="shared" si="10"/>
        <v>70</v>
      </c>
      <c r="F52" s="674"/>
      <c r="G52" s="675"/>
      <c r="H52" s="676">
        <f>E52</f>
        <v>70</v>
      </c>
      <c r="I52" s="676"/>
      <c r="J52" s="676"/>
      <c r="K52" s="677"/>
      <c r="L52" s="676"/>
      <c r="M52" s="676"/>
      <c r="N52" s="677"/>
      <c r="O52" s="677"/>
      <c r="P52" s="677"/>
      <c r="Q52" s="676"/>
      <c r="R52" s="678"/>
      <c r="S52" s="679" t="s">
        <v>417</v>
      </c>
      <c r="U52" s="672">
        <v>18985.57</v>
      </c>
      <c r="V52" s="672">
        <v>19056</v>
      </c>
    </row>
    <row r="53" spans="1:22" s="31" customFormat="1" ht="12.75" customHeight="1" x14ac:dyDescent="0.2">
      <c r="A53" s="670" t="s">
        <v>425</v>
      </c>
      <c r="B53" s="671">
        <v>1</v>
      </c>
      <c r="C53" s="672">
        <f t="shared" si="8"/>
        <v>17154</v>
      </c>
      <c r="D53" s="672">
        <f t="shared" si="9"/>
        <v>17237</v>
      </c>
      <c r="E53" s="673">
        <f>ROUND((D53-C53)*3,0)</f>
        <v>249</v>
      </c>
      <c r="F53" s="674"/>
      <c r="G53" s="680"/>
      <c r="H53" s="676"/>
      <c r="I53" s="676">
        <f>$E$53</f>
        <v>249</v>
      </c>
      <c r="J53" s="676"/>
      <c r="K53" s="677"/>
      <c r="L53" s="676"/>
      <c r="M53" s="676"/>
      <c r="N53" s="677"/>
      <c r="O53" s="677"/>
      <c r="P53" s="677"/>
      <c r="Q53" s="676"/>
      <c r="R53" s="678"/>
      <c r="S53" s="679" t="s">
        <v>417</v>
      </c>
      <c r="U53" s="672">
        <v>17154.18</v>
      </c>
      <c r="V53" s="672">
        <v>17237.009999999998</v>
      </c>
    </row>
    <row r="54" spans="1:22" ht="12.75" customHeight="1" x14ac:dyDescent="0.2">
      <c r="A54" s="670" t="s">
        <v>425</v>
      </c>
      <c r="B54" s="671">
        <v>1</v>
      </c>
      <c r="C54" s="672">
        <f t="shared" si="8"/>
        <v>18665</v>
      </c>
      <c r="D54" s="672">
        <f t="shared" si="9"/>
        <v>18749</v>
      </c>
      <c r="E54" s="673">
        <f>ROUND((D54-C54)*3,0)</f>
        <v>252</v>
      </c>
      <c r="F54" s="674"/>
      <c r="G54" s="680"/>
      <c r="H54" s="676"/>
      <c r="I54" s="676">
        <f>$E$54</f>
        <v>252</v>
      </c>
      <c r="J54" s="676"/>
      <c r="K54" s="677"/>
      <c r="L54" s="676"/>
      <c r="M54" s="676"/>
      <c r="N54" s="677"/>
      <c r="O54" s="677"/>
      <c r="P54" s="677"/>
      <c r="Q54" s="676"/>
      <c r="R54" s="678"/>
      <c r="S54" s="679" t="s">
        <v>417</v>
      </c>
      <c r="U54" s="672">
        <v>18664.57</v>
      </c>
      <c r="V54" s="672">
        <v>18749.41</v>
      </c>
    </row>
    <row r="55" spans="1:22" ht="12.75" customHeight="1" x14ac:dyDescent="0.2">
      <c r="A55" s="670" t="s">
        <v>65</v>
      </c>
      <c r="B55" s="671">
        <v>1</v>
      </c>
      <c r="C55" s="672">
        <v>14694.15</v>
      </c>
      <c r="D55" s="672"/>
      <c r="E55" s="673"/>
      <c r="F55" s="674"/>
      <c r="G55" s="680"/>
      <c r="H55" s="676"/>
      <c r="I55" s="676"/>
      <c r="J55" s="676"/>
      <c r="K55" s="677"/>
      <c r="L55" s="676"/>
      <c r="M55" s="676">
        <v>21</v>
      </c>
      <c r="N55" s="677"/>
      <c r="O55" s="677"/>
      <c r="P55" s="677"/>
      <c r="Q55" s="676"/>
      <c r="R55" s="678"/>
      <c r="S55" s="834" t="s">
        <v>417</v>
      </c>
      <c r="U55" s="831"/>
      <c r="V55" s="831"/>
    </row>
    <row r="56" spans="1:22" ht="12.75" customHeight="1" x14ac:dyDescent="0.2">
      <c r="A56" s="670" t="s">
        <v>65</v>
      </c>
      <c r="B56" s="671">
        <v>1</v>
      </c>
      <c r="C56" s="672"/>
      <c r="D56" s="672"/>
      <c r="E56" s="673"/>
      <c r="F56" s="674"/>
      <c r="G56" s="680"/>
      <c r="H56" s="676"/>
      <c r="I56" s="676"/>
      <c r="J56" s="676"/>
      <c r="K56" s="677"/>
      <c r="L56" s="676"/>
      <c r="M56" s="676">
        <v>25</v>
      </c>
      <c r="N56" s="677"/>
      <c r="O56" s="677"/>
      <c r="P56" s="677"/>
      <c r="Q56" s="676"/>
      <c r="R56" s="678"/>
      <c r="S56" s="834" t="s">
        <v>428</v>
      </c>
      <c r="U56" s="831"/>
      <c r="V56" s="831"/>
    </row>
    <row r="57" spans="1:22" ht="12.75" customHeight="1" x14ac:dyDescent="0.2">
      <c r="A57" s="670" t="s">
        <v>65</v>
      </c>
      <c r="B57" s="671">
        <v>1</v>
      </c>
      <c r="C57" s="672"/>
      <c r="D57" s="672"/>
      <c r="E57" s="673"/>
      <c r="F57" s="674"/>
      <c r="G57" s="680"/>
      <c r="H57" s="676"/>
      <c r="I57" s="676"/>
      <c r="J57" s="676"/>
      <c r="K57" s="677"/>
      <c r="L57" s="676"/>
      <c r="M57" s="676">
        <v>21</v>
      </c>
      <c r="N57" s="677"/>
      <c r="O57" s="677"/>
      <c r="P57" s="677"/>
      <c r="Q57" s="676"/>
      <c r="R57" s="678"/>
      <c r="S57" s="834" t="s">
        <v>429</v>
      </c>
      <c r="U57" s="831"/>
      <c r="V57" s="831"/>
    </row>
    <row r="58" spans="1:22" ht="12.75" customHeight="1" x14ac:dyDescent="0.2">
      <c r="A58" s="670" t="s">
        <v>65</v>
      </c>
      <c r="B58" s="671">
        <v>1</v>
      </c>
      <c r="C58" s="672"/>
      <c r="D58" s="672"/>
      <c r="E58" s="673"/>
      <c r="F58" s="674"/>
      <c r="G58" s="680"/>
      <c r="H58" s="676"/>
      <c r="I58" s="676"/>
      <c r="J58" s="676"/>
      <c r="K58" s="677"/>
      <c r="L58" s="676"/>
      <c r="M58" s="676">
        <v>22</v>
      </c>
      <c r="N58" s="677"/>
      <c r="O58" s="677"/>
      <c r="P58" s="677"/>
      <c r="Q58" s="676"/>
      <c r="R58" s="678"/>
      <c r="S58" s="834" t="s">
        <v>430</v>
      </c>
      <c r="U58" s="831"/>
      <c r="V58" s="831"/>
    </row>
    <row r="59" spans="1:22" ht="12.75" customHeight="1" x14ac:dyDescent="0.2">
      <c r="A59" s="670" t="s">
        <v>65</v>
      </c>
      <c r="B59" s="671">
        <v>1</v>
      </c>
      <c r="C59" s="672"/>
      <c r="D59" s="672"/>
      <c r="E59" s="673"/>
      <c r="F59" s="674"/>
      <c r="G59" s="680"/>
      <c r="H59" s="676"/>
      <c r="I59" s="676"/>
      <c r="J59" s="676"/>
      <c r="K59" s="677"/>
      <c r="L59" s="676"/>
      <c r="M59" s="676">
        <v>22</v>
      </c>
      <c r="N59" s="677"/>
      <c r="O59" s="677"/>
      <c r="P59" s="677"/>
      <c r="Q59" s="676"/>
      <c r="R59" s="678"/>
      <c r="S59" s="834" t="s">
        <v>427</v>
      </c>
      <c r="U59" s="831"/>
      <c r="V59" s="831"/>
    </row>
    <row r="60" spans="1:22" ht="12.75" customHeight="1" x14ac:dyDescent="0.2">
      <c r="A60" s="670" t="s">
        <v>65</v>
      </c>
      <c r="B60" s="671">
        <v>1</v>
      </c>
      <c r="C60" s="672"/>
      <c r="D60" s="672"/>
      <c r="E60" s="673"/>
      <c r="F60" s="674"/>
      <c r="G60" s="680"/>
      <c r="H60" s="676"/>
      <c r="I60" s="676"/>
      <c r="J60" s="676"/>
      <c r="K60" s="677"/>
      <c r="L60" s="676"/>
      <c r="M60" s="676">
        <v>11</v>
      </c>
      <c r="N60" s="677"/>
      <c r="O60" s="677"/>
      <c r="P60" s="677"/>
      <c r="Q60" s="676"/>
      <c r="R60" s="678"/>
      <c r="S60" s="834" t="s">
        <v>431</v>
      </c>
      <c r="U60" s="831"/>
      <c r="V60" s="831"/>
    </row>
    <row r="61" spans="1:22" ht="12.75" customHeight="1" x14ac:dyDescent="0.2">
      <c r="A61" s="670" t="s">
        <v>65</v>
      </c>
      <c r="B61" s="671">
        <v>1</v>
      </c>
      <c r="C61" s="672"/>
      <c r="D61" s="672"/>
      <c r="E61" s="673"/>
      <c r="F61" s="674"/>
      <c r="G61" s="680"/>
      <c r="H61" s="676"/>
      <c r="I61" s="676"/>
      <c r="J61" s="676"/>
      <c r="K61" s="677"/>
      <c r="L61" s="676"/>
      <c r="M61" s="676">
        <v>17</v>
      </c>
      <c r="N61" s="677"/>
      <c r="O61" s="677"/>
      <c r="P61" s="677"/>
      <c r="Q61" s="676"/>
      <c r="R61" s="678"/>
      <c r="S61" s="834" t="s">
        <v>413</v>
      </c>
      <c r="U61" s="831"/>
      <c r="V61" s="831"/>
    </row>
    <row r="62" spans="1:22" ht="12.75" customHeight="1" x14ac:dyDescent="0.2">
      <c r="A62" s="670" t="s">
        <v>65</v>
      </c>
      <c r="B62" s="671">
        <v>1</v>
      </c>
      <c r="C62" s="672"/>
      <c r="D62" s="672"/>
      <c r="E62" s="673"/>
      <c r="F62" s="674"/>
      <c r="G62" s="680"/>
      <c r="H62" s="676"/>
      <c r="I62" s="676"/>
      <c r="J62" s="676"/>
      <c r="K62" s="677"/>
      <c r="L62" s="676"/>
      <c r="M62" s="676">
        <v>20</v>
      </c>
      <c r="N62" s="677"/>
      <c r="O62" s="677"/>
      <c r="P62" s="677"/>
      <c r="Q62" s="676"/>
      <c r="R62" s="678"/>
      <c r="S62" s="834" t="s">
        <v>414</v>
      </c>
      <c r="U62" s="831"/>
      <c r="V62" s="831"/>
    </row>
    <row r="63" spans="1:22" ht="12.75" customHeight="1" x14ac:dyDescent="0.2">
      <c r="A63" s="670" t="s">
        <v>65</v>
      </c>
      <c r="B63" s="671">
        <v>1</v>
      </c>
      <c r="C63" s="672"/>
      <c r="D63" s="672"/>
      <c r="E63" s="673"/>
      <c r="F63" s="674"/>
      <c r="G63" s="680"/>
      <c r="H63" s="676"/>
      <c r="I63" s="676"/>
      <c r="J63" s="676"/>
      <c r="K63" s="677"/>
      <c r="L63" s="676"/>
      <c r="M63" s="676">
        <v>11</v>
      </c>
      <c r="N63" s="677"/>
      <c r="O63" s="677"/>
      <c r="P63" s="677"/>
      <c r="Q63" s="676"/>
      <c r="R63" s="678"/>
      <c r="S63" s="834" t="s">
        <v>415</v>
      </c>
      <c r="U63" s="831"/>
      <c r="V63" s="831"/>
    </row>
    <row r="64" spans="1:22" ht="12.75" customHeight="1" x14ac:dyDescent="0.2">
      <c r="A64" s="670" t="s">
        <v>65</v>
      </c>
      <c r="B64" s="671">
        <v>1</v>
      </c>
      <c r="C64" s="672"/>
      <c r="D64" s="672"/>
      <c r="E64" s="673"/>
      <c r="F64" s="674"/>
      <c r="G64" s="680"/>
      <c r="H64" s="676"/>
      <c r="I64" s="676"/>
      <c r="J64" s="676"/>
      <c r="K64" s="677"/>
      <c r="L64" s="676"/>
      <c r="M64" s="676">
        <v>14</v>
      </c>
      <c r="N64" s="677"/>
      <c r="O64" s="677"/>
      <c r="P64" s="677"/>
      <c r="Q64" s="676"/>
      <c r="R64" s="678"/>
      <c r="S64" s="834" t="s">
        <v>416</v>
      </c>
      <c r="U64" s="831"/>
      <c r="V64" s="831"/>
    </row>
    <row r="65" spans="1:19" ht="12.75" customHeight="1" thickBot="1" x14ac:dyDescent="0.25">
      <c r="A65" s="670" t="s">
        <v>65</v>
      </c>
      <c r="B65" s="671">
        <v>1</v>
      </c>
      <c r="C65" s="672">
        <v>19055.72</v>
      </c>
      <c r="D65" s="672"/>
      <c r="E65" s="673"/>
      <c r="F65" s="674"/>
      <c r="G65" s="680"/>
      <c r="H65" s="676"/>
      <c r="I65" s="676"/>
      <c r="J65" s="676"/>
      <c r="K65" s="677"/>
      <c r="L65" s="676"/>
      <c r="M65" s="676">
        <v>22</v>
      </c>
      <c r="N65" s="677"/>
      <c r="O65" s="677"/>
      <c r="P65" s="677"/>
      <c r="Q65" s="676"/>
      <c r="R65" s="35"/>
      <c r="S65" s="161" t="s">
        <v>417</v>
      </c>
    </row>
    <row r="66" spans="1:19" ht="12.75" customHeight="1" x14ac:dyDescent="0.2">
      <c r="A66" s="1177" t="s">
        <v>628</v>
      </c>
      <c r="B66" s="1178"/>
      <c r="C66" s="1178"/>
      <c r="D66" s="1178"/>
      <c r="E66" s="1179"/>
      <c r="F66" s="1183">
        <f>ROUND(SUM(F12:F54),2)</f>
        <v>0.67</v>
      </c>
      <c r="G66" s="1165">
        <f>ROUND(SUM(G12:G54),2)</f>
        <v>0.17</v>
      </c>
      <c r="H66" s="1170">
        <f>SUM(H12:H54)</f>
        <v>173</v>
      </c>
      <c r="I66" s="1170">
        <f>SUM(I12:I54)</f>
        <v>501</v>
      </c>
      <c r="J66" s="1172"/>
      <c r="K66" s="684"/>
      <c r="L66" s="684"/>
      <c r="M66" s="1170">
        <f>SUM(M12:M65)</f>
        <v>206</v>
      </c>
      <c r="N66" s="1185"/>
      <c r="O66" s="684"/>
      <c r="P66" s="684"/>
      <c r="Q66" s="878"/>
      <c r="R66" s="1163">
        <f>SUM(R12:R54)</f>
        <v>28</v>
      </c>
      <c r="S66" s="157"/>
    </row>
    <row r="67" spans="1:19" ht="14.25" customHeight="1" thickBot="1" x14ac:dyDescent="0.25">
      <c r="A67" s="1180"/>
      <c r="B67" s="1181"/>
      <c r="C67" s="1181"/>
      <c r="D67" s="1181"/>
      <c r="E67" s="1182"/>
      <c r="F67" s="1184"/>
      <c r="G67" s="1166"/>
      <c r="H67" s="1171"/>
      <c r="I67" s="1171"/>
      <c r="J67" s="1173"/>
      <c r="K67" s="1169"/>
      <c r="L67" s="1169"/>
      <c r="M67" s="1171"/>
      <c r="N67" s="1169"/>
      <c r="O67" s="1171"/>
      <c r="P67" s="1171"/>
      <c r="Q67" s="879"/>
      <c r="R67" s="1164">
        <f>SUM(R13:R65)</f>
        <v>28</v>
      </c>
      <c r="S67" s="158"/>
    </row>
    <row r="69" spans="1:19" s="39" customFormat="1" x14ac:dyDescent="0.2">
      <c r="C69" s="40"/>
      <c r="D69" s="40"/>
      <c r="E69" s="41" t="s">
        <v>28</v>
      </c>
      <c r="F69" s="41"/>
      <c r="G69" s="42">
        <f t="shared" ref="G69:K69" si="11">G67</f>
        <v>0</v>
      </c>
      <c r="H69" s="43">
        <f t="shared" si="11"/>
        <v>0</v>
      </c>
      <c r="I69" s="43">
        <f t="shared" si="11"/>
        <v>0</v>
      </c>
      <c r="J69" s="43">
        <f t="shared" si="11"/>
        <v>0</v>
      </c>
      <c r="K69" s="43">
        <f t="shared" si="11"/>
        <v>0</v>
      </c>
      <c r="L69" s="44"/>
      <c r="M69" s="43">
        <f>M67</f>
        <v>0</v>
      </c>
      <c r="N69" s="44"/>
      <c r="O69" s="44"/>
      <c r="P69" s="44"/>
      <c r="Q69" s="43"/>
      <c r="R69" s="43">
        <f>R67</f>
        <v>28</v>
      </c>
    </row>
    <row r="70" spans="1:19" ht="13.5" thickBot="1" x14ac:dyDescent="0.25"/>
    <row r="71" spans="1:19" ht="13.5" thickBot="1" x14ac:dyDescent="0.25">
      <c r="B71" s="45"/>
      <c r="C71" s="46"/>
      <c r="D71" s="46"/>
      <c r="E71" s="47"/>
      <c r="F71" s="47"/>
      <c r="G71" s="48"/>
      <c r="H71" s="49"/>
      <c r="I71" s="49"/>
      <c r="J71" s="49"/>
      <c r="K71" s="49"/>
      <c r="M71" s="49"/>
      <c r="Q71" s="49"/>
      <c r="R71" s="49"/>
    </row>
    <row r="72" spans="1:19" ht="13.5" thickBot="1" x14ac:dyDescent="0.25">
      <c r="B72" s="51"/>
      <c r="C72" s="52"/>
      <c r="D72" s="52"/>
      <c r="E72" s="53"/>
      <c r="F72" s="53"/>
      <c r="G72" s="54"/>
      <c r="H72" s="55"/>
      <c r="I72" s="55"/>
      <c r="J72" s="55"/>
      <c r="K72" s="55"/>
      <c r="M72" s="55"/>
      <c r="Q72" s="55"/>
      <c r="R72" s="55"/>
    </row>
    <row r="73" spans="1:19" ht="13.5" thickBot="1" x14ac:dyDescent="0.25">
      <c r="B73" s="56"/>
      <c r="C73" s="57"/>
      <c r="D73" s="57"/>
      <c r="E73" s="58"/>
      <c r="F73" s="58"/>
      <c r="G73" s="59"/>
      <c r="H73" s="60"/>
      <c r="I73" s="60"/>
      <c r="J73" s="60"/>
      <c r="K73" s="60"/>
      <c r="M73" s="60"/>
      <c r="Q73" s="60"/>
      <c r="R73" s="60"/>
    </row>
    <row r="74" spans="1:19" ht="13.5" thickBot="1" x14ac:dyDescent="0.25">
      <c r="B74" s="61"/>
      <c r="C74" s="62"/>
      <c r="D74" s="62"/>
      <c r="E74" s="63"/>
      <c r="F74" s="63"/>
      <c r="G74" s="65"/>
      <c r="H74" s="66"/>
      <c r="I74" s="66"/>
      <c r="J74" s="66"/>
      <c r="K74" s="66"/>
      <c r="M74" s="66"/>
      <c r="Q74" s="66"/>
      <c r="R74" s="66"/>
    </row>
    <row r="75" spans="1:19" ht="13.5" thickBot="1" x14ac:dyDescent="0.25">
      <c r="B75" s="67"/>
      <c r="C75" s="68"/>
      <c r="D75" s="68"/>
      <c r="E75" s="69"/>
      <c r="F75" s="69"/>
      <c r="G75" s="71"/>
      <c r="H75" s="72"/>
      <c r="I75" s="72"/>
      <c r="J75" s="72"/>
      <c r="K75" s="72"/>
      <c r="M75" s="72"/>
      <c r="Q75" s="72"/>
      <c r="R75" s="72"/>
    </row>
    <row r="76" spans="1:19" ht="13.5" thickBot="1" x14ac:dyDescent="0.25">
      <c r="B76" s="73"/>
      <c r="C76" s="74"/>
      <c r="D76" s="74"/>
      <c r="E76" s="75"/>
      <c r="F76" s="75"/>
      <c r="G76" s="76"/>
      <c r="H76" s="77"/>
      <c r="I76" s="77"/>
      <c r="J76" s="77"/>
      <c r="K76" s="77"/>
      <c r="M76" s="77"/>
      <c r="Q76" s="77"/>
      <c r="R76" s="77"/>
    </row>
    <row r="78" spans="1:19" s="78" customFormat="1" x14ac:dyDescent="0.2">
      <c r="E78" s="78" t="s">
        <v>29</v>
      </c>
      <c r="G78" s="78">
        <f t="shared" ref="G78:K78" si="12">SUM(G71:G76)-G69</f>
        <v>0</v>
      </c>
      <c r="H78" s="78">
        <f t="shared" si="12"/>
        <v>0</v>
      </c>
      <c r="I78" s="78">
        <f t="shared" si="12"/>
        <v>0</v>
      </c>
      <c r="J78" s="78">
        <f t="shared" si="12"/>
        <v>0</v>
      </c>
      <c r="K78" s="78">
        <f t="shared" si="12"/>
        <v>0</v>
      </c>
      <c r="M78" s="78">
        <f>SUM(M71:M76)-M69</f>
        <v>0</v>
      </c>
      <c r="R78" s="78">
        <f>SUM(R71:R76)-R69</f>
        <v>-28</v>
      </c>
    </row>
  </sheetData>
  <mergeCells count="25">
    <mergeCell ref="F1:Q1"/>
    <mergeCell ref="A1:E1"/>
    <mergeCell ref="A66:E67"/>
    <mergeCell ref="F66:F67"/>
    <mergeCell ref="M66:M67"/>
    <mergeCell ref="O4:P4"/>
    <mergeCell ref="N66:N67"/>
    <mergeCell ref="O67:P67"/>
    <mergeCell ref="Q2:Q10"/>
    <mergeCell ref="R66:R67"/>
    <mergeCell ref="M2:M10"/>
    <mergeCell ref="F2:F10"/>
    <mergeCell ref="I2:I10"/>
    <mergeCell ref="J2:J10"/>
    <mergeCell ref="G2:G10"/>
    <mergeCell ref="G66:G67"/>
    <mergeCell ref="H2:H10"/>
    <mergeCell ref="K2:L9"/>
    <mergeCell ref="K67:L67"/>
    <mergeCell ref="H66:H67"/>
    <mergeCell ref="I66:I67"/>
    <mergeCell ref="J66:J67"/>
    <mergeCell ref="R2:R10"/>
    <mergeCell ref="N2:N10"/>
    <mergeCell ref="O3:P3"/>
  </mergeCells>
  <conditionalFormatting sqref="G78:K78 M78 Q78:R78">
    <cfRule type="cellIs" dxfId="3" priority="7" stopIfTrue="1" operator="lessThan">
      <formula>0</formula>
    </cfRule>
    <cfRule type="cellIs" dxfId="2" priority="8" stopIfTrue="1" operator="greaterThan">
      <formula>0</formula>
    </cfRule>
  </conditionalFormatting>
  <pageMargins left="0.75" right="0.75" top="1" bottom="1" header="0.5" footer="0.5"/>
  <pageSetup paperSize="17" scale="6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4B899-1C38-4256-A466-947AECAC948F}">
  <dimension ref="A1:V71"/>
  <sheetViews>
    <sheetView workbookViewId="0">
      <pane ySplit="11" topLeftCell="A12" activePane="bottomLeft" state="frozen"/>
      <selection pane="bottomLeft" activeCell="S60" sqref="A1:S60"/>
    </sheetView>
  </sheetViews>
  <sheetFormatPr defaultRowHeight="12.75" x14ac:dyDescent="0.2"/>
  <cols>
    <col min="1" max="1" width="5.42578125" style="6" customWidth="1"/>
    <col min="2" max="2" width="3.85546875" style="6" customWidth="1"/>
    <col min="3" max="3" width="7.85546875" style="10" customWidth="1"/>
    <col min="4" max="4" width="6.85546875" style="10" customWidth="1"/>
    <col min="5" max="5" width="6.5703125" style="10" customWidth="1"/>
    <col min="6" max="6" width="5.85546875" style="10" customWidth="1"/>
    <col min="7" max="7" width="5.85546875" style="6" customWidth="1"/>
    <col min="8" max="18" width="5.85546875" style="37" customWidth="1"/>
    <col min="19" max="19" width="20.7109375" style="6" customWidth="1"/>
    <col min="20" max="20" width="9.140625" style="6"/>
    <col min="21" max="21" width="12.140625" style="6" customWidth="1"/>
    <col min="22" max="22" width="11.42578125" style="6" customWidth="1"/>
    <col min="23" max="231" width="9.140625" style="6"/>
    <col min="232" max="232" width="4.42578125" style="6" customWidth="1"/>
    <col min="233" max="235" width="5.7109375" style="6" customWidth="1"/>
    <col min="236" max="238" width="6.7109375" style="6" customWidth="1"/>
    <col min="239" max="240" width="6.140625" style="6" customWidth="1"/>
    <col min="241" max="244" width="6.42578125" style="6" customWidth="1"/>
    <col min="245" max="246" width="6.140625" style="6" customWidth="1"/>
    <col min="247" max="247" width="6.42578125" style="6" customWidth="1"/>
    <col min="248" max="253" width="6.140625" style="6" customWidth="1"/>
    <col min="254" max="254" width="7.7109375" style="6" customWidth="1"/>
    <col min="255" max="267" width="6.42578125" style="6" customWidth="1"/>
    <col min="268" max="272" width="6.140625" style="6" customWidth="1"/>
    <col min="273" max="273" width="7.28515625" style="6" customWidth="1"/>
    <col min="274" max="274" width="0" style="6" hidden="1" customWidth="1"/>
    <col min="275" max="275" width="10.7109375" style="6" customWidth="1"/>
    <col min="276" max="487" width="9.140625" style="6"/>
    <col min="488" max="488" width="4.42578125" style="6" customWidth="1"/>
    <col min="489" max="491" width="5.7109375" style="6" customWidth="1"/>
    <col min="492" max="494" width="6.7109375" style="6" customWidth="1"/>
    <col min="495" max="496" width="6.140625" style="6" customWidth="1"/>
    <col min="497" max="500" width="6.42578125" style="6" customWidth="1"/>
    <col min="501" max="502" width="6.140625" style="6" customWidth="1"/>
    <col min="503" max="503" width="6.42578125" style="6" customWidth="1"/>
    <col min="504" max="509" width="6.140625" style="6" customWidth="1"/>
    <col min="510" max="510" width="7.7109375" style="6" customWidth="1"/>
    <col min="511" max="523" width="6.42578125" style="6" customWidth="1"/>
    <col min="524" max="528" width="6.140625" style="6" customWidth="1"/>
    <col min="529" max="529" width="7.28515625" style="6" customWidth="1"/>
    <col min="530" max="530" width="0" style="6" hidden="1" customWidth="1"/>
    <col min="531" max="531" width="10.7109375" style="6" customWidth="1"/>
    <col min="532" max="743" width="9.140625" style="6"/>
    <col min="744" max="744" width="4.42578125" style="6" customWidth="1"/>
    <col min="745" max="747" width="5.7109375" style="6" customWidth="1"/>
    <col min="748" max="750" width="6.7109375" style="6" customWidth="1"/>
    <col min="751" max="752" width="6.140625" style="6" customWidth="1"/>
    <col min="753" max="756" width="6.42578125" style="6" customWidth="1"/>
    <col min="757" max="758" width="6.140625" style="6" customWidth="1"/>
    <col min="759" max="759" width="6.42578125" style="6" customWidth="1"/>
    <col min="760" max="765" width="6.140625" style="6" customWidth="1"/>
    <col min="766" max="766" width="7.7109375" style="6" customWidth="1"/>
    <col min="767" max="779" width="6.42578125" style="6" customWidth="1"/>
    <col min="780" max="784" width="6.140625" style="6" customWidth="1"/>
    <col min="785" max="785" width="7.28515625" style="6" customWidth="1"/>
    <col min="786" max="786" width="0" style="6" hidden="1" customWidth="1"/>
    <col min="787" max="787" width="10.7109375" style="6" customWidth="1"/>
    <col min="788" max="999" width="9.140625" style="6"/>
    <col min="1000" max="1000" width="4.42578125" style="6" customWidth="1"/>
    <col min="1001" max="1003" width="5.7109375" style="6" customWidth="1"/>
    <col min="1004" max="1006" width="6.7109375" style="6" customWidth="1"/>
    <col min="1007" max="1008" width="6.140625" style="6" customWidth="1"/>
    <col min="1009" max="1012" width="6.42578125" style="6" customWidth="1"/>
    <col min="1013" max="1014" width="6.140625" style="6" customWidth="1"/>
    <col min="1015" max="1015" width="6.42578125" style="6" customWidth="1"/>
    <col min="1016" max="1021" width="6.140625" style="6" customWidth="1"/>
    <col min="1022" max="1022" width="7.7109375" style="6" customWidth="1"/>
    <col min="1023" max="1035" width="6.42578125" style="6" customWidth="1"/>
    <col min="1036" max="1040" width="6.140625" style="6" customWidth="1"/>
    <col min="1041" max="1041" width="7.28515625" style="6" customWidth="1"/>
    <col min="1042" max="1042" width="0" style="6" hidden="1" customWidth="1"/>
    <col min="1043" max="1043" width="10.7109375" style="6" customWidth="1"/>
    <col min="1044" max="1255" width="9.140625" style="6"/>
    <col min="1256" max="1256" width="4.42578125" style="6" customWidth="1"/>
    <col min="1257" max="1259" width="5.7109375" style="6" customWidth="1"/>
    <col min="1260" max="1262" width="6.7109375" style="6" customWidth="1"/>
    <col min="1263" max="1264" width="6.140625" style="6" customWidth="1"/>
    <col min="1265" max="1268" width="6.42578125" style="6" customWidth="1"/>
    <col min="1269" max="1270" width="6.140625" style="6" customWidth="1"/>
    <col min="1271" max="1271" width="6.42578125" style="6" customWidth="1"/>
    <col min="1272" max="1277" width="6.140625" style="6" customWidth="1"/>
    <col min="1278" max="1278" width="7.7109375" style="6" customWidth="1"/>
    <col min="1279" max="1291" width="6.42578125" style="6" customWidth="1"/>
    <col min="1292" max="1296" width="6.140625" style="6" customWidth="1"/>
    <col min="1297" max="1297" width="7.28515625" style="6" customWidth="1"/>
    <col min="1298" max="1298" width="0" style="6" hidden="1" customWidth="1"/>
    <col min="1299" max="1299" width="10.7109375" style="6" customWidth="1"/>
    <col min="1300" max="1511" width="9.140625" style="6"/>
    <col min="1512" max="1512" width="4.42578125" style="6" customWidth="1"/>
    <col min="1513" max="1515" width="5.7109375" style="6" customWidth="1"/>
    <col min="1516" max="1518" width="6.7109375" style="6" customWidth="1"/>
    <col min="1519" max="1520" width="6.140625" style="6" customWidth="1"/>
    <col min="1521" max="1524" width="6.42578125" style="6" customWidth="1"/>
    <col min="1525" max="1526" width="6.140625" style="6" customWidth="1"/>
    <col min="1527" max="1527" width="6.42578125" style="6" customWidth="1"/>
    <col min="1528" max="1533" width="6.140625" style="6" customWidth="1"/>
    <col min="1534" max="1534" width="7.7109375" style="6" customWidth="1"/>
    <col min="1535" max="1547" width="6.42578125" style="6" customWidth="1"/>
    <col min="1548" max="1552" width="6.140625" style="6" customWidth="1"/>
    <col min="1553" max="1553" width="7.28515625" style="6" customWidth="1"/>
    <col min="1554" max="1554" width="0" style="6" hidden="1" customWidth="1"/>
    <col min="1555" max="1555" width="10.7109375" style="6" customWidth="1"/>
    <col min="1556" max="1767" width="9.140625" style="6"/>
    <col min="1768" max="1768" width="4.42578125" style="6" customWidth="1"/>
    <col min="1769" max="1771" width="5.7109375" style="6" customWidth="1"/>
    <col min="1772" max="1774" width="6.7109375" style="6" customWidth="1"/>
    <col min="1775" max="1776" width="6.140625" style="6" customWidth="1"/>
    <col min="1777" max="1780" width="6.42578125" style="6" customWidth="1"/>
    <col min="1781" max="1782" width="6.140625" style="6" customWidth="1"/>
    <col min="1783" max="1783" width="6.42578125" style="6" customWidth="1"/>
    <col min="1784" max="1789" width="6.140625" style="6" customWidth="1"/>
    <col min="1790" max="1790" width="7.7109375" style="6" customWidth="1"/>
    <col min="1791" max="1803" width="6.42578125" style="6" customWidth="1"/>
    <col min="1804" max="1808" width="6.140625" style="6" customWidth="1"/>
    <col min="1809" max="1809" width="7.28515625" style="6" customWidth="1"/>
    <col min="1810" max="1810" width="0" style="6" hidden="1" customWidth="1"/>
    <col min="1811" max="1811" width="10.7109375" style="6" customWidth="1"/>
    <col min="1812" max="2023" width="9.140625" style="6"/>
    <col min="2024" max="2024" width="4.42578125" style="6" customWidth="1"/>
    <col min="2025" max="2027" width="5.7109375" style="6" customWidth="1"/>
    <col min="2028" max="2030" width="6.7109375" style="6" customWidth="1"/>
    <col min="2031" max="2032" width="6.140625" style="6" customWidth="1"/>
    <col min="2033" max="2036" width="6.42578125" style="6" customWidth="1"/>
    <col min="2037" max="2038" width="6.140625" style="6" customWidth="1"/>
    <col min="2039" max="2039" width="6.42578125" style="6" customWidth="1"/>
    <col min="2040" max="2045" width="6.140625" style="6" customWidth="1"/>
    <col min="2046" max="2046" width="7.7109375" style="6" customWidth="1"/>
    <col min="2047" max="2059" width="6.42578125" style="6" customWidth="1"/>
    <col min="2060" max="2064" width="6.140625" style="6" customWidth="1"/>
    <col min="2065" max="2065" width="7.28515625" style="6" customWidth="1"/>
    <col min="2066" max="2066" width="0" style="6" hidden="1" customWidth="1"/>
    <col min="2067" max="2067" width="10.7109375" style="6" customWidth="1"/>
    <col min="2068" max="2279" width="9.140625" style="6"/>
    <col min="2280" max="2280" width="4.42578125" style="6" customWidth="1"/>
    <col min="2281" max="2283" width="5.7109375" style="6" customWidth="1"/>
    <col min="2284" max="2286" width="6.7109375" style="6" customWidth="1"/>
    <col min="2287" max="2288" width="6.140625" style="6" customWidth="1"/>
    <col min="2289" max="2292" width="6.42578125" style="6" customWidth="1"/>
    <col min="2293" max="2294" width="6.140625" style="6" customWidth="1"/>
    <col min="2295" max="2295" width="6.42578125" style="6" customWidth="1"/>
    <col min="2296" max="2301" width="6.140625" style="6" customWidth="1"/>
    <col min="2302" max="2302" width="7.7109375" style="6" customWidth="1"/>
    <col min="2303" max="2315" width="6.42578125" style="6" customWidth="1"/>
    <col min="2316" max="2320" width="6.140625" style="6" customWidth="1"/>
    <col min="2321" max="2321" width="7.28515625" style="6" customWidth="1"/>
    <col min="2322" max="2322" width="0" style="6" hidden="1" customWidth="1"/>
    <col min="2323" max="2323" width="10.7109375" style="6" customWidth="1"/>
    <col min="2324" max="2535" width="9.140625" style="6"/>
    <col min="2536" max="2536" width="4.42578125" style="6" customWidth="1"/>
    <col min="2537" max="2539" width="5.7109375" style="6" customWidth="1"/>
    <col min="2540" max="2542" width="6.7109375" style="6" customWidth="1"/>
    <col min="2543" max="2544" width="6.140625" style="6" customWidth="1"/>
    <col min="2545" max="2548" width="6.42578125" style="6" customWidth="1"/>
    <col min="2549" max="2550" width="6.140625" style="6" customWidth="1"/>
    <col min="2551" max="2551" width="6.42578125" style="6" customWidth="1"/>
    <col min="2552" max="2557" width="6.140625" style="6" customWidth="1"/>
    <col min="2558" max="2558" width="7.7109375" style="6" customWidth="1"/>
    <col min="2559" max="2571" width="6.42578125" style="6" customWidth="1"/>
    <col min="2572" max="2576" width="6.140625" style="6" customWidth="1"/>
    <col min="2577" max="2577" width="7.28515625" style="6" customWidth="1"/>
    <col min="2578" max="2578" width="0" style="6" hidden="1" customWidth="1"/>
    <col min="2579" max="2579" width="10.7109375" style="6" customWidth="1"/>
    <col min="2580" max="2791" width="9.140625" style="6"/>
    <col min="2792" max="2792" width="4.42578125" style="6" customWidth="1"/>
    <col min="2793" max="2795" width="5.7109375" style="6" customWidth="1"/>
    <col min="2796" max="2798" width="6.7109375" style="6" customWidth="1"/>
    <col min="2799" max="2800" width="6.140625" style="6" customWidth="1"/>
    <col min="2801" max="2804" width="6.42578125" style="6" customWidth="1"/>
    <col min="2805" max="2806" width="6.140625" style="6" customWidth="1"/>
    <col min="2807" max="2807" width="6.42578125" style="6" customWidth="1"/>
    <col min="2808" max="2813" width="6.140625" style="6" customWidth="1"/>
    <col min="2814" max="2814" width="7.7109375" style="6" customWidth="1"/>
    <col min="2815" max="2827" width="6.42578125" style="6" customWidth="1"/>
    <col min="2828" max="2832" width="6.140625" style="6" customWidth="1"/>
    <col min="2833" max="2833" width="7.28515625" style="6" customWidth="1"/>
    <col min="2834" max="2834" width="0" style="6" hidden="1" customWidth="1"/>
    <col min="2835" max="2835" width="10.7109375" style="6" customWidth="1"/>
    <col min="2836" max="3047" width="9.140625" style="6"/>
    <col min="3048" max="3048" width="4.42578125" style="6" customWidth="1"/>
    <col min="3049" max="3051" width="5.7109375" style="6" customWidth="1"/>
    <col min="3052" max="3054" width="6.7109375" style="6" customWidth="1"/>
    <col min="3055" max="3056" width="6.140625" style="6" customWidth="1"/>
    <col min="3057" max="3060" width="6.42578125" style="6" customWidth="1"/>
    <col min="3061" max="3062" width="6.140625" style="6" customWidth="1"/>
    <col min="3063" max="3063" width="6.42578125" style="6" customWidth="1"/>
    <col min="3064" max="3069" width="6.140625" style="6" customWidth="1"/>
    <col min="3070" max="3070" width="7.7109375" style="6" customWidth="1"/>
    <col min="3071" max="3083" width="6.42578125" style="6" customWidth="1"/>
    <col min="3084" max="3088" width="6.140625" style="6" customWidth="1"/>
    <col min="3089" max="3089" width="7.28515625" style="6" customWidth="1"/>
    <col min="3090" max="3090" width="0" style="6" hidden="1" customWidth="1"/>
    <col min="3091" max="3091" width="10.7109375" style="6" customWidth="1"/>
    <col min="3092" max="3303" width="9.140625" style="6"/>
    <col min="3304" max="3304" width="4.42578125" style="6" customWidth="1"/>
    <col min="3305" max="3307" width="5.7109375" style="6" customWidth="1"/>
    <col min="3308" max="3310" width="6.7109375" style="6" customWidth="1"/>
    <col min="3311" max="3312" width="6.140625" style="6" customWidth="1"/>
    <col min="3313" max="3316" width="6.42578125" style="6" customWidth="1"/>
    <col min="3317" max="3318" width="6.140625" style="6" customWidth="1"/>
    <col min="3319" max="3319" width="6.42578125" style="6" customWidth="1"/>
    <col min="3320" max="3325" width="6.140625" style="6" customWidth="1"/>
    <col min="3326" max="3326" width="7.7109375" style="6" customWidth="1"/>
    <col min="3327" max="3339" width="6.42578125" style="6" customWidth="1"/>
    <col min="3340" max="3344" width="6.140625" style="6" customWidth="1"/>
    <col min="3345" max="3345" width="7.28515625" style="6" customWidth="1"/>
    <col min="3346" max="3346" width="0" style="6" hidden="1" customWidth="1"/>
    <col min="3347" max="3347" width="10.7109375" style="6" customWidth="1"/>
    <col min="3348" max="3559" width="9.140625" style="6"/>
    <col min="3560" max="3560" width="4.42578125" style="6" customWidth="1"/>
    <col min="3561" max="3563" width="5.7109375" style="6" customWidth="1"/>
    <col min="3564" max="3566" width="6.7109375" style="6" customWidth="1"/>
    <col min="3567" max="3568" width="6.140625" style="6" customWidth="1"/>
    <col min="3569" max="3572" width="6.42578125" style="6" customWidth="1"/>
    <col min="3573" max="3574" width="6.140625" style="6" customWidth="1"/>
    <col min="3575" max="3575" width="6.42578125" style="6" customWidth="1"/>
    <col min="3576" max="3581" width="6.140625" style="6" customWidth="1"/>
    <col min="3582" max="3582" width="7.7109375" style="6" customWidth="1"/>
    <col min="3583" max="3595" width="6.42578125" style="6" customWidth="1"/>
    <col min="3596" max="3600" width="6.140625" style="6" customWidth="1"/>
    <col min="3601" max="3601" width="7.28515625" style="6" customWidth="1"/>
    <col min="3602" max="3602" width="0" style="6" hidden="1" customWidth="1"/>
    <col min="3603" max="3603" width="10.7109375" style="6" customWidth="1"/>
    <col min="3604" max="3815" width="9.140625" style="6"/>
    <col min="3816" max="3816" width="4.42578125" style="6" customWidth="1"/>
    <col min="3817" max="3819" width="5.7109375" style="6" customWidth="1"/>
    <col min="3820" max="3822" width="6.7109375" style="6" customWidth="1"/>
    <col min="3823" max="3824" width="6.140625" style="6" customWidth="1"/>
    <col min="3825" max="3828" width="6.42578125" style="6" customWidth="1"/>
    <col min="3829" max="3830" width="6.140625" style="6" customWidth="1"/>
    <col min="3831" max="3831" width="6.42578125" style="6" customWidth="1"/>
    <col min="3832" max="3837" width="6.140625" style="6" customWidth="1"/>
    <col min="3838" max="3838" width="7.7109375" style="6" customWidth="1"/>
    <col min="3839" max="3851" width="6.42578125" style="6" customWidth="1"/>
    <col min="3852" max="3856" width="6.140625" style="6" customWidth="1"/>
    <col min="3857" max="3857" width="7.28515625" style="6" customWidth="1"/>
    <col min="3858" max="3858" width="0" style="6" hidden="1" customWidth="1"/>
    <col min="3859" max="3859" width="10.7109375" style="6" customWidth="1"/>
    <col min="3860" max="4071" width="9.140625" style="6"/>
    <col min="4072" max="4072" width="4.42578125" style="6" customWidth="1"/>
    <col min="4073" max="4075" width="5.7109375" style="6" customWidth="1"/>
    <col min="4076" max="4078" width="6.7109375" style="6" customWidth="1"/>
    <col min="4079" max="4080" width="6.140625" style="6" customWidth="1"/>
    <col min="4081" max="4084" width="6.42578125" style="6" customWidth="1"/>
    <col min="4085" max="4086" width="6.140625" style="6" customWidth="1"/>
    <col min="4087" max="4087" width="6.42578125" style="6" customWidth="1"/>
    <col min="4088" max="4093" width="6.140625" style="6" customWidth="1"/>
    <col min="4094" max="4094" width="7.7109375" style="6" customWidth="1"/>
    <col min="4095" max="4107" width="6.42578125" style="6" customWidth="1"/>
    <col min="4108" max="4112" width="6.140625" style="6" customWidth="1"/>
    <col min="4113" max="4113" width="7.28515625" style="6" customWidth="1"/>
    <col min="4114" max="4114" width="0" style="6" hidden="1" customWidth="1"/>
    <col min="4115" max="4115" width="10.7109375" style="6" customWidth="1"/>
    <col min="4116" max="4327" width="9.140625" style="6"/>
    <col min="4328" max="4328" width="4.42578125" style="6" customWidth="1"/>
    <col min="4329" max="4331" width="5.7109375" style="6" customWidth="1"/>
    <col min="4332" max="4334" width="6.7109375" style="6" customWidth="1"/>
    <col min="4335" max="4336" width="6.140625" style="6" customWidth="1"/>
    <col min="4337" max="4340" width="6.42578125" style="6" customWidth="1"/>
    <col min="4341" max="4342" width="6.140625" style="6" customWidth="1"/>
    <col min="4343" max="4343" width="6.42578125" style="6" customWidth="1"/>
    <col min="4344" max="4349" width="6.140625" style="6" customWidth="1"/>
    <col min="4350" max="4350" width="7.7109375" style="6" customWidth="1"/>
    <col min="4351" max="4363" width="6.42578125" style="6" customWidth="1"/>
    <col min="4364" max="4368" width="6.140625" style="6" customWidth="1"/>
    <col min="4369" max="4369" width="7.28515625" style="6" customWidth="1"/>
    <col min="4370" max="4370" width="0" style="6" hidden="1" customWidth="1"/>
    <col min="4371" max="4371" width="10.7109375" style="6" customWidth="1"/>
    <col min="4372" max="4583" width="9.140625" style="6"/>
    <col min="4584" max="4584" width="4.42578125" style="6" customWidth="1"/>
    <col min="4585" max="4587" width="5.7109375" style="6" customWidth="1"/>
    <col min="4588" max="4590" width="6.7109375" style="6" customWidth="1"/>
    <col min="4591" max="4592" width="6.140625" style="6" customWidth="1"/>
    <col min="4593" max="4596" width="6.42578125" style="6" customWidth="1"/>
    <col min="4597" max="4598" width="6.140625" style="6" customWidth="1"/>
    <col min="4599" max="4599" width="6.42578125" style="6" customWidth="1"/>
    <col min="4600" max="4605" width="6.140625" style="6" customWidth="1"/>
    <col min="4606" max="4606" width="7.7109375" style="6" customWidth="1"/>
    <col min="4607" max="4619" width="6.42578125" style="6" customWidth="1"/>
    <col min="4620" max="4624" width="6.140625" style="6" customWidth="1"/>
    <col min="4625" max="4625" width="7.28515625" style="6" customWidth="1"/>
    <col min="4626" max="4626" width="0" style="6" hidden="1" customWidth="1"/>
    <col min="4627" max="4627" width="10.7109375" style="6" customWidth="1"/>
    <col min="4628" max="4839" width="9.140625" style="6"/>
    <col min="4840" max="4840" width="4.42578125" style="6" customWidth="1"/>
    <col min="4841" max="4843" width="5.7109375" style="6" customWidth="1"/>
    <col min="4844" max="4846" width="6.7109375" style="6" customWidth="1"/>
    <col min="4847" max="4848" width="6.140625" style="6" customWidth="1"/>
    <col min="4849" max="4852" width="6.42578125" style="6" customWidth="1"/>
    <col min="4853" max="4854" width="6.140625" style="6" customWidth="1"/>
    <col min="4855" max="4855" width="6.42578125" style="6" customWidth="1"/>
    <col min="4856" max="4861" width="6.140625" style="6" customWidth="1"/>
    <col min="4862" max="4862" width="7.7109375" style="6" customWidth="1"/>
    <col min="4863" max="4875" width="6.42578125" style="6" customWidth="1"/>
    <col min="4876" max="4880" width="6.140625" style="6" customWidth="1"/>
    <col min="4881" max="4881" width="7.28515625" style="6" customWidth="1"/>
    <col min="4882" max="4882" width="0" style="6" hidden="1" customWidth="1"/>
    <col min="4883" max="4883" width="10.7109375" style="6" customWidth="1"/>
    <col min="4884" max="5095" width="9.140625" style="6"/>
    <col min="5096" max="5096" width="4.42578125" style="6" customWidth="1"/>
    <col min="5097" max="5099" width="5.7109375" style="6" customWidth="1"/>
    <col min="5100" max="5102" width="6.7109375" style="6" customWidth="1"/>
    <col min="5103" max="5104" width="6.140625" style="6" customWidth="1"/>
    <col min="5105" max="5108" width="6.42578125" style="6" customWidth="1"/>
    <col min="5109" max="5110" width="6.140625" style="6" customWidth="1"/>
    <col min="5111" max="5111" width="6.42578125" style="6" customWidth="1"/>
    <col min="5112" max="5117" width="6.140625" style="6" customWidth="1"/>
    <col min="5118" max="5118" width="7.7109375" style="6" customWidth="1"/>
    <col min="5119" max="5131" width="6.42578125" style="6" customWidth="1"/>
    <col min="5132" max="5136" width="6.140625" style="6" customWidth="1"/>
    <col min="5137" max="5137" width="7.28515625" style="6" customWidth="1"/>
    <col min="5138" max="5138" width="0" style="6" hidden="1" customWidth="1"/>
    <col min="5139" max="5139" width="10.7109375" style="6" customWidth="1"/>
    <col min="5140" max="5351" width="9.140625" style="6"/>
    <col min="5352" max="5352" width="4.42578125" style="6" customWidth="1"/>
    <col min="5353" max="5355" width="5.7109375" style="6" customWidth="1"/>
    <col min="5356" max="5358" width="6.7109375" style="6" customWidth="1"/>
    <col min="5359" max="5360" width="6.140625" style="6" customWidth="1"/>
    <col min="5361" max="5364" width="6.42578125" style="6" customWidth="1"/>
    <col min="5365" max="5366" width="6.140625" style="6" customWidth="1"/>
    <col min="5367" max="5367" width="6.42578125" style="6" customWidth="1"/>
    <col min="5368" max="5373" width="6.140625" style="6" customWidth="1"/>
    <col min="5374" max="5374" width="7.7109375" style="6" customWidth="1"/>
    <col min="5375" max="5387" width="6.42578125" style="6" customWidth="1"/>
    <col min="5388" max="5392" width="6.140625" style="6" customWidth="1"/>
    <col min="5393" max="5393" width="7.28515625" style="6" customWidth="1"/>
    <col min="5394" max="5394" width="0" style="6" hidden="1" customWidth="1"/>
    <col min="5395" max="5395" width="10.7109375" style="6" customWidth="1"/>
    <col min="5396" max="5607" width="9.140625" style="6"/>
    <col min="5608" max="5608" width="4.42578125" style="6" customWidth="1"/>
    <col min="5609" max="5611" width="5.7109375" style="6" customWidth="1"/>
    <col min="5612" max="5614" width="6.7109375" style="6" customWidth="1"/>
    <col min="5615" max="5616" width="6.140625" style="6" customWidth="1"/>
    <col min="5617" max="5620" width="6.42578125" style="6" customWidth="1"/>
    <col min="5621" max="5622" width="6.140625" style="6" customWidth="1"/>
    <col min="5623" max="5623" width="6.42578125" style="6" customWidth="1"/>
    <col min="5624" max="5629" width="6.140625" style="6" customWidth="1"/>
    <col min="5630" max="5630" width="7.7109375" style="6" customWidth="1"/>
    <col min="5631" max="5643" width="6.42578125" style="6" customWidth="1"/>
    <col min="5644" max="5648" width="6.140625" style="6" customWidth="1"/>
    <col min="5649" max="5649" width="7.28515625" style="6" customWidth="1"/>
    <col min="5650" max="5650" width="0" style="6" hidden="1" customWidth="1"/>
    <col min="5651" max="5651" width="10.7109375" style="6" customWidth="1"/>
    <col min="5652" max="5863" width="9.140625" style="6"/>
    <col min="5864" max="5864" width="4.42578125" style="6" customWidth="1"/>
    <col min="5865" max="5867" width="5.7109375" style="6" customWidth="1"/>
    <col min="5868" max="5870" width="6.7109375" style="6" customWidth="1"/>
    <col min="5871" max="5872" width="6.140625" style="6" customWidth="1"/>
    <col min="5873" max="5876" width="6.42578125" style="6" customWidth="1"/>
    <col min="5877" max="5878" width="6.140625" style="6" customWidth="1"/>
    <col min="5879" max="5879" width="6.42578125" style="6" customWidth="1"/>
    <col min="5880" max="5885" width="6.140625" style="6" customWidth="1"/>
    <col min="5886" max="5886" width="7.7109375" style="6" customWidth="1"/>
    <col min="5887" max="5899" width="6.42578125" style="6" customWidth="1"/>
    <col min="5900" max="5904" width="6.140625" style="6" customWidth="1"/>
    <col min="5905" max="5905" width="7.28515625" style="6" customWidth="1"/>
    <col min="5906" max="5906" width="0" style="6" hidden="1" customWidth="1"/>
    <col min="5907" max="5907" width="10.7109375" style="6" customWidth="1"/>
    <col min="5908" max="6119" width="9.140625" style="6"/>
    <col min="6120" max="6120" width="4.42578125" style="6" customWidth="1"/>
    <col min="6121" max="6123" width="5.7109375" style="6" customWidth="1"/>
    <col min="6124" max="6126" width="6.7109375" style="6" customWidth="1"/>
    <col min="6127" max="6128" width="6.140625" style="6" customWidth="1"/>
    <col min="6129" max="6132" width="6.42578125" style="6" customWidth="1"/>
    <col min="6133" max="6134" width="6.140625" style="6" customWidth="1"/>
    <col min="6135" max="6135" width="6.42578125" style="6" customWidth="1"/>
    <col min="6136" max="6141" width="6.140625" style="6" customWidth="1"/>
    <col min="6142" max="6142" width="7.7109375" style="6" customWidth="1"/>
    <col min="6143" max="6155" width="6.42578125" style="6" customWidth="1"/>
    <col min="6156" max="6160" width="6.140625" style="6" customWidth="1"/>
    <col min="6161" max="6161" width="7.28515625" style="6" customWidth="1"/>
    <col min="6162" max="6162" width="0" style="6" hidden="1" customWidth="1"/>
    <col min="6163" max="6163" width="10.7109375" style="6" customWidth="1"/>
    <col min="6164" max="6375" width="9.140625" style="6"/>
    <col min="6376" max="6376" width="4.42578125" style="6" customWidth="1"/>
    <col min="6377" max="6379" width="5.7109375" style="6" customWidth="1"/>
    <col min="6380" max="6382" width="6.7109375" style="6" customWidth="1"/>
    <col min="6383" max="6384" width="6.140625" style="6" customWidth="1"/>
    <col min="6385" max="6388" width="6.42578125" style="6" customWidth="1"/>
    <col min="6389" max="6390" width="6.140625" style="6" customWidth="1"/>
    <col min="6391" max="6391" width="6.42578125" style="6" customWidth="1"/>
    <col min="6392" max="6397" width="6.140625" style="6" customWidth="1"/>
    <col min="6398" max="6398" width="7.7109375" style="6" customWidth="1"/>
    <col min="6399" max="6411" width="6.42578125" style="6" customWidth="1"/>
    <col min="6412" max="6416" width="6.140625" style="6" customWidth="1"/>
    <col min="6417" max="6417" width="7.28515625" style="6" customWidth="1"/>
    <col min="6418" max="6418" width="0" style="6" hidden="1" customWidth="1"/>
    <col min="6419" max="6419" width="10.7109375" style="6" customWidth="1"/>
    <col min="6420" max="6631" width="9.140625" style="6"/>
    <col min="6632" max="6632" width="4.42578125" style="6" customWidth="1"/>
    <col min="6633" max="6635" width="5.7109375" style="6" customWidth="1"/>
    <col min="6636" max="6638" width="6.7109375" style="6" customWidth="1"/>
    <col min="6639" max="6640" width="6.140625" style="6" customWidth="1"/>
    <col min="6641" max="6644" width="6.42578125" style="6" customWidth="1"/>
    <col min="6645" max="6646" width="6.140625" style="6" customWidth="1"/>
    <col min="6647" max="6647" width="6.42578125" style="6" customWidth="1"/>
    <col min="6648" max="6653" width="6.140625" style="6" customWidth="1"/>
    <col min="6654" max="6654" width="7.7109375" style="6" customWidth="1"/>
    <col min="6655" max="6667" width="6.42578125" style="6" customWidth="1"/>
    <col min="6668" max="6672" width="6.140625" style="6" customWidth="1"/>
    <col min="6673" max="6673" width="7.28515625" style="6" customWidth="1"/>
    <col min="6674" max="6674" width="0" style="6" hidden="1" customWidth="1"/>
    <col min="6675" max="6675" width="10.7109375" style="6" customWidth="1"/>
    <col min="6676" max="6887" width="9.140625" style="6"/>
    <col min="6888" max="6888" width="4.42578125" style="6" customWidth="1"/>
    <col min="6889" max="6891" width="5.7109375" style="6" customWidth="1"/>
    <col min="6892" max="6894" width="6.7109375" style="6" customWidth="1"/>
    <col min="6895" max="6896" width="6.140625" style="6" customWidth="1"/>
    <col min="6897" max="6900" width="6.42578125" style="6" customWidth="1"/>
    <col min="6901" max="6902" width="6.140625" style="6" customWidth="1"/>
    <col min="6903" max="6903" width="6.42578125" style="6" customWidth="1"/>
    <col min="6904" max="6909" width="6.140625" style="6" customWidth="1"/>
    <col min="6910" max="6910" width="7.7109375" style="6" customWidth="1"/>
    <col min="6911" max="6923" width="6.42578125" style="6" customWidth="1"/>
    <col min="6924" max="6928" width="6.140625" style="6" customWidth="1"/>
    <col min="6929" max="6929" width="7.28515625" style="6" customWidth="1"/>
    <col min="6930" max="6930" width="0" style="6" hidden="1" customWidth="1"/>
    <col min="6931" max="6931" width="10.7109375" style="6" customWidth="1"/>
    <col min="6932" max="7143" width="9.140625" style="6"/>
    <col min="7144" max="7144" width="4.42578125" style="6" customWidth="1"/>
    <col min="7145" max="7147" width="5.7109375" style="6" customWidth="1"/>
    <col min="7148" max="7150" width="6.7109375" style="6" customWidth="1"/>
    <col min="7151" max="7152" width="6.140625" style="6" customWidth="1"/>
    <col min="7153" max="7156" width="6.42578125" style="6" customWidth="1"/>
    <col min="7157" max="7158" width="6.140625" style="6" customWidth="1"/>
    <col min="7159" max="7159" width="6.42578125" style="6" customWidth="1"/>
    <col min="7160" max="7165" width="6.140625" style="6" customWidth="1"/>
    <col min="7166" max="7166" width="7.7109375" style="6" customWidth="1"/>
    <col min="7167" max="7179" width="6.42578125" style="6" customWidth="1"/>
    <col min="7180" max="7184" width="6.140625" style="6" customWidth="1"/>
    <col min="7185" max="7185" width="7.28515625" style="6" customWidth="1"/>
    <col min="7186" max="7186" width="0" style="6" hidden="1" customWidth="1"/>
    <col min="7187" max="7187" width="10.7109375" style="6" customWidth="1"/>
    <col min="7188" max="7399" width="9.140625" style="6"/>
    <col min="7400" max="7400" width="4.42578125" style="6" customWidth="1"/>
    <col min="7401" max="7403" width="5.7109375" style="6" customWidth="1"/>
    <col min="7404" max="7406" width="6.7109375" style="6" customWidth="1"/>
    <col min="7407" max="7408" width="6.140625" style="6" customWidth="1"/>
    <col min="7409" max="7412" width="6.42578125" style="6" customWidth="1"/>
    <col min="7413" max="7414" width="6.140625" style="6" customWidth="1"/>
    <col min="7415" max="7415" width="6.42578125" style="6" customWidth="1"/>
    <col min="7416" max="7421" width="6.140625" style="6" customWidth="1"/>
    <col min="7422" max="7422" width="7.7109375" style="6" customWidth="1"/>
    <col min="7423" max="7435" width="6.42578125" style="6" customWidth="1"/>
    <col min="7436" max="7440" width="6.140625" style="6" customWidth="1"/>
    <col min="7441" max="7441" width="7.28515625" style="6" customWidth="1"/>
    <col min="7442" max="7442" width="0" style="6" hidden="1" customWidth="1"/>
    <col min="7443" max="7443" width="10.7109375" style="6" customWidth="1"/>
    <col min="7444" max="7655" width="9.140625" style="6"/>
    <col min="7656" max="7656" width="4.42578125" style="6" customWidth="1"/>
    <col min="7657" max="7659" width="5.7109375" style="6" customWidth="1"/>
    <col min="7660" max="7662" width="6.7109375" style="6" customWidth="1"/>
    <col min="7663" max="7664" width="6.140625" style="6" customWidth="1"/>
    <col min="7665" max="7668" width="6.42578125" style="6" customWidth="1"/>
    <col min="7669" max="7670" width="6.140625" style="6" customWidth="1"/>
    <col min="7671" max="7671" width="6.42578125" style="6" customWidth="1"/>
    <col min="7672" max="7677" width="6.140625" style="6" customWidth="1"/>
    <col min="7678" max="7678" width="7.7109375" style="6" customWidth="1"/>
    <col min="7679" max="7691" width="6.42578125" style="6" customWidth="1"/>
    <col min="7692" max="7696" width="6.140625" style="6" customWidth="1"/>
    <col min="7697" max="7697" width="7.28515625" style="6" customWidth="1"/>
    <col min="7698" max="7698" width="0" style="6" hidden="1" customWidth="1"/>
    <col min="7699" max="7699" width="10.7109375" style="6" customWidth="1"/>
    <col min="7700" max="7911" width="9.140625" style="6"/>
    <col min="7912" max="7912" width="4.42578125" style="6" customWidth="1"/>
    <col min="7913" max="7915" width="5.7109375" style="6" customWidth="1"/>
    <col min="7916" max="7918" width="6.7109375" style="6" customWidth="1"/>
    <col min="7919" max="7920" width="6.140625" style="6" customWidth="1"/>
    <col min="7921" max="7924" width="6.42578125" style="6" customWidth="1"/>
    <col min="7925" max="7926" width="6.140625" style="6" customWidth="1"/>
    <col min="7927" max="7927" width="6.42578125" style="6" customWidth="1"/>
    <col min="7928" max="7933" width="6.140625" style="6" customWidth="1"/>
    <col min="7934" max="7934" width="7.7109375" style="6" customWidth="1"/>
    <col min="7935" max="7947" width="6.42578125" style="6" customWidth="1"/>
    <col min="7948" max="7952" width="6.140625" style="6" customWidth="1"/>
    <col min="7953" max="7953" width="7.28515625" style="6" customWidth="1"/>
    <col min="7954" max="7954" width="0" style="6" hidden="1" customWidth="1"/>
    <col min="7955" max="7955" width="10.7109375" style="6" customWidth="1"/>
    <col min="7956" max="8167" width="9.140625" style="6"/>
    <col min="8168" max="8168" width="4.42578125" style="6" customWidth="1"/>
    <col min="8169" max="8171" width="5.7109375" style="6" customWidth="1"/>
    <col min="8172" max="8174" width="6.7109375" style="6" customWidth="1"/>
    <col min="8175" max="8176" width="6.140625" style="6" customWidth="1"/>
    <col min="8177" max="8180" width="6.42578125" style="6" customWidth="1"/>
    <col min="8181" max="8182" width="6.140625" style="6" customWidth="1"/>
    <col min="8183" max="8183" width="6.42578125" style="6" customWidth="1"/>
    <col min="8184" max="8189" width="6.140625" style="6" customWidth="1"/>
    <col min="8190" max="8190" width="7.7109375" style="6" customWidth="1"/>
    <col min="8191" max="8203" width="6.42578125" style="6" customWidth="1"/>
    <col min="8204" max="8208" width="6.140625" style="6" customWidth="1"/>
    <col min="8209" max="8209" width="7.28515625" style="6" customWidth="1"/>
    <col min="8210" max="8210" width="0" style="6" hidden="1" customWidth="1"/>
    <col min="8211" max="8211" width="10.7109375" style="6" customWidth="1"/>
    <col min="8212" max="8423" width="9.140625" style="6"/>
    <col min="8424" max="8424" width="4.42578125" style="6" customWidth="1"/>
    <col min="8425" max="8427" width="5.7109375" style="6" customWidth="1"/>
    <col min="8428" max="8430" width="6.7109375" style="6" customWidth="1"/>
    <col min="8431" max="8432" width="6.140625" style="6" customWidth="1"/>
    <col min="8433" max="8436" width="6.42578125" style="6" customWidth="1"/>
    <col min="8437" max="8438" width="6.140625" style="6" customWidth="1"/>
    <col min="8439" max="8439" width="6.42578125" style="6" customWidth="1"/>
    <col min="8440" max="8445" width="6.140625" style="6" customWidth="1"/>
    <col min="8446" max="8446" width="7.7109375" style="6" customWidth="1"/>
    <col min="8447" max="8459" width="6.42578125" style="6" customWidth="1"/>
    <col min="8460" max="8464" width="6.140625" style="6" customWidth="1"/>
    <col min="8465" max="8465" width="7.28515625" style="6" customWidth="1"/>
    <col min="8466" max="8466" width="0" style="6" hidden="1" customWidth="1"/>
    <col min="8467" max="8467" width="10.7109375" style="6" customWidth="1"/>
    <col min="8468" max="8679" width="9.140625" style="6"/>
    <col min="8680" max="8680" width="4.42578125" style="6" customWidth="1"/>
    <col min="8681" max="8683" width="5.7109375" style="6" customWidth="1"/>
    <col min="8684" max="8686" width="6.7109375" style="6" customWidth="1"/>
    <col min="8687" max="8688" width="6.140625" style="6" customWidth="1"/>
    <col min="8689" max="8692" width="6.42578125" style="6" customWidth="1"/>
    <col min="8693" max="8694" width="6.140625" style="6" customWidth="1"/>
    <col min="8695" max="8695" width="6.42578125" style="6" customWidth="1"/>
    <col min="8696" max="8701" width="6.140625" style="6" customWidth="1"/>
    <col min="8702" max="8702" width="7.7109375" style="6" customWidth="1"/>
    <col min="8703" max="8715" width="6.42578125" style="6" customWidth="1"/>
    <col min="8716" max="8720" width="6.140625" style="6" customWidth="1"/>
    <col min="8721" max="8721" width="7.28515625" style="6" customWidth="1"/>
    <col min="8722" max="8722" width="0" style="6" hidden="1" customWidth="1"/>
    <col min="8723" max="8723" width="10.7109375" style="6" customWidth="1"/>
    <col min="8724" max="8935" width="9.140625" style="6"/>
    <col min="8936" max="8936" width="4.42578125" style="6" customWidth="1"/>
    <col min="8937" max="8939" width="5.7109375" style="6" customWidth="1"/>
    <col min="8940" max="8942" width="6.7109375" style="6" customWidth="1"/>
    <col min="8943" max="8944" width="6.140625" style="6" customWidth="1"/>
    <col min="8945" max="8948" width="6.42578125" style="6" customWidth="1"/>
    <col min="8949" max="8950" width="6.140625" style="6" customWidth="1"/>
    <col min="8951" max="8951" width="6.42578125" style="6" customWidth="1"/>
    <col min="8952" max="8957" width="6.140625" style="6" customWidth="1"/>
    <col min="8958" max="8958" width="7.7109375" style="6" customWidth="1"/>
    <col min="8959" max="8971" width="6.42578125" style="6" customWidth="1"/>
    <col min="8972" max="8976" width="6.140625" style="6" customWidth="1"/>
    <col min="8977" max="8977" width="7.28515625" style="6" customWidth="1"/>
    <col min="8978" max="8978" width="0" style="6" hidden="1" customWidth="1"/>
    <col min="8979" max="8979" width="10.7109375" style="6" customWidth="1"/>
    <col min="8980" max="9191" width="9.140625" style="6"/>
    <col min="9192" max="9192" width="4.42578125" style="6" customWidth="1"/>
    <col min="9193" max="9195" width="5.7109375" style="6" customWidth="1"/>
    <col min="9196" max="9198" width="6.7109375" style="6" customWidth="1"/>
    <col min="9199" max="9200" width="6.140625" style="6" customWidth="1"/>
    <col min="9201" max="9204" width="6.42578125" style="6" customWidth="1"/>
    <col min="9205" max="9206" width="6.140625" style="6" customWidth="1"/>
    <col min="9207" max="9207" width="6.42578125" style="6" customWidth="1"/>
    <col min="9208" max="9213" width="6.140625" style="6" customWidth="1"/>
    <col min="9214" max="9214" width="7.7109375" style="6" customWidth="1"/>
    <col min="9215" max="9227" width="6.42578125" style="6" customWidth="1"/>
    <col min="9228" max="9232" width="6.140625" style="6" customWidth="1"/>
    <col min="9233" max="9233" width="7.28515625" style="6" customWidth="1"/>
    <col min="9234" max="9234" width="0" style="6" hidden="1" customWidth="1"/>
    <col min="9235" max="9235" width="10.7109375" style="6" customWidth="1"/>
    <col min="9236" max="9447" width="9.140625" style="6"/>
    <col min="9448" max="9448" width="4.42578125" style="6" customWidth="1"/>
    <col min="9449" max="9451" width="5.7109375" style="6" customWidth="1"/>
    <col min="9452" max="9454" width="6.7109375" style="6" customWidth="1"/>
    <col min="9455" max="9456" width="6.140625" style="6" customWidth="1"/>
    <col min="9457" max="9460" width="6.42578125" style="6" customWidth="1"/>
    <col min="9461" max="9462" width="6.140625" style="6" customWidth="1"/>
    <col min="9463" max="9463" width="6.42578125" style="6" customWidth="1"/>
    <col min="9464" max="9469" width="6.140625" style="6" customWidth="1"/>
    <col min="9470" max="9470" width="7.7109375" style="6" customWidth="1"/>
    <col min="9471" max="9483" width="6.42578125" style="6" customWidth="1"/>
    <col min="9484" max="9488" width="6.140625" style="6" customWidth="1"/>
    <col min="9489" max="9489" width="7.28515625" style="6" customWidth="1"/>
    <col min="9490" max="9490" width="0" style="6" hidden="1" customWidth="1"/>
    <col min="9491" max="9491" width="10.7109375" style="6" customWidth="1"/>
    <col min="9492" max="9703" width="9.140625" style="6"/>
    <col min="9704" max="9704" width="4.42578125" style="6" customWidth="1"/>
    <col min="9705" max="9707" width="5.7109375" style="6" customWidth="1"/>
    <col min="9708" max="9710" width="6.7109375" style="6" customWidth="1"/>
    <col min="9711" max="9712" width="6.140625" style="6" customWidth="1"/>
    <col min="9713" max="9716" width="6.42578125" style="6" customWidth="1"/>
    <col min="9717" max="9718" width="6.140625" style="6" customWidth="1"/>
    <col min="9719" max="9719" width="6.42578125" style="6" customWidth="1"/>
    <col min="9720" max="9725" width="6.140625" style="6" customWidth="1"/>
    <col min="9726" max="9726" width="7.7109375" style="6" customWidth="1"/>
    <col min="9727" max="9739" width="6.42578125" style="6" customWidth="1"/>
    <col min="9740" max="9744" width="6.140625" style="6" customWidth="1"/>
    <col min="9745" max="9745" width="7.28515625" style="6" customWidth="1"/>
    <col min="9746" max="9746" width="0" style="6" hidden="1" customWidth="1"/>
    <col min="9747" max="9747" width="10.7109375" style="6" customWidth="1"/>
    <col min="9748" max="9959" width="9.140625" style="6"/>
    <col min="9960" max="9960" width="4.42578125" style="6" customWidth="1"/>
    <col min="9961" max="9963" width="5.7109375" style="6" customWidth="1"/>
    <col min="9964" max="9966" width="6.7109375" style="6" customWidth="1"/>
    <col min="9967" max="9968" width="6.140625" style="6" customWidth="1"/>
    <col min="9969" max="9972" width="6.42578125" style="6" customWidth="1"/>
    <col min="9973" max="9974" width="6.140625" style="6" customWidth="1"/>
    <col min="9975" max="9975" width="6.42578125" style="6" customWidth="1"/>
    <col min="9976" max="9981" width="6.140625" style="6" customWidth="1"/>
    <col min="9982" max="9982" width="7.7109375" style="6" customWidth="1"/>
    <col min="9983" max="9995" width="6.42578125" style="6" customWidth="1"/>
    <col min="9996" max="10000" width="6.140625" style="6" customWidth="1"/>
    <col min="10001" max="10001" width="7.28515625" style="6" customWidth="1"/>
    <col min="10002" max="10002" width="0" style="6" hidden="1" customWidth="1"/>
    <col min="10003" max="10003" width="10.7109375" style="6" customWidth="1"/>
    <col min="10004" max="10215" width="9.140625" style="6"/>
    <col min="10216" max="10216" width="4.42578125" style="6" customWidth="1"/>
    <col min="10217" max="10219" width="5.7109375" style="6" customWidth="1"/>
    <col min="10220" max="10222" width="6.7109375" style="6" customWidth="1"/>
    <col min="10223" max="10224" width="6.140625" style="6" customWidth="1"/>
    <col min="10225" max="10228" width="6.42578125" style="6" customWidth="1"/>
    <col min="10229" max="10230" width="6.140625" style="6" customWidth="1"/>
    <col min="10231" max="10231" width="6.42578125" style="6" customWidth="1"/>
    <col min="10232" max="10237" width="6.140625" style="6" customWidth="1"/>
    <col min="10238" max="10238" width="7.7109375" style="6" customWidth="1"/>
    <col min="10239" max="10251" width="6.42578125" style="6" customWidth="1"/>
    <col min="10252" max="10256" width="6.140625" style="6" customWidth="1"/>
    <col min="10257" max="10257" width="7.28515625" style="6" customWidth="1"/>
    <col min="10258" max="10258" width="0" style="6" hidden="1" customWidth="1"/>
    <col min="10259" max="10259" width="10.7109375" style="6" customWidth="1"/>
    <col min="10260" max="10471" width="9.140625" style="6"/>
    <col min="10472" max="10472" width="4.42578125" style="6" customWidth="1"/>
    <col min="10473" max="10475" width="5.7109375" style="6" customWidth="1"/>
    <col min="10476" max="10478" width="6.7109375" style="6" customWidth="1"/>
    <col min="10479" max="10480" width="6.140625" style="6" customWidth="1"/>
    <col min="10481" max="10484" width="6.42578125" style="6" customWidth="1"/>
    <col min="10485" max="10486" width="6.140625" style="6" customWidth="1"/>
    <col min="10487" max="10487" width="6.42578125" style="6" customWidth="1"/>
    <col min="10488" max="10493" width="6.140625" style="6" customWidth="1"/>
    <col min="10494" max="10494" width="7.7109375" style="6" customWidth="1"/>
    <col min="10495" max="10507" width="6.42578125" style="6" customWidth="1"/>
    <col min="10508" max="10512" width="6.140625" style="6" customWidth="1"/>
    <col min="10513" max="10513" width="7.28515625" style="6" customWidth="1"/>
    <col min="10514" max="10514" width="0" style="6" hidden="1" customWidth="1"/>
    <col min="10515" max="10515" width="10.7109375" style="6" customWidth="1"/>
    <col min="10516" max="10727" width="9.140625" style="6"/>
    <col min="10728" max="10728" width="4.42578125" style="6" customWidth="1"/>
    <col min="10729" max="10731" width="5.7109375" style="6" customWidth="1"/>
    <col min="10732" max="10734" width="6.7109375" style="6" customWidth="1"/>
    <col min="10735" max="10736" width="6.140625" style="6" customWidth="1"/>
    <col min="10737" max="10740" width="6.42578125" style="6" customWidth="1"/>
    <col min="10741" max="10742" width="6.140625" style="6" customWidth="1"/>
    <col min="10743" max="10743" width="6.42578125" style="6" customWidth="1"/>
    <col min="10744" max="10749" width="6.140625" style="6" customWidth="1"/>
    <col min="10750" max="10750" width="7.7109375" style="6" customWidth="1"/>
    <col min="10751" max="10763" width="6.42578125" style="6" customWidth="1"/>
    <col min="10764" max="10768" width="6.140625" style="6" customWidth="1"/>
    <col min="10769" max="10769" width="7.28515625" style="6" customWidth="1"/>
    <col min="10770" max="10770" width="0" style="6" hidden="1" customWidth="1"/>
    <col min="10771" max="10771" width="10.7109375" style="6" customWidth="1"/>
    <col min="10772" max="10983" width="9.140625" style="6"/>
    <col min="10984" max="10984" width="4.42578125" style="6" customWidth="1"/>
    <col min="10985" max="10987" width="5.7109375" style="6" customWidth="1"/>
    <col min="10988" max="10990" width="6.7109375" style="6" customWidth="1"/>
    <col min="10991" max="10992" width="6.140625" style="6" customWidth="1"/>
    <col min="10993" max="10996" width="6.42578125" style="6" customWidth="1"/>
    <col min="10997" max="10998" width="6.140625" style="6" customWidth="1"/>
    <col min="10999" max="10999" width="6.42578125" style="6" customWidth="1"/>
    <col min="11000" max="11005" width="6.140625" style="6" customWidth="1"/>
    <col min="11006" max="11006" width="7.7109375" style="6" customWidth="1"/>
    <col min="11007" max="11019" width="6.42578125" style="6" customWidth="1"/>
    <col min="11020" max="11024" width="6.140625" style="6" customWidth="1"/>
    <col min="11025" max="11025" width="7.28515625" style="6" customWidth="1"/>
    <col min="11026" max="11026" width="0" style="6" hidden="1" customWidth="1"/>
    <col min="11027" max="11027" width="10.7109375" style="6" customWidth="1"/>
    <col min="11028" max="11239" width="9.140625" style="6"/>
    <col min="11240" max="11240" width="4.42578125" style="6" customWidth="1"/>
    <col min="11241" max="11243" width="5.7109375" style="6" customWidth="1"/>
    <col min="11244" max="11246" width="6.7109375" style="6" customWidth="1"/>
    <col min="11247" max="11248" width="6.140625" style="6" customWidth="1"/>
    <col min="11249" max="11252" width="6.42578125" style="6" customWidth="1"/>
    <col min="11253" max="11254" width="6.140625" style="6" customWidth="1"/>
    <col min="11255" max="11255" width="6.42578125" style="6" customWidth="1"/>
    <col min="11256" max="11261" width="6.140625" style="6" customWidth="1"/>
    <col min="11262" max="11262" width="7.7109375" style="6" customWidth="1"/>
    <col min="11263" max="11275" width="6.42578125" style="6" customWidth="1"/>
    <col min="11276" max="11280" width="6.140625" style="6" customWidth="1"/>
    <col min="11281" max="11281" width="7.28515625" style="6" customWidth="1"/>
    <col min="11282" max="11282" width="0" style="6" hidden="1" customWidth="1"/>
    <col min="11283" max="11283" width="10.7109375" style="6" customWidth="1"/>
    <col min="11284" max="11495" width="9.140625" style="6"/>
    <col min="11496" max="11496" width="4.42578125" style="6" customWidth="1"/>
    <col min="11497" max="11499" width="5.7109375" style="6" customWidth="1"/>
    <col min="11500" max="11502" width="6.7109375" style="6" customWidth="1"/>
    <col min="11503" max="11504" width="6.140625" style="6" customWidth="1"/>
    <col min="11505" max="11508" width="6.42578125" style="6" customWidth="1"/>
    <col min="11509" max="11510" width="6.140625" style="6" customWidth="1"/>
    <col min="11511" max="11511" width="6.42578125" style="6" customWidth="1"/>
    <col min="11512" max="11517" width="6.140625" style="6" customWidth="1"/>
    <col min="11518" max="11518" width="7.7109375" style="6" customWidth="1"/>
    <col min="11519" max="11531" width="6.42578125" style="6" customWidth="1"/>
    <col min="11532" max="11536" width="6.140625" style="6" customWidth="1"/>
    <col min="11537" max="11537" width="7.28515625" style="6" customWidth="1"/>
    <col min="11538" max="11538" width="0" style="6" hidden="1" customWidth="1"/>
    <col min="11539" max="11539" width="10.7109375" style="6" customWidth="1"/>
    <col min="11540" max="11751" width="9.140625" style="6"/>
    <col min="11752" max="11752" width="4.42578125" style="6" customWidth="1"/>
    <col min="11753" max="11755" width="5.7109375" style="6" customWidth="1"/>
    <col min="11756" max="11758" width="6.7109375" style="6" customWidth="1"/>
    <col min="11759" max="11760" width="6.140625" style="6" customWidth="1"/>
    <col min="11761" max="11764" width="6.42578125" style="6" customWidth="1"/>
    <col min="11765" max="11766" width="6.140625" style="6" customWidth="1"/>
    <col min="11767" max="11767" width="6.42578125" style="6" customWidth="1"/>
    <col min="11768" max="11773" width="6.140625" style="6" customWidth="1"/>
    <col min="11774" max="11774" width="7.7109375" style="6" customWidth="1"/>
    <col min="11775" max="11787" width="6.42578125" style="6" customWidth="1"/>
    <col min="11788" max="11792" width="6.140625" style="6" customWidth="1"/>
    <col min="11793" max="11793" width="7.28515625" style="6" customWidth="1"/>
    <col min="11794" max="11794" width="0" style="6" hidden="1" customWidth="1"/>
    <col min="11795" max="11795" width="10.7109375" style="6" customWidth="1"/>
    <col min="11796" max="12007" width="9.140625" style="6"/>
    <col min="12008" max="12008" width="4.42578125" style="6" customWidth="1"/>
    <col min="12009" max="12011" width="5.7109375" style="6" customWidth="1"/>
    <col min="12012" max="12014" width="6.7109375" style="6" customWidth="1"/>
    <col min="12015" max="12016" width="6.140625" style="6" customWidth="1"/>
    <col min="12017" max="12020" width="6.42578125" style="6" customWidth="1"/>
    <col min="12021" max="12022" width="6.140625" style="6" customWidth="1"/>
    <col min="12023" max="12023" width="6.42578125" style="6" customWidth="1"/>
    <col min="12024" max="12029" width="6.140625" style="6" customWidth="1"/>
    <col min="12030" max="12030" width="7.7109375" style="6" customWidth="1"/>
    <col min="12031" max="12043" width="6.42578125" style="6" customWidth="1"/>
    <col min="12044" max="12048" width="6.140625" style="6" customWidth="1"/>
    <col min="12049" max="12049" width="7.28515625" style="6" customWidth="1"/>
    <col min="12050" max="12050" width="0" style="6" hidden="1" customWidth="1"/>
    <col min="12051" max="12051" width="10.7109375" style="6" customWidth="1"/>
    <col min="12052" max="12263" width="9.140625" style="6"/>
    <col min="12264" max="12264" width="4.42578125" style="6" customWidth="1"/>
    <col min="12265" max="12267" width="5.7109375" style="6" customWidth="1"/>
    <col min="12268" max="12270" width="6.7109375" style="6" customWidth="1"/>
    <col min="12271" max="12272" width="6.140625" style="6" customWidth="1"/>
    <col min="12273" max="12276" width="6.42578125" style="6" customWidth="1"/>
    <col min="12277" max="12278" width="6.140625" style="6" customWidth="1"/>
    <col min="12279" max="12279" width="6.42578125" style="6" customWidth="1"/>
    <col min="12280" max="12285" width="6.140625" style="6" customWidth="1"/>
    <col min="12286" max="12286" width="7.7109375" style="6" customWidth="1"/>
    <col min="12287" max="12299" width="6.42578125" style="6" customWidth="1"/>
    <col min="12300" max="12304" width="6.140625" style="6" customWidth="1"/>
    <col min="12305" max="12305" width="7.28515625" style="6" customWidth="1"/>
    <col min="12306" max="12306" width="0" style="6" hidden="1" customWidth="1"/>
    <col min="12307" max="12307" width="10.7109375" style="6" customWidth="1"/>
    <col min="12308" max="12519" width="9.140625" style="6"/>
    <col min="12520" max="12520" width="4.42578125" style="6" customWidth="1"/>
    <col min="12521" max="12523" width="5.7109375" style="6" customWidth="1"/>
    <col min="12524" max="12526" width="6.7109375" style="6" customWidth="1"/>
    <col min="12527" max="12528" width="6.140625" style="6" customWidth="1"/>
    <col min="12529" max="12532" width="6.42578125" style="6" customWidth="1"/>
    <col min="12533" max="12534" width="6.140625" style="6" customWidth="1"/>
    <col min="12535" max="12535" width="6.42578125" style="6" customWidth="1"/>
    <col min="12536" max="12541" width="6.140625" style="6" customWidth="1"/>
    <col min="12542" max="12542" width="7.7109375" style="6" customWidth="1"/>
    <col min="12543" max="12555" width="6.42578125" style="6" customWidth="1"/>
    <col min="12556" max="12560" width="6.140625" style="6" customWidth="1"/>
    <col min="12561" max="12561" width="7.28515625" style="6" customWidth="1"/>
    <col min="12562" max="12562" width="0" style="6" hidden="1" customWidth="1"/>
    <col min="12563" max="12563" width="10.7109375" style="6" customWidth="1"/>
    <col min="12564" max="12775" width="9.140625" style="6"/>
    <col min="12776" max="12776" width="4.42578125" style="6" customWidth="1"/>
    <col min="12777" max="12779" width="5.7109375" style="6" customWidth="1"/>
    <col min="12780" max="12782" width="6.7109375" style="6" customWidth="1"/>
    <col min="12783" max="12784" width="6.140625" style="6" customWidth="1"/>
    <col min="12785" max="12788" width="6.42578125" style="6" customWidth="1"/>
    <col min="12789" max="12790" width="6.140625" style="6" customWidth="1"/>
    <col min="12791" max="12791" width="6.42578125" style="6" customWidth="1"/>
    <col min="12792" max="12797" width="6.140625" style="6" customWidth="1"/>
    <col min="12798" max="12798" width="7.7109375" style="6" customWidth="1"/>
    <col min="12799" max="12811" width="6.42578125" style="6" customWidth="1"/>
    <col min="12812" max="12816" width="6.140625" style="6" customWidth="1"/>
    <col min="12817" max="12817" width="7.28515625" style="6" customWidth="1"/>
    <col min="12818" max="12818" width="0" style="6" hidden="1" customWidth="1"/>
    <col min="12819" max="12819" width="10.7109375" style="6" customWidth="1"/>
    <col min="12820" max="13031" width="9.140625" style="6"/>
    <col min="13032" max="13032" width="4.42578125" style="6" customWidth="1"/>
    <col min="13033" max="13035" width="5.7109375" style="6" customWidth="1"/>
    <col min="13036" max="13038" width="6.7109375" style="6" customWidth="1"/>
    <col min="13039" max="13040" width="6.140625" style="6" customWidth="1"/>
    <col min="13041" max="13044" width="6.42578125" style="6" customWidth="1"/>
    <col min="13045" max="13046" width="6.140625" style="6" customWidth="1"/>
    <col min="13047" max="13047" width="6.42578125" style="6" customWidth="1"/>
    <col min="13048" max="13053" width="6.140625" style="6" customWidth="1"/>
    <col min="13054" max="13054" width="7.7109375" style="6" customWidth="1"/>
    <col min="13055" max="13067" width="6.42578125" style="6" customWidth="1"/>
    <col min="13068" max="13072" width="6.140625" style="6" customWidth="1"/>
    <col min="13073" max="13073" width="7.28515625" style="6" customWidth="1"/>
    <col min="13074" max="13074" width="0" style="6" hidden="1" customWidth="1"/>
    <col min="13075" max="13075" width="10.7109375" style="6" customWidth="1"/>
    <col min="13076" max="13287" width="9.140625" style="6"/>
    <col min="13288" max="13288" width="4.42578125" style="6" customWidth="1"/>
    <col min="13289" max="13291" width="5.7109375" style="6" customWidth="1"/>
    <col min="13292" max="13294" width="6.7109375" style="6" customWidth="1"/>
    <col min="13295" max="13296" width="6.140625" style="6" customWidth="1"/>
    <col min="13297" max="13300" width="6.42578125" style="6" customWidth="1"/>
    <col min="13301" max="13302" width="6.140625" style="6" customWidth="1"/>
    <col min="13303" max="13303" width="6.42578125" style="6" customWidth="1"/>
    <col min="13304" max="13309" width="6.140625" style="6" customWidth="1"/>
    <col min="13310" max="13310" width="7.7109375" style="6" customWidth="1"/>
    <col min="13311" max="13323" width="6.42578125" style="6" customWidth="1"/>
    <col min="13324" max="13328" width="6.140625" style="6" customWidth="1"/>
    <col min="13329" max="13329" width="7.28515625" style="6" customWidth="1"/>
    <col min="13330" max="13330" width="0" style="6" hidden="1" customWidth="1"/>
    <col min="13331" max="13331" width="10.7109375" style="6" customWidth="1"/>
    <col min="13332" max="13543" width="9.140625" style="6"/>
    <col min="13544" max="13544" width="4.42578125" style="6" customWidth="1"/>
    <col min="13545" max="13547" width="5.7109375" style="6" customWidth="1"/>
    <col min="13548" max="13550" width="6.7109375" style="6" customWidth="1"/>
    <col min="13551" max="13552" width="6.140625" style="6" customWidth="1"/>
    <col min="13553" max="13556" width="6.42578125" style="6" customWidth="1"/>
    <col min="13557" max="13558" width="6.140625" style="6" customWidth="1"/>
    <col min="13559" max="13559" width="6.42578125" style="6" customWidth="1"/>
    <col min="13560" max="13565" width="6.140625" style="6" customWidth="1"/>
    <col min="13566" max="13566" width="7.7109375" style="6" customWidth="1"/>
    <col min="13567" max="13579" width="6.42578125" style="6" customWidth="1"/>
    <col min="13580" max="13584" width="6.140625" style="6" customWidth="1"/>
    <col min="13585" max="13585" width="7.28515625" style="6" customWidth="1"/>
    <col min="13586" max="13586" width="0" style="6" hidden="1" customWidth="1"/>
    <col min="13587" max="13587" width="10.7109375" style="6" customWidth="1"/>
    <col min="13588" max="13799" width="9.140625" style="6"/>
    <col min="13800" max="13800" width="4.42578125" style="6" customWidth="1"/>
    <col min="13801" max="13803" width="5.7109375" style="6" customWidth="1"/>
    <col min="13804" max="13806" width="6.7109375" style="6" customWidth="1"/>
    <col min="13807" max="13808" width="6.140625" style="6" customWidth="1"/>
    <col min="13809" max="13812" width="6.42578125" style="6" customWidth="1"/>
    <col min="13813" max="13814" width="6.140625" style="6" customWidth="1"/>
    <col min="13815" max="13815" width="6.42578125" style="6" customWidth="1"/>
    <col min="13816" max="13821" width="6.140625" style="6" customWidth="1"/>
    <col min="13822" max="13822" width="7.7109375" style="6" customWidth="1"/>
    <col min="13823" max="13835" width="6.42578125" style="6" customWidth="1"/>
    <col min="13836" max="13840" width="6.140625" style="6" customWidth="1"/>
    <col min="13841" max="13841" width="7.28515625" style="6" customWidth="1"/>
    <col min="13842" max="13842" width="0" style="6" hidden="1" customWidth="1"/>
    <col min="13843" max="13843" width="10.7109375" style="6" customWidth="1"/>
    <col min="13844" max="14055" width="9.140625" style="6"/>
    <col min="14056" max="14056" width="4.42578125" style="6" customWidth="1"/>
    <col min="14057" max="14059" width="5.7109375" style="6" customWidth="1"/>
    <col min="14060" max="14062" width="6.7109375" style="6" customWidth="1"/>
    <col min="14063" max="14064" width="6.140625" style="6" customWidth="1"/>
    <col min="14065" max="14068" width="6.42578125" style="6" customWidth="1"/>
    <col min="14069" max="14070" width="6.140625" style="6" customWidth="1"/>
    <col min="14071" max="14071" width="6.42578125" style="6" customWidth="1"/>
    <col min="14072" max="14077" width="6.140625" style="6" customWidth="1"/>
    <col min="14078" max="14078" width="7.7109375" style="6" customWidth="1"/>
    <col min="14079" max="14091" width="6.42578125" style="6" customWidth="1"/>
    <col min="14092" max="14096" width="6.140625" style="6" customWidth="1"/>
    <col min="14097" max="14097" width="7.28515625" style="6" customWidth="1"/>
    <col min="14098" max="14098" width="0" style="6" hidden="1" customWidth="1"/>
    <col min="14099" max="14099" width="10.7109375" style="6" customWidth="1"/>
    <col min="14100" max="14311" width="9.140625" style="6"/>
    <col min="14312" max="14312" width="4.42578125" style="6" customWidth="1"/>
    <col min="14313" max="14315" width="5.7109375" style="6" customWidth="1"/>
    <col min="14316" max="14318" width="6.7109375" style="6" customWidth="1"/>
    <col min="14319" max="14320" width="6.140625" style="6" customWidth="1"/>
    <col min="14321" max="14324" width="6.42578125" style="6" customWidth="1"/>
    <col min="14325" max="14326" width="6.140625" style="6" customWidth="1"/>
    <col min="14327" max="14327" width="6.42578125" style="6" customWidth="1"/>
    <col min="14328" max="14333" width="6.140625" style="6" customWidth="1"/>
    <col min="14334" max="14334" width="7.7109375" style="6" customWidth="1"/>
    <col min="14335" max="14347" width="6.42578125" style="6" customWidth="1"/>
    <col min="14348" max="14352" width="6.140625" style="6" customWidth="1"/>
    <col min="14353" max="14353" width="7.28515625" style="6" customWidth="1"/>
    <col min="14354" max="14354" width="0" style="6" hidden="1" customWidth="1"/>
    <col min="14355" max="14355" width="10.7109375" style="6" customWidth="1"/>
    <col min="14356" max="14567" width="9.140625" style="6"/>
    <col min="14568" max="14568" width="4.42578125" style="6" customWidth="1"/>
    <col min="14569" max="14571" width="5.7109375" style="6" customWidth="1"/>
    <col min="14572" max="14574" width="6.7109375" style="6" customWidth="1"/>
    <col min="14575" max="14576" width="6.140625" style="6" customWidth="1"/>
    <col min="14577" max="14580" width="6.42578125" style="6" customWidth="1"/>
    <col min="14581" max="14582" width="6.140625" style="6" customWidth="1"/>
    <col min="14583" max="14583" width="6.42578125" style="6" customWidth="1"/>
    <col min="14584" max="14589" width="6.140625" style="6" customWidth="1"/>
    <col min="14590" max="14590" width="7.7109375" style="6" customWidth="1"/>
    <col min="14591" max="14603" width="6.42578125" style="6" customWidth="1"/>
    <col min="14604" max="14608" width="6.140625" style="6" customWidth="1"/>
    <col min="14609" max="14609" width="7.28515625" style="6" customWidth="1"/>
    <col min="14610" max="14610" width="0" style="6" hidden="1" customWidth="1"/>
    <col min="14611" max="14611" width="10.7109375" style="6" customWidth="1"/>
    <col min="14612" max="14823" width="9.140625" style="6"/>
    <col min="14824" max="14824" width="4.42578125" style="6" customWidth="1"/>
    <col min="14825" max="14827" width="5.7109375" style="6" customWidth="1"/>
    <col min="14828" max="14830" width="6.7109375" style="6" customWidth="1"/>
    <col min="14831" max="14832" width="6.140625" style="6" customWidth="1"/>
    <col min="14833" max="14836" width="6.42578125" style="6" customWidth="1"/>
    <col min="14837" max="14838" width="6.140625" style="6" customWidth="1"/>
    <col min="14839" max="14839" width="6.42578125" style="6" customWidth="1"/>
    <col min="14840" max="14845" width="6.140625" style="6" customWidth="1"/>
    <col min="14846" max="14846" width="7.7109375" style="6" customWidth="1"/>
    <col min="14847" max="14859" width="6.42578125" style="6" customWidth="1"/>
    <col min="14860" max="14864" width="6.140625" style="6" customWidth="1"/>
    <col min="14865" max="14865" width="7.28515625" style="6" customWidth="1"/>
    <col min="14866" max="14866" width="0" style="6" hidden="1" customWidth="1"/>
    <col min="14867" max="14867" width="10.7109375" style="6" customWidth="1"/>
    <col min="14868" max="15079" width="9.140625" style="6"/>
    <col min="15080" max="15080" width="4.42578125" style="6" customWidth="1"/>
    <col min="15081" max="15083" width="5.7109375" style="6" customWidth="1"/>
    <col min="15084" max="15086" width="6.7109375" style="6" customWidth="1"/>
    <col min="15087" max="15088" width="6.140625" style="6" customWidth="1"/>
    <col min="15089" max="15092" width="6.42578125" style="6" customWidth="1"/>
    <col min="15093" max="15094" width="6.140625" style="6" customWidth="1"/>
    <col min="15095" max="15095" width="6.42578125" style="6" customWidth="1"/>
    <col min="15096" max="15101" width="6.140625" style="6" customWidth="1"/>
    <col min="15102" max="15102" width="7.7109375" style="6" customWidth="1"/>
    <col min="15103" max="15115" width="6.42578125" style="6" customWidth="1"/>
    <col min="15116" max="15120" width="6.140625" style="6" customWidth="1"/>
    <col min="15121" max="15121" width="7.28515625" style="6" customWidth="1"/>
    <col min="15122" max="15122" width="0" style="6" hidden="1" customWidth="1"/>
    <col min="15123" max="15123" width="10.7109375" style="6" customWidth="1"/>
    <col min="15124" max="15335" width="9.140625" style="6"/>
    <col min="15336" max="15336" width="4.42578125" style="6" customWidth="1"/>
    <col min="15337" max="15339" width="5.7109375" style="6" customWidth="1"/>
    <col min="15340" max="15342" width="6.7109375" style="6" customWidth="1"/>
    <col min="15343" max="15344" width="6.140625" style="6" customWidth="1"/>
    <col min="15345" max="15348" width="6.42578125" style="6" customWidth="1"/>
    <col min="15349" max="15350" width="6.140625" style="6" customWidth="1"/>
    <col min="15351" max="15351" width="6.42578125" style="6" customWidth="1"/>
    <col min="15352" max="15357" width="6.140625" style="6" customWidth="1"/>
    <col min="15358" max="15358" width="7.7109375" style="6" customWidth="1"/>
    <col min="15359" max="15371" width="6.42578125" style="6" customWidth="1"/>
    <col min="15372" max="15376" width="6.140625" style="6" customWidth="1"/>
    <col min="15377" max="15377" width="7.28515625" style="6" customWidth="1"/>
    <col min="15378" max="15378" width="0" style="6" hidden="1" customWidth="1"/>
    <col min="15379" max="15379" width="10.7109375" style="6" customWidth="1"/>
    <col min="15380" max="15591" width="9.140625" style="6"/>
    <col min="15592" max="15592" width="4.42578125" style="6" customWidth="1"/>
    <col min="15593" max="15595" width="5.7109375" style="6" customWidth="1"/>
    <col min="15596" max="15598" width="6.7109375" style="6" customWidth="1"/>
    <col min="15599" max="15600" width="6.140625" style="6" customWidth="1"/>
    <col min="15601" max="15604" width="6.42578125" style="6" customWidth="1"/>
    <col min="15605" max="15606" width="6.140625" style="6" customWidth="1"/>
    <col min="15607" max="15607" width="6.42578125" style="6" customWidth="1"/>
    <col min="15608" max="15613" width="6.140625" style="6" customWidth="1"/>
    <col min="15614" max="15614" width="7.7109375" style="6" customWidth="1"/>
    <col min="15615" max="15627" width="6.42578125" style="6" customWidth="1"/>
    <col min="15628" max="15632" width="6.140625" style="6" customWidth="1"/>
    <col min="15633" max="15633" width="7.28515625" style="6" customWidth="1"/>
    <col min="15634" max="15634" width="0" style="6" hidden="1" customWidth="1"/>
    <col min="15635" max="15635" width="10.7109375" style="6" customWidth="1"/>
    <col min="15636" max="15847" width="9.140625" style="6"/>
    <col min="15848" max="15848" width="4.42578125" style="6" customWidth="1"/>
    <col min="15849" max="15851" width="5.7109375" style="6" customWidth="1"/>
    <col min="15852" max="15854" width="6.7109375" style="6" customWidth="1"/>
    <col min="15855" max="15856" width="6.140625" style="6" customWidth="1"/>
    <col min="15857" max="15860" width="6.42578125" style="6" customWidth="1"/>
    <col min="15861" max="15862" width="6.140625" style="6" customWidth="1"/>
    <col min="15863" max="15863" width="6.42578125" style="6" customWidth="1"/>
    <col min="15864" max="15869" width="6.140625" style="6" customWidth="1"/>
    <col min="15870" max="15870" width="7.7109375" style="6" customWidth="1"/>
    <col min="15871" max="15883" width="6.42578125" style="6" customWidth="1"/>
    <col min="15884" max="15888" width="6.140625" style="6" customWidth="1"/>
    <col min="15889" max="15889" width="7.28515625" style="6" customWidth="1"/>
    <col min="15890" max="15890" width="0" style="6" hidden="1" customWidth="1"/>
    <col min="15891" max="15891" width="10.7109375" style="6" customWidth="1"/>
    <col min="15892" max="16103" width="9.140625" style="6"/>
    <col min="16104" max="16104" width="4.42578125" style="6" customWidth="1"/>
    <col min="16105" max="16107" width="5.7109375" style="6" customWidth="1"/>
    <col min="16108" max="16110" width="6.7109375" style="6" customWidth="1"/>
    <col min="16111" max="16112" width="6.140625" style="6" customWidth="1"/>
    <col min="16113" max="16116" width="6.42578125" style="6" customWidth="1"/>
    <col min="16117" max="16118" width="6.140625" style="6" customWidth="1"/>
    <col min="16119" max="16119" width="6.42578125" style="6" customWidth="1"/>
    <col min="16120" max="16125" width="6.140625" style="6" customWidth="1"/>
    <col min="16126" max="16126" width="7.7109375" style="6" customWidth="1"/>
    <col min="16127" max="16139" width="6.42578125" style="6" customWidth="1"/>
    <col min="16140" max="16144" width="6.140625" style="6" customWidth="1"/>
    <col min="16145" max="16145" width="7.28515625" style="6" customWidth="1"/>
    <col min="16146" max="16146" width="0" style="6" hidden="1" customWidth="1"/>
    <col min="16147" max="16147" width="10.7109375" style="6" customWidth="1"/>
    <col min="16148" max="16384" width="9.140625" style="6"/>
  </cols>
  <sheetData>
    <row r="1" spans="1:22" s="1" customFormat="1" ht="24.75" customHeight="1" thickBot="1" x14ac:dyDescent="0.25">
      <c r="A1" s="1119" t="s">
        <v>0</v>
      </c>
      <c r="B1" s="1120"/>
      <c r="C1" s="1120"/>
      <c r="D1" s="1120"/>
      <c r="E1" s="1121"/>
      <c r="F1" s="1130" t="s">
        <v>1</v>
      </c>
      <c r="G1" s="1131"/>
      <c r="H1" s="1131"/>
      <c r="I1" s="1131"/>
      <c r="J1" s="1131"/>
      <c r="K1" s="1131"/>
      <c r="L1" s="1131"/>
      <c r="M1" s="1131"/>
      <c r="N1" s="1131"/>
      <c r="O1" s="1131"/>
      <c r="P1" s="1131"/>
      <c r="Q1" s="1189"/>
      <c r="R1" s="754" t="s">
        <v>446</v>
      </c>
      <c r="S1" s="159" t="s">
        <v>54</v>
      </c>
    </row>
    <row r="2" spans="1:22" ht="12.75" customHeight="1" x14ac:dyDescent="0.2">
      <c r="A2" s="154" t="s">
        <v>5</v>
      </c>
      <c r="B2" s="3" t="s">
        <v>277</v>
      </c>
      <c r="C2" s="3" t="s">
        <v>6</v>
      </c>
      <c r="D2" s="145" t="s">
        <v>7</v>
      </c>
      <c r="E2" s="148" t="s">
        <v>3</v>
      </c>
      <c r="F2" s="1122" t="s">
        <v>606</v>
      </c>
      <c r="G2" s="1107" t="s">
        <v>8</v>
      </c>
      <c r="H2" s="1128" t="s">
        <v>49</v>
      </c>
      <c r="I2" s="1107" t="s">
        <v>9</v>
      </c>
      <c r="J2" s="1107" t="s">
        <v>251</v>
      </c>
      <c r="K2" s="1167" t="s">
        <v>265</v>
      </c>
      <c r="L2" s="1167"/>
      <c r="M2" s="1107" t="s">
        <v>50</v>
      </c>
      <c r="N2" s="1107" t="s">
        <v>602</v>
      </c>
      <c r="O2" s="4"/>
      <c r="P2" s="5"/>
      <c r="Q2" s="1174" t="s">
        <v>74</v>
      </c>
      <c r="R2" s="1174" t="s">
        <v>445</v>
      </c>
      <c r="S2" s="157"/>
    </row>
    <row r="3" spans="1:22" ht="12.75" customHeight="1" x14ac:dyDescent="0.2">
      <c r="A3" s="154" t="s">
        <v>7</v>
      </c>
      <c r="B3" s="3" t="s">
        <v>17</v>
      </c>
      <c r="C3" s="3" t="s">
        <v>7</v>
      </c>
      <c r="D3" s="145" t="s">
        <v>12</v>
      </c>
      <c r="E3" s="148" t="s">
        <v>7</v>
      </c>
      <c r="F3" s="1123"/>
      <c r="G3" s="1108"/>
      <c r="H3" s="1129"/>
      <c r="I3" s="1108"/>
      <c r="J3" s="1108"/>
      <c r="K3" s="1168"/>
      <c r="L3" s="1168"/>
      <c r="M3" s="1108"/>
      <c r="N3" s="1108"/>
      <c r="O3" s="1112" t="s">
        <v>13</v>
      </c>
      <c r="P3" s="1113"/>
      <c r="Q3" s="1175"/>
      <c r="R3" s="1175"/>
      <c r="S3" s="157"/>
    </row>
    <row r="4" spans="1:22" ht="12.75" customHeight="1" x14ac:dyDescent="0.2">
      <c r="A4" s="154" t="s">
        <v>52</v>
      </c>
      <c r="B4" s="3" t="s">
        <v>5</v>
      </c>
      <c r="C4" s="3" t="s">
        <v>15</v>
      </c>
      <c r="D4" s="145" t="s">
        <v>16</v>
      </c>
      <c r="E4" s="148" t="s">
        <v>12</v>
      </c>
      <c r="F4" s="1123"/>
      <c r="G4" s="1108"/>
      <c r="H4" s="1129"/>
      <c r="I4" s="1108"/>
      <c r="J4" s="1108"/>
      <c r="K4" s="1168"/>
      <c r="L4" s="1168"/>
      <c r="M4" s="1108"/>
      <c r="N4" s="1108"/>
      <c r="O4" s="1112" t="s">
        <v>448</v>
      </c>
      <c r="P4" s="1113"/>
      <c r="Q4" s="1175"/>
      <c r="R4" s="1175"/>
      <c r="S4" s="157"/>
    </row>
    <row r="5" spans="1:22" ht="12.75" customHeight="1" x14ac:dyDescent="0.2">
      <c r="A5" s="154"/>
      <c r="B5" s="3" t="s">
        <v>18</v>
      </c>
      <c r="C5" s="3"/>
      <c r="D5" s="145"/>
      <c r="E5" s="148" t="s">
        <v>15</v>
      </c>
      <c r="F5" s="1123"/>
      <c r="G5" s="1108"/>
      <c r="H5" s="1129"/>
      <c r="I5" s="1108"/>
      <c r="J5" s="1108"/>
      <c r="K5" s="1168"/>
      <c r="L5" s="1168"/>
      <c r="M5" s="1108"/>
      <c r="N5" s="1108"/>
      <c r="O5" s="7"/>
      <c r="P5" s="146"/>
      <c r="Q5" s="1175"/>
      <c r="R5" s="1175"/>
      <c r="S5" s="157"/>
    </row>
    <row r="6" spans="1:22" ht="12.75" customHeight="1" x14ac:dyDescent="0.2">
      <c r="A6" s="154" t="s">
        <v>12</v>
      </c>
      <c r="B6" s="3"/>
      <c r="C6" s="3" t="s">
        <v>2</v>
      </c>
      <c r="D6" s="145" t="s">
        <v>2</v>
      </c>
      <c r="E6" s="148" t="s">
        <v>18</v>
      </c>
      <c r="F6" s="1123"/>
      <c r="G6" s="1108"/>
      <c r="H6" s="1129"/>
      <c r="I6" s="1108"/>
      <c r="J6" s="1108"/>
      <c r="K6" s="1168"/>
      <c r="L6" s="1168"/>
      <c r="M6" s="1108"/>
      <c r="N6" s="1108"/>
      <c r="O6" s="8"/>
      <c r="P6" s="8"/>
      <c r="Q6" s="1175"/>
      <c r="R6" s="1175"/>
      <c r="S6" s="157"/>
    </row>
    <row r="7" spans="1:22" ht="12.75" customHeight="1" x14ac:dyDescent="0.2">
      <c r="A7" s="154" t="s">
        <v>51</v>
      </c>
      <c r="B7" s="3" t="s">
        <v>4</v>
      </c>
      <c r="C7" s="3" t="s">
        <v>18</v>
      </c>
      <c r="D7" s="145" t="s">
        <v>18</v>
      </c>
      <c r="E7" s="148" t="s">
        <v>10</v>
      </c>
      <c r="F7" s="1123"/>
      <c r="G7" s="1108"/>
      <c r="H7" s="1129"/>
      <c r="I7" s="1108"/>
      <c r="J7" s="1108"/>
      <c r="K7" s="1168"/>
      <c r="L7" s="1168"/>
      <c r="M7" s="1108"/>
      <c r="N7" s="1108"/>
      <c r="O7" s="9"/>
      <c r="P7" s="9"/>
      <c r="Q7" s="1175"/>
      <c r="R7" s="1175"/>
      <c r="S7" s="157"/>
      <c r="T7" s="10"/>
    </row>
    <row r="8" spans="1:22" ht="12.75" customHeight="1" x14ac:dyDescent="0.2">
      <c r="A8" s="154"/>
      <c r="B8" s="3" t="s">
        <v>11</v>
      </c>
      <c r="C8" s="3" t="s">
        <v>17</v>
      </c>
      <c r="D8" s="145" t="s">
        <v>17</v>
      </c>
      <c r="E8" s="148"/>
      <c r="F8" s="1123"/>
      <c r="G8" s="1108"/>
      <c r="H8" s="1129"/>
      <c r="I8" s="1108"/>
      <c r="J8" s="1108"/>
      <c r="K8" s="1168"/>
      <c r="L8" s="1168"/>
      <c r="M8" s="1108"/>
      <c r="N8" s="1108"/>
      <c r="O8" s="9"/>
      <c r="P8" s="9"/>
      <c r="Q8" s="1175"/>
      <c r="R8" s="1175"/>
      <c r="S8" s="157"/>
    </row>
    <row r="9" spans="1:22" ht="12.75" customHeight="1" x14ac:dyDescent="0.2">
      <c r="A9" s="154"/>
      <c r="B9" s="3" t="s">
        <v>16</v>
      </c>
      <c r="C9" s="3"/>
      <c r="D9" s="145"/>
      <c r="E9" s="148"/>
      <c r="F9" s="1123"/>
      <c r="G9" s="1108"/>
      <c r="H9" s="1129"/>
      <c r="I9" s="1108"/>
      <c r="J9" s="1108"/>
      <c r="K9" s="1168"/>
      <c r="L9" s="1168"/>
      <c r="M9" s="1108"/>
      <c r="N9" s="1108"/>
      <c r="O9" s="2" t="s">
        <v>21</v>
      </c>
      <c r="P9" s="2" t="s">
        <v>22</v>
      </c>
      <c r="Q9" s="1175"/>
      <c r="R9" s="1175"/>
      <c r="S9" s="157"/>
    </row>
    <row r="10" spans="1:22" ht="17.25" customHeight="1" x14ac:dyDescent="0.2">
      <c r="A10" s="154"/>
      <c r="B10" s="3" t="s">
        <v>7</v>
      </c>
      <c r="C10" s="3"/>
      <c r="D10" s="145"/>
      <c r="E10" s="148"/>
      <c r="F10" s="1124"/>
      <c r="G10" s="1109"/>
      <c r="H10" s="1129"/>
      <c r="I10" s="1109"/>
      <c r="J10" s="1109"/>
      <c r="K10" s="11" t="s">
        <v>24</v>
      </c>
      <c r="L10" s="11" t="s">
        <v>20</v>
      </c>
      <c r="M10" s="1109"/>
      <c r="N10" s="1109"/>
      <c r="O10" s="12"/>
      <c r="P10" s="12"/>
      <c r="Q10" s="1176"/>
      <c r="R10" s="1176"/>
      <c r="S10" s="157"/>
    </row>
    <row r="11" spans="1:22" ht="18.75" customHeight="1" thickBot="1" x14ac:dyDescent="0.25">
      <c r="A11" s="156"/>
      <c r="B11" s="13"/>
      <c r="C11" s="13"/>
      <c r="D11" s="14"/>
      <c r="E11" s="149" t="s">
        <v>25</v>
      </c>
      <c r="F11" s="151" t="s">
        <v>26</v>
      </c>
      <c r="G11" s="16" t="s">
        <v>26</v>
      </c>
      <c r="H11" s="17" t="s">
        <v>25</v>
      </c>
      <c r="I11" s="17" t="s">
        <v>25</v>
      </c>
      <c r="J11" s="17" t="s">
        <v>25</v>
      </c>
      <c r="K11" s="15" t="s">
        <v>25</v>
      </c>
      <c r="L11" s="17" t="s">
        <v>25</v>
      </c>
      <c r="M11" s="19" t="s">
        <v>27</v>
      </c>
      <c r="N11" s="19" t="s">
        <v>27</v>
      </c>
      <c r="O11" s="17" t="s">
        <v>27</v>
      </c>
      <c r="P11" s="17" t="s">
        <v>27</v>
      </c>
      <c r="Q11" s="18" t="s">
        <v>25</v>
      </c>
      <c r="R11" s="755" t="s">
        <v>27</v>
      </c>
      <c r="S11" s="160"/>
    </row>
    <row r="12" spans="1:22" ht="13.5" customHeight="1" x14ac:dyDescent="0.2">
      <c r="A12" s="762" t="s">
        <v>607</v>
      </c>
      <c r="B12" s="763">
        <v>1</v>
      </c>
      <c r="C12" s="764">
        <f>ROUND(U12,0)</f>
        <v>14930</v>
      </c>
      <c r="D12" s="764">
        <f>ROUND(V12,0)</f>
        <v>15331</v>
      </c>
      <c r="E12" s="832">
        <f>ROUND(D12-C12,0)</f>
        <v>401</v>
      </c>
      <c r="F12" s="833">
        <f t="shared" ref="F12:F21" si="0">E12/5280</f>
        <v>7.5946969696969693E-2</v>
      </c>
      <c r="G12" s="767"/>
      <c r="H12" s="684"/>
      <c r="I12" s="684"/>
      <c r="J12" s="684"/>
      <c r="K12" s="684"/>
      <c r="L12" s="684"/>
      <c r="M12" s="684"/>
      <c r="N12" s="684"/>
      <c r="O12" s="684"/>
      <c r="P12" s="684"/>
      <c r="Q12" s="768"/>
      <c r="R12" s="775"/>
      <c r="S12" s="679" t="s">
        <v>417</v>
      </c>
      <c r="U12" s="764">
        <v>14929.77</v>
      </c>
      <c r="V12" s="764">
        <v>15330.67</v>
      </c>
    </row>
    <row r="13" spans="1:22" ht="13.5" customHeight="1" x14ac:dyDescent="0.2">
      <c r="A13" s="772" t="s">
        <v>607</v>
      </c>
      <c r="B13" s="760">
        <v>1</v>
      </c>
      <c r="C13" s="830">
        <f t="shared" ref="C13:C29" si="1">ROUND(U13,0)</f>
        <v>15365</v>
      </c>
      <c r="D13" s="761">
        <f t="shared" ref="D13:D29" si="2">ROUND(V13,0)</f>
        <v>15462</v>
      </c>
      <c r="E13" s="766">
        <f t="shared" ref="E13:E29" si="3">ROUND(D13-C13,0)</f>
        <v>97</v>
      </c>
      <c r="F13" s="769">
        <f t="shared" si="0"/>
        <v>1.8371212121212122E-2</v>
      </c>
      <c r="G13" s="773"/>
      <c r="H13" s="758"/>
      <c r="I13" s="758"/>
      <c r="J13" s="758"/>
      <c r="K13" s="758"/>
      <c r="L13" s="758"/>
      <c r="M13" s="758"/>
      <c r="N13" s="758"/>
      <c r="O13" s="758"/>
      <c r="P13" s="758"/>
      <c r="Q13" s="774"/>
      <c r="R13" s="771"/>
      <c r="S13" s="679" t="s">
        <v>417</v>
      </c>
      <c r="U13" s="830">
        <v>15364.52</v>
      </c>
      <c r="V13" s="761">
        <v>15462.34</v>
      </c>
    </row>
    <row r="14" spans="1:22" ht="13.5" customHeight="1" x14ac:dyDescent="0.2">
      <c r="A14" s="772" t="s">
        <v>607</v>
      </c>
      <c r="B14" s="760">
        <v>1</v>
      </c>
      <c r="C14" s="672">
        <f t="shared" si="1"/>
        <v>14930</v>
      </c>
      <c r="D14" s="761">
        <f t="shared" si="2"/>
        <v>15462</v>
      </c>
      <c r="E14" s="766">
        <f t="shared" si="3"/>
        <v>532</v>
      </c>
      <c r="F14" s="769">
        <f t="shared" si="0"/>
        <v>0.10075757575757575</v>
      </c>
      <c r="G14" s="773"/>
      <c r="H14" s="758"/>
      <c r="I14" s="758"/>
      <c r="J14" s="758"/>
      <c r="K14" s="758"/>
      <c r="L14" s="758"/>
      <c r="M14" s="758"/>
      <c r="N14" s="758"/>
      <c r="O14" s="758"/>
      <c r="P14" s="758"/>
      <c r="Q14" s="774"/>
      <c r="R14" s="771"/>
      <c r="S14" s="679" t="s">
        <v>417</v>
      </c>
      <c r="U14" s="672">
        <v>14929.77</v>
      </c>
      <c r="V14" s="761">
        <v>15462.34</v>
      </c>
    </row>
    <row r="15" spans="1:22" ht="13.5" customHeight="1" x14ac:dyDescent="0.2">
      <c r="A15" s="772" t="s">
        <v>607</v>
      </c>
      <c r="B15" s="760">
        <v>1</v>
      </c>
      <c r="C15" s="761">
        <f t="shared" si="1"/>
        <v>15609</v>
      </c>
      <c r="D15" s="761">
        <f t="shared" si="2"/>
        <v>15978</v>
      </c>
      <c r="E15" s="766">
        <f t="shared" si="3"/>
        <v>369</v>
      </c>
      <c r="F15" s="769">
        <f t="shared" si="0"/>
        <v>6.9886363636363635E-2</v>
      </c>
      <c r="G15" s="773"/>
      <c r="H15" s="758"/>
      <c r="I15" s="758"/>
      <c r="J15" s="758"/>
      <c r="K15" s="758"/>
      <c r="L15" s="758"/>
      <c r="M15" s="758"/>
      <c r="N15" s="758"/>
      <c r="O15" s="758"/>
      <c r="P15" s="758"/>
      <c r="Q15" s="774"/>
      <c r="R15" s="771"/>
      <c r="S15" s="679" t="s">
        <v>417</v>
      </c>
      <c r="U15" s="761">
        <v>15609.09</v>
      </c>
      <c r="V15" s="761">
        <v>15977.5</v>
      </c>
    </row>
    <row r="16" spans="1:22" ht="13.5" customHeight="1" x14ac:dyDescent="0.2">
      <c r="A16" s="772" t="s">
        <v>607</v>
      </c>
      <c r="B16" s="760">
        <v>1</v>
      </c>
      <c r="C16" s="761">
        <f t="shared" si="1"/>
        <v>16165</v>
      </c>
      <c r="D16" s="761">
        <f t="shared" si="2"/>
        <v>16459</v>
      </c>
      <c r="E16" s="766">
        <f t="shared" si="3"/>
        <v>294</v>
      </c>
      <c r="F16" s="769">
        <f t="shared" si="0"/>
        <v>5.568181818181818E-2</v>
      </c>
      <c r="G16" s="773"/>
      <c r="H16" s="758"/>
      <c r="I16" s="758"/>
      <c r="J16" s="758"/>
      <c r="K16" s="758"/>
      <c r="L16" s="758"/>
      <c r="M16" s="758"/>
      <c r="N16" s="758"/>
      <c r="O16" s="758"/>
      <c r="P16" s="758"/>
      <c r="Q16" s="774"/>
      <c r="R16" s="771"/>
      <c r="S16" s="679" t="s">
        <v>417</v>
      </c>
      <c r="U16" s="761">
        <v>16164.93</v>
      </c>
      <c r="V16" s="761">
        <v>16458.54</v>
      </c>
    </row>
    <row r="17" spans="1:22" ht="13.5" customHeight="1" x14ac:dyDescent="0.2">
      <c r="A17" s="772" t="s">
        <v>607</v>
      </c>
      <c r="B17" s="760">
        <v>1</v>
      </c>
      <c r="C17" s="761">
        <f t="shared" si="1"/>
        <v>16731</v>
      </c>
      <c r="D17" s="761">
        <f t="shared" si="2"/>
        <v>17112</v>
      </c>
      <c r="E17" s="766">
        <f t="shared" si="3"/>
        <v>381</v>
      </c>
      <c r="F17" s="769">
        <f t="shared" si="0"/>
        <v>7.2159090909090909E-2</v>
      </c>
      <c r="G17" s="773"/>
      <c r="H17" s="758"/>
      <c r="I17" s="758"/>
      <c r="J17" s="758"/>
      <c r="K17" s="758"/>
      <c r="L17" s="758"/>
      <c r="M17" s="758"/>
      <c r="N17" s="758"/>
      <c r="O17" s="758"/>
      <c r="P17" s="758"/>
      <c r="Q17" s="774"/>
      <c r="R17" s="771"/>
      <c r="S17" s="679" t="s">
        <v>417</v>
      </c>
      <c r="U17" s="761">
        <v>16730.75</v>
      </c>
      <c r="V17" s="761">
        <v>17112.419999999998</v>
      </c>
    </row>
    <row r="18" spans="1:22" ht="13.5" customHeight="1" x14ac:dyDescent="0.2">
      <c r="A18" s="772" t="s">
        <v>607</v>
      </c>
      <c r="B18" s="760">
        <v>1</v>
      </c>
      <c r="C18" s="761">
        <f t="shared" si="1"/>
        <v>17288</v>
      </c>
      <c r="D18" s="761">
        <f t="shared" si="2"/>
        <v>17508</v>
      </c>
      <c r="E18" s="766">
        <f t="shared" si="3"/>
        <v>220</v>
      </c>
      <c r="F18" s="769">
        <f t="shared" si="0"/>
        <v>4.1666666666666664E-2</v>
      </c>
      <c r="G18" s="773"/>
      <c r="H18" s="758"/>
      <c r="I18" s="758"/>
      <c r="J18" s="758"/>
      <c r="K18" s="758"/>
      <c r="L18" s="758"/>
      <c r="M18" s="758"/>
      <c r="N18" s="758"/>
      <c r="O18" s="758"/>
      <c r="P18" s="758"/>
      <c r="Q18" s="774"/>
      <c r="R18" s="771"/>
      <c r="S18" s="679" t="s">
        <v>417</v>
      </c>
      <c r="U18" s="761">
        <v>17287.64</v>
      </c>
      <c r="V18" s="761">
        <v>17508.27</v>
      </c>
    </row>
    <row r="19" spans="1:22" ht="13.5" customHeight="1" x14ac:dyDescent="0.2">
      <c r="A19" s="772" t="s">
        <v>607</v>
      </c>
      <c r="B19" s="760">
        <v>1</v>
      </c>
      <c r="C19" s="761">
        <f t="shared" si="1"/>
        <v>17326</v>
      </c>
      <c r="D19" s="761">
        <f t="shared" si="2"/>
        <v>17508</v>
      </c>
      <c r="E19" s="766">
        <f t="shared" si="3"/>
        <v>182</v>
      </c>
      <c r="F19" s="769">
        <f t="shared" si="0"/>
        <v>3.446969696969697E-2</v>
      </c>
      <c r="G19" s="773"/>
      <c r="H19" s="758"/>
      <c r="I19" s="758"/>
      <c r="J19" s="758"/>
      <c r="K19" s="758"/>
      <c r="L19" s="758"/>
      <c r="M19" s="758"/>
      <c r="N19" s="758"/>
      <c r="O19" s="758"/>
      <c r="P19" s="758"/>
      <c r="Q19" s="774"/>
      <c r="R19" s="771"/>
      <c r="S19" s="679" t="s">
        <v>417</v>
      </c>
      <c r="U19" s="761">
        <v>17326.05</v>
      </c>
      <c r="V19" s="761">
        <v>17508.27</v>
      </c>
    </row>
    <row r="20" spans="1:22" ht="13.5" customHeight="1" x14ac:dyDescent="0.2">
      <c r="A20" s="772" t="s">
        <v>607</v>
      </c>
      <c r="B20" s="760">
        <v>1</v>
      </c>
      <c r="C20" s="761">
        <f t="shared" si="1"/>
        <v>17576</v>
      </c>
      <c r="D20" s="761">
        <f t="shared" si="2"/>
        <v>17851</v>
      </c>
      <c r="E20" s="766">
        <f t="shared" si="3"/>
        <v>275</v>
      </c>
      <c r="F20" s="769">
        <f t="shared" si="0"/>
        <v>5.2083333333333336E-2</v>
      </c>
      <c r="G20" s="773"/>
      <c r="H20" s="758"/>
      <c r="I20" s="758"/>
      <c r="J20" s="758"/>
      <c r="K20" s="758"/>
      <c r="L20" s="758"/>
      <c r="M20" s="758"/>
      <c r="N20" s="758"/>
      <c r="O20" s="758"/>
      <c r="P20" s="758"/>
      <c r="Q20" s="774"/>
      <c r="R20" s="771"/>
      <c r="S20" s="679" t="s">
        <v>417</v>
      </c>
      <c r="U20" s="761">
        <v>17576.330000000002</v>
      </c>
      <c r="V20" s="761">
        <v>17850.5</v>
      </c>
    </row>
    <row r="21" spans="1:22" ht="13.5" customHeight="1" x14ac:dyDescent="0.2">
      <c r="A21" s="772" t="s">
        <v>607</v>
      </c>
      <c r="B21" s="760">
        <v>1</v>
      </c>
      <c r="C21" s="761">
        <f t="shared" si="1"/>
        <v>17625</v>
      </c>
      <c r="D21" s="761">
        <f t="shared" si="2"/>
        <v>17851</v>
      </c>
      <c r="E21" s="766">
        <f t="shared" si="3"/>
        <v>226</v>
      </c>
      <c r="F21" s="769">
        <f t="shared" si="0"/>
        <v>4.2803030303030301E-2</v>
      </c>
      <c r="G21" s="773"/>
      <c r="H21" s="758"/>
      <c r="I21" s="758"/>
      <c r="J21" s="758"/>
      <c r="K21" s="758"/>
      <c r="L21" s="758"/>
      <c r="M21" s="758"/>
      <c r="N21" s="758"/>
      <c r="O21" s="758"/>
      <c r="P21" s="758"/>
      <c r="Q21" s="774"/>
      <c r="R21" s="771"/>
      <c r="S21" s="679" t="s">
        <v>417</v>
      </c>
      <c r="U21" s="761">
        <v>17624.61</v>
      </c>
      <c r="V21" s="761">
        <v>17851.43</v>
      </c>
    </row>
    <row r="22" spans="1:22" ht="13.5" customHeight="1" x14ac:dyDescent="0.2">
      <c r="A22" s="772" t="s">
        <v>607</v>
      </c>
      <c r="B22" s="760">
        <v>1</v>
      </c>
      <c r="C22" s="761">
        <f t="shared" si="1"/>
        <v>17968</v>
      </c>
      <c r="D22" s="761">
        <f t="shared" si="2"/>
        <v>18262</v>
      </c>
      <c r="E22" s="766">
        <f t="shared" si="3"/>
        <v>294</v>
      </c>
      <c r="F22" s="769">
        <f t="shared" ref="F22:F29" si="4">E22/5280</f>
        <v>5.568181818181818E-2</v>
      </c>
      <c r="G22" s="773"/>
      <c r="H22" s="758"/>
      <c r="I22" s="758"/>
      <c r="J22" s="758"/>
      <c r="K22" s="758"/>
      <c r="L22" s="758"/>
      <c r="M22" s="758"/>
      <c r="N22" s="758"/>
      <c r="O22" s="758"/>
      <c r="P22" s="758"/>
      <c r="Q22" s="774"/>
      <c r="R22" s="771"/>
      <c r="S22" s="679" t="s">
        <v>417</v>
      </c>
      <c r="U22" s="761">
        <v>17968.419999999998</v>
      </c>
      <c r="V22" s="761">
        <v>18261.580000000002</v>
      </c>
    </row>
    <row r="23" spans="1:22" ht="13.5" customHeight="1" x14ac:dyDescent="0.2">
      <c r="A23" s="772" t="s">
        <v>607</v>
      </c>
      <c r="B23" s="760">
        <v>1</v>
      </c>
      <c r="C23" s="761">
        <f t="shared" si="1"/>
        <v>17999</v>
      </c>
      <c r="D23" s="761">
        <f t="shared" si="2"/>
        <v>18259</v>
      </c>
      <c r="E23" s="766">
        <f t="shared" si="3"/>
        <v>260</v>
      </c>
      <c r="F23" s="769">
        <f t="shared" si="4"/>
        <v>4.924242424242424E-2</v>
      </c>
      <c r="G23" s="773"/>
      <c r="H23" s="758"/>
      <c r="I23" s="758"/>
      <c r="J23" s="758"/>
      <c r="K23" s="758"/>
      <c r="L23" s="758"/>
      <c r="M23" s="758"/>
      <c r="N23" s="758"/>
      <c r="O23" s="758"/>
      <c r="P23" s="758"/>
      <c r="Q23" s="774"/>
      <c r="R23" s="771"/>
      <c r="S23" s="679" t="s">
        <v>417</v>
      </c>
      <c r="U23" s="761">
        <v>17999.099999999999</v>
      </c>
      <c r="V23" s="761">
        <v>18258.5</v>
      </c>
    </row>
    <row r="24" spans="1:22" ht="13.5" customHeight="1" x14ac:dyDescent="0.2">
      <c r="A24" s="772" t="s">
        <v>607</v>
      </c>
      <c r="B24" s="760">
        <v>1</v>
      </c>
      <c r="C24" s="761">
        <f t="shared" si="1"/>
        <v>18420</v>
      </c>
      <c r="D24" s="761">
        <f t="shared" si="2"/>
        <v>18650</v>
      </c>
      <c r="E24" s="766">
        <f t="shared" si="3"/>
        <v>230</v>
      </c>
      <c r="F24" s="769">
        <f t="shared" si="4"/>
        <v>4.3560606060606064E-2</v>
      </c>
      <c r="G24" s="773"/>
      <c r="H24" s="758"/>
      <c r="I24" s="758"/>
      <c r="J24" s="758"/>
      <c r="K24" s="758"/>
      <c r="L24" s="758"/>
      <c r="M24" s="758"/>
      <c r="N24" s="758"/>
      <c r="O24" s="758"/>
      <c r="P24" s="758"/>
      <c r="Q24" s="774"/>
      <c r="R24" s="771"/>
      <c r="S24" s="679" t="s">
        <v>417</v>
      </c>
      <c r="U24" s="761">
        <v>18419.689999999999</v>
      </c>
      <c r="V24" s="761">
        <v>18650.3</v>
      </c>
    </row>
    <row r="25" spans="1:22" ht="13.5" customHeight="1" x14ac:dyDescent="0.2">
      <c r="A25" s="772" t="s">
        <v>607</v>
      </c>
      <c r="B25" s="760">
        <v>1</v>
      </c>
      <c r="C25" s="761">
        <f t="shared" si="1"/>
        <v>18471</v>
      </c>
      <c r="D25" s="761">
        <f t="shared" si="2"/>
        <v>18655</v>
      </c>
      <c r="E25" s="766">
        <f t="shared" si="3"/>
        <v>184</v>
      </c>
      <c r="F25" s="769">
        <f t="shared" si="4"/>
        <v>3.4848484848484851E-2</v>
      </c>
      <c r="G25" s="773"/>
      <c r="H25" s="758"/>
      <c r="I25" s="758"/>
      <c r="J25" s="758"/>
      <c r="K25" s="758"/>
      <c r="L25" s="758"/>
      <c r="M25" s="758"/>
      <c r="N25" s="758"/>
      <c r="O25" s="758"/>
      <c r="P25" s="758"/>
      <c r="Q25" s="774"/>
      <c r="R25" s="771"/>
      <c r="S25" s="679" t="s">
        <v>417</v>
      </c>
      <c r="U25" s="761">
        <v>18470.599999999999</v>
      </c>
      <c r="V25" s="761">
        <v>18655.07</v>
      </c>
    </row>
    <row r="26" spans="1:22" ht="13.5" customHeight="1" x14ac:dyDescent="0.2">
      <c r="A26" s="772" t="s">
        <v>607</v>
      </c>
      <c r="B26" s="760">
        <v>1</v>
      </c>
      <c r="C26" s="761">
        <f t="shared" si="1"/>
        <v>18667</v>
      </c>
      <c r="D26" s="761">
        <f t="shared" si="2"/>
        <v>18843</v>
      </c>
      <c r="E26" s="766">
        <f t="shared" si="3"/>
        <v>176</v>
      </c>
      <c r="F26" s="769">
        <f t="shared" si="4"/>
        <v>3.3333333333333333E-2</v>
      </c>
      <c r="G26" s="773"/>
      <c r="H26" s="758"/>
      <c r="I26" s="758"/>
      <c r="J26" s="758"/>
      <c r="K26" s="758"/>
      <c r="L26" s="758"/>
      <c r="M26" s="758"/>
      <c r="N26" s="758"/>
      <c r="O26" s="758"/>
      <c r="P26" s="758"/>
      <c r="Q26" s="774"/>
      <c r="R26" s="771"/>
      <c r="S26" s="679" t="s">
        <v>417</v>
      </c>
      <c r="U26" s="761">
        <v>18667.2</v>
      </c>
      <c r="V26" s="761">
        <v>18843.490000000002</v>
      </c>
    </row>
    <row r="27" spans="1:22" ht="13.5" customHeight="1" x14ac:dyDescent="0.2">
      <c r="A27" s="772" t="s">
        <v>607</v>
      </c>
      <c r="B27" s="760">
        <v>1</v>
      </c>
      <c r="C27" s="761">
        <f t="shared" si="1"/>
        <v>18760</v>
      </c>
      <c r="D27" s="761">
        <f t="shared" si="2"/>
        <v>18843</v>
      </c>
      <c r="E27" s="766">
        <f t="shared" si="3"/>
        <v>83</v>
      </c>
      <c r="F27" s="769">
        <f t="shared" si="4"/>
        <v>1.571969696969697E-2</v>
      </c>
      <c r="G27" s="773"/>
      <c r="H27" s="758"/>
      <c r="I27" s="758"/>
      <c r="J27" s="758"/>
      <c r="K27" s="758"/>
      <c r="L27" s="758"/>
      <c r="M27" s="758"/>
      <c r="N27" s="758"/>
      <c r="O27" s="758"/>
      <c r="P27" s="758"/>
      <c r="Q27" s="774"/>
      <c r="R27" s="771"/>
      <c r="S27" s="679" t="s">
        <v>417</v>
      </c>
      <c r="U27" s="761">
        <v>18759.919999999998</v>
      </c>
      <c r="V27" s="761">
        <v>18843.45</v>
      </c>
    </row>
    <row r="28" spans="1:22" ht="13.5" customHeight="1" x14ac:dyDescent="0.2">
      <c r="A28" s="772" t="s">
        <v>607</v>
      </c>
      <c r="B28" s="760">
        <v>1</v>
      </c>
      <c r="C28" s="761">
        <f t="shared" si="1"/>
        <v>18855</v>
      </c>
      <c r="D28" s="761">
        <f t="shared" si="2"/>
        <v>18985</v>
      </c>
      <c r="E28" s="766">
        <f t="shared" si="3"/>
        <v>130</v>
      </c>
      <c r="F28" s="769">
        <f t="shared" si="4"/>
        <v>2.462121212121212E-2</v>
      </c>
      <c r="G28" s="773"/>
      <c r="H28" s="758"/>
      <c r="I28" s="758"/>
      <c r="J28" s="758"/>
      <c r="K28" s="758"/>
      <c r="L28" s="758"/>
      <c r="M28" s="758"/>
      <c r="N28" s="758"/>
      <c r="O28" s="758"/>
      <c r="P28" s="758"/>
      <c r="Q28" s="774"/>
      <c r="R28" s="771"/>
      <c r="S28" s="679" t="s">
        <v>417</v>
      </c>
      <c r="U28" s="761">
        <v>18855.45</v>
      </c>
      <c r="V28" s="761">
        <v>18985.099999999999</v>
      </c>
    </row>
    <row r="29" spans="1:22" ht="13.5" customHeight="1" x14ac:dyDescent="0.2">
      <c r="A29" s="772" t="s">
        <v>607</v>
      </c>
      <c r="B29" s="760">
        <v>1</v>
      </c>
      <c r="C29" s="761">
        <f t="shared" si="1"/>
        <v>18855</v>
      </c>
      <c r="D29" s="761">
        <f t="shared" si="2"/>
        <v>19056</v>
      </c>
      <c r="E29" s="766">
        <f t="shared" si="3"/>
        <v>201</v>
      </c>
      <c r="F29" s="769">
        <f t="shared" si="4"/>
        <v>3.806818181818182E-2</v>
      </c>
      <c r="G29" s="773"/>
      <c r="H29" s="758"/>
      <c r="I29" s="758"/>
      <c r="J29" s="758"/>
      <c r="K29" s="758"/>
      <c r="L29" s="758"/>
      <c r="M29" s="758"/>
      <c r="N29" s="758"/>
      <c r="O29" s="758"/>
      <c r="P29" s="758"/>
      <c r="Q29" s="774"/>
      <c r="R29" s="771"/>
      <c r="S29" s="679" t="s">
        <v>417</v>
      </c>
      <c r="U29" s="761">
        <v>18855.41</v>
      </c>
      <c r="V29" s="761">
        <v>19055.77</v>
      </c>
    </row>
    <row r="30" spans="1:22" ht="13.5" customHeight="1" x14ac:dyDescent="0.2">
      <c r="A30" s="772" t="s">
        <v>426</v>
      </c>
      <c r="B30" s="760">
        <v>1</v>
      </c>
      <c r="C30" s="761">
        <v>14695.96</v>
      </c>
      <c r="D30" s="761"/>
      <c r="E30" s="673"/>
      <c r="F30" s="674"/>
      <c r="G30" s="773"/>
      <c r="H30" s="758"/>
      <c r="I30" s="758"/>
      <c r="J30" s="758"/>
      <c r="K30" s="758"/>
      <c r="L30" s="758"/>
      <c r="M30" s="758"/>
      <c r="N30" s="758"/>
      <c r="O30" s="758">
        <v>1</v>
      </c>
      <c r="P30" s="758"/>
      <c r="Q30" s="774"/>
      <c r="R30" s="771"/>
      <c r="S30" s="679" t="s">
        <v>417</v>
      </c>
    </row>
    <row r="31" spans="1:22" ht="13.5" customHeight="1" x14ac:dyDescent="0.2">
      <c r="A31" s="772" t="s">
        <v>426</v>
      </c>
      <c r="B31" s="760">
        <v>1</v>
      </c>
      <c r="C31" s="761">
        <v>14748.94</v>
      </c>
      <c r="D31" s="761"/>
      <c r="E31" s="673"/>
      <c r="F31" s="674"/>
      <c r="G31" s="773"/>
      <c r="H31" s="758"/>
      <c r="I31" s="758"/>
      <c r="J31" s="758"/>
      <c r="K31" s="758"/>
      <c r="L31" s="758"/>
      <c r="M31" s="758"/>
      <c r="N31" s="758"/>
      <c r="O31" s="758">
        <v>1</v>
      </c>
      <c r="P31" s="758"/>
      <c r="Q31" s="774"/>
      <c r="R31" s="771"/>
      <c r="S31" s="679" t="s">
        <v>417</v>
      </c>
    </row>
    <row r="32" spans="1:22" ht="13.5" customHeight="1" x14ac:dyDescent="0.2">
      <c r="A32" s="772" t="s">
        <v>426</v>
      </c>
      <c r="B32" s="760">
        <v>1</v>
      </c>
      <c r="C32" s="761">
        <v>19042.66</v>
      </c>
      <c r="D32" s="761"/>
      <c r="E32" s="673"/>
      <c r="F32" s="674"/>
      <c r="G32" s="773"/>
      <c r="H32" s="758"/>
      <c r="I32" s="758"/>
      <c r="J32" s="758"/>
      <c r="K32" s="758"/>
      <c r="L32" s="758"/>
      <c r="M32" s="758"/>
      <c r="N32" s="758"/>
      <c r="O32" s="758">
        <v>1</v>
      </c>
      <c r="P32" s="758"/>
      <c r="Q32" s="774"/>
      <c r="R32" s="771"/>
      <c r="S32" s="679" t="s">
        <v>417</v>
      </c>
    </row>
    <row r="33" spans="1:19" ht="13.5" customHeight="1" x14ac:dyDescent="0.2">
      <c r="A33" s="772" t="s">
        <v>426</v>
      </c>
      <c r="B33" s="760">
        <v>1</v>
      </c>
      <c r="C33" s="761">
        <v>19043.2</v>
      </c>
      <c r="D33" s="761"/>
      <c r="E33" s="673"/>
      <c r="F33" s="674"/>
      <c r="G33" s="773"/>
      <c r="H33" s="758"/>
      <c r="I33" s="758"/>
      <c r="J33" s="758"/>
      <c r="K33" s="758"/>
      <c r="L33" s="758"/>
      <c r="M33" s="758"/>
      <c r="N33" s="758"/>
      <c r="O33" s="758">
        <v>1</v>
      </c>
      <c r="P33" s="758"/>
      <c r="Q33" s="774"/>
      <c r="R33" s="771"/>
      <c r="S33" s="679" t="s">
        <v>417</v>
      </c>
    </row>
    <row r="34" spans="1:19" ht="13.5" customHeight="1" x14ac:dyDescent="0.2">
      <c r="A34" s="772" t="s">
        <v>53</v>
      </c>
      <c r="B34" s="760">
        <v>1</v>
      </c>
      <c r="C34" s="761">
        <v>14678.87</v>
      </c>
      <c r="D34" s="761"/>
      <c r="E34" s="673"/>
      <c r="F34" s="674"/>
      <c r="G34" s="773"/>
      <c r="H34" s="758"/>
      <c r="I34" s="758"/>
      <c r="J34" s="758"/>
      <c r="K34" s="758">
        <v>60</v>
      </c>
      <c r="L34" s="758"/>
      <c r="M34" s="758"/>
      <c r="N34" s="758"/>
      <c r="O34" s="758"/>
      <c r="P34" s="758"/>
      <c r="Q34" s="774"/>
      <c r="R34" s="771"/>
      <c r="S34" s="679" t="s">
        <v>417</v>
      </c>
    </row>
    <row r="35" spans="1:19" ht="13.5" customHeight="1" x14ac:dyDescent="0.2">
      <c r="A35" s="772" t="s">
        <v>53</v>
      </c>
      <c r="B35" s="760">
        <v>1</v>
      </c>
      <c r="C35" s="761">
        <v>15484</v>
      </c>
      <c r="D35" s="761"/>
      <c r="E35" s="673"/>
      <c r="F35" s="674"/>
      <c r="G35" s="773"/>
      <c r="H35" s="758"/>
      <c r="I35" s="758"/>
      <c r="J35" s="758"/>
      <c r="K35" s="758">
        <v>36</v>
      </c>
      <c r="L35" s="758"/>
      <c r="M35" s="758"/>
      <c r="N35" s="758"/>
      <c r="O35" s="758"/>
      <c r="P35" s="758"/>
      <c r="Q35" s="774"/>
      <c r="R35" s="771"/>
      <c r="S35" s="679" t="s">
        <v>417</v>
      </c>
    </row>
    <row r="36" spans="1:19" ht="13.5" customHeight="1" x14ac:dyDescent="0.2">
      <c r="A36" s="772" t="s">
        <v>53</v>
      </c>
      <c r="B36" s="760">
        <v>1</v>
      </c>
      <c r="C36" s="761">
        <v>1028.6300000000001</v>
      </c>
      <c r="D36" s="761"/>
      <c r="E36" s="673"/>
      <c r="F36" s="674"/>
      <c r="G36" s="773"/>
      <c r="H36" s="758"/>
      <c r="I36" s="758"/>
      <c r="J36" s="758">
        <v>56</v>
      </c>
      <c r="K36" s="758"/>
      <c r="L36" s="758"/>
      <c r="M36" s="758"/>
      <c r="N36" s="758"/>
      <c r="O36" s="758"/>
      <c r="P36" s="758"/>
      <c r="Q36" s="774"/>
      <c r="R36" s="771"/>
      <c r="S36" s="679" t="s">
        <v>406</v>
      </c>
    </row>
    <row r="37" spans="1:19" ht="13.5" customHeight="1" x14ac:dyDescent="0.2">
      <c r="A37" s="772" t="s">
        <v>53</v>
      </c>
      <c r="B37" s="760">
        <v>1</v>
      </c>
      <c r="C37" s="761">
        <v>973.1</v>
      </c>
      <c r="D37" s="761"/>
      <c r="E37" s="673"/>
      <c r="F37" s="674"/>
      <c r="G37" s="773"/>
      <c r="H37" s="758"/>
      <c r="I37" s="758"/>
      <c r="J37" s="758">
        <v>51</v>
      </c>
      <c r="K37" s="758"/>
      <c r="L37" s="758"/>
      <c r="M37" s="758"/>
      <c r="N37" s="758"/>
      <c r="O37" s="758"/>
      <c r="P37" s="758"/>
      <c r="Q37" s="774"/>
      <c r="R37" s="771"/>
      <c r="S37" s="679" t="s">
        <v>405</v>
      </c>
    </row>
    <row r="38" spans="1:19" ht="13.5" customHeight="1" x14ac:dyDescent="0.2">
      <c r="A38" s="772" t="s">
        <v>53</v>
      </c>
      <c r="B38" s="760">
        <v>1</v>
      </c>
      <c r="C38" s="761">
        <v>16021.6</v>
      </c>
      <c r="D38" s="761"/>
      <c r="E38" s="673"/>
      <c r="F38" s="674"/>
      <c r="G38" s="773"/>
      <c r="H38" s="758"/>
      <c r="I38" s="758"/>
      <c r="J38" s="758"/>
      <c r="K38" s="758">
        <v>36</v>
      </c>
      <c r="L38" s="758"/>
      <c r="M38" s="758"/>
      <c r="N38" s="758"/>
      <c r="O38" s="758"/>
      <c r="P38" s="758"/>
      <c r="Q38" s="774"/>
      <c r="R38" s="771"/>
      <c r="S38" s="679" t="s">
        <v>417</v>
      </c>
    </row>
    <row r="39" spans="1:19" ht="13.5" customHeight="1" x14ac:dyDescent="0.2">
      <c r="A39" s="772" t="s">
        <v>53</v>
      </c>
      <c r="B39" s="760">
        <v>1</v>
      </c>
      <c r="C39" s="761">
        <v>1032.8699999999999</v>
      </c>
      <c r="D39" s="761"/>
      <c r="E39" s="673"/>
      <c r="F39" s="674"/>
      <c r="G39" s="773"/>
      <c r="H39" s="758"/>
      <c r="I39" s="758"/>
      <c r="J39" s="758">
        <v>42</v>
      </c>
      <c r="K39" s="758"/>
      <c r="L39" s="758"/>
      <c r="M39" s="758"/>
      <c r="N39" s="758"/>
      <c r="O39" s="758"/>
      <c r="P39" s="758"/>
      <c r="Q39" s="774"/>
      <c r="R39" s="771"/>
      <c r="S39" s="679" t="s">
        <v>408</v>
      </c>
    </row>
    <row r="40" spans="1:19" ht="13.5" customHeight="1" x14ac:dyDescent="0.2">
      <c r="A40" s="772" t="s">
        <v>53</v>
      </c>
      <c r="B40" s="760">
        <v>1</v>
      </c>
      <c r="C40" s="761">
        <v>972.21</v>
      </c>
      <c r="D40" s="761"/>
      <c r="E40" s="673"/>
      <c r="F40" s="674"/>
      <c r="G40" s="773"/>
      <c r="H40" s="758"/>
      <c r="I40" s="758"/>
      <c r="J40" s="758">
        <v>44</v>
      </c>
      <c r="K40" s="758"/>
      <c r="L40" s="758"/>
      <c r="M40" s="758"/>
      <c r="N40" s="758"/>
      <c r="O40" s="758"/>
      <c r="P40" s="758"/>
      <c r="Q40" s="774"/>
      <c r="R40" s="771"/>
      <c r="S40" s="679" t="s">
        <v>407</v>
      </c>
    </row>
    <row r="41" spans="1:19" ht="13.5" customHeight="1" x14ac:dyDescent="0.2">
      <c r="A41" s="772" t="s">
        <v>53</v>
      </c>
      <c r="B41" s="760">
        <v>1</v>
      </c>
      <c r="C41" s="761">
        <v>16563.96</v>
      </c>
      <c r="D41" s="761"/>
      <c r="E41" s="673"/>
      <c r="F41" s="674"/>
      <c r="G41" s="773"/>
      <c r="H41" s="758"/>
      <c r="I41" s="758"/>
      <c r="J41" s="758"/>
      <c r="K41" s="758">
        <v>36</v>
      </c>
      <c r="L41" s="758"/>
      <c r="M41" s="758"/>
      <c r="N41" s="758"/>
      <c r="O41" s="758"/>
      <c r="P41" s="758"/>
      <c r="Q41" s="774"/>
      <c r="R41" s="771"/>
      <c r="S41" s="679" t="s">
        <v>417</v>
      </c>
    </row>
    <row r="42" spans="1:19" ht="13.5" customHeight="1" x14ac:dyDescent="0.2">
      <c r="A42" s="772" t="s">
        <v>53</v>
      </c>
      <c r="B42" s="760">
        <v>1</v>
      </c>
      <c r="C42" s="761">
        <v>1034.57</v>
      </c>
      <c r="D42" s="761"/>
      <c r="E42" s="673"/>
      <c r="F42" s="674"/>
      <c r="G42" s="773"/>
      <c r="H42" s="758"/>
      <c r="I42" s="758"/>
      <c r="J42" s="758">
        <v>45</v>
      </c>
      <c r="K42" s="758"/>
      <c r="L42" s="758"/>
      <c r="M42" s="758"/>
      <c r="N42" s="758"/>
      <c r="O42" s="758"/>
      <c r="P42" s="758"/>
      <c r="Q42" s="774"/>
      <c r="R42" s="771"/>
      <c r="S42" s="679" t="s">
        <v>410</v>
      </c>
    </row>
    <row r="43" spans="1:19" ht="13.5" customHeight="1" x14ac:dyDescent="0.2">
      <c r="A43" s="772" t="s">
        <v>53</v>
      </c>
      <c r="B43" s="760">
        <v>1</v>
      </c>
      <c r="C43" s="761">
        <v>969.95</v>
      </c>
      <c r="D43" s="761"/>
      <c r="E43" s="673"/>
      <c r="F43" s="674"/>
      <c r="G43" s="773"/>
      <c r="H43" s="758"/>
      <c r="I43" s="758"/>
      <c r="J43" s="758">
        <v>45</v>
      </c>
      <c r="K43" s="758"/>
      <c r="L43" s="758"/>
      <c r="M43" s="758"/>
      <c r="N43" s="758"/>
      <c r="O43" s="758"/>
      <c r="P43" s="758"/>
      <c r="Q43" s="774"/>
      <c r="R43" s="771"/>
      <c r="S43" s="679" t="s">
        <v>409</v>
      </c>
    </row>
    <row r="44" spans="1:19" ht="13.5" customHeight="1" x14ac:dyDescent="0.2">
      <c r="A44" s="772" t="s">
        <v>53</v>
      </c>
      <c r="B44" s="760">
        <v>1</v>
      </c>
      <c r="C44" s="761">
        <v>17144.93</v>
      </c>
      <c r="D44" s="761"/>
      <c r="E44" s="673"/>
      <c r="F44" s="674"/>
      <c r="G44" s="773"/>
      <c r="H44" s="758"/>
      <c r="I44" s="758"/>
      <c r="J44" s="758"/>
      <c r="K44" s="758">
        <v>42</v>
      </c>
      <c r="L44" s="758"/>
      <c r="M44" s="758"/>
      <c r="N44" s="758"/>
      <c r="O44" s="758"/>
      <c r="P44" s="758"/>
      <c r="Q44" s="774"/>
      <c r="R44" s="771"/>
      <c r="S44" s="679" t="s">
        <v>417</v>
      </c>
    </row>
    <row r="45" spans="1:19" ht="13.5" customHeight="1" x14ac:dyDescent="0.2">
      <c r="A45" s="772" t="s">
        <v>53</v>
      </c>
      <c r="B45" s="760">
        <v>1</v>
      </c>
      <c r="C45" s="761">
        <v>17516</v>
      </c>
      <c r="D45" s="761"/>
      <c r="E45" s="673"/>
      <c r="F45" s="674"/>
      <c r="G45" s="773"/>
      <c r="H45" s="758"/>
      <c r="I45" s="758"/>
      <c r="J45" s="758"/>
      <c r="K45" s="758">
        <v>36</v>
      </c>
      <c r="L45" s="758"/>
      <c r="M45" s="758"/>
      <c r="N45" s="758"/>
      <c r="O45" s="758"/>
      <c r="P45" s="758"/>
      <c r="Q45" s="774"/>
      <c r="R45" s="771"/>
      <c r="S45" s="679" t="s">
        <v>417</v>
      </c>
    </row>
    <row r="46" spans="1:19" ht="13.5" customHeight="1" x14ac:dyDescent="0.2">
      <c r="A46" s="772" t="s">
        <v>53</v>
      </c>
      <c r="B46" s="760">
        <v>1</v>
      </c>
      <c r="C46" s="761">
        <v>1030.49</v>
      </c>
      <c r="D46" s="761"/>
      <c r="E46" s="673"/>
      <c r="F46" s="674"/>
      <c r="G46" s="773"/>
      <c r="H46" s="758"/>
      <c r="I46" s="758"/>
      <c r="J46" s="758">
        <v>44</v>
      </c>
      <c r="K46" s="758"/>
      <c r="L46" s="758"/>
      <c r="M46" s="758"/>
      <c r="N46" s="758"/>
      <c r="O46" s="758"/>
      <c r="P46" s="758"/>
      <c r="Q46" s="774"/>
      <c r="R46" s="771"/>
      <c r="S46" s="679" t="s">
        <v>431</v>
      </c>
    </row>
    <row r="47" spans="1:19" ht="13.5" customHeight="1" x14ac:dyDescent="0.2">
      <c r="A47" s="772" t="s">
        <v>53</v>
      </c>
      <c r="B47" s="760">
        <v>1</v>
      </c>
      <c r="C47" s="761">
        <v>1029.1099999999999</v>
      </c>
      <c r="D47" s="761"/>
      <c r="E47" s="673"/>
      <c r="F47" s="674"/>
      <c r="G47" s="773"/>
      <c r="H47" s="758"/>
      <c r="I47" s="758"/>
      <c r="J47" s="758">
        <v>121</v>
      </c>
      <c r="K47" s="758"/>
      <c r="L47" s="758"/>
      <c r="M47" s="758"/>
      <c r="N47" s="758"/>
      <c r="O47" s="758"/>
      <c r="P47" s="758"/>
      <c r="Q47" s="774"/>
      <c r="R47" s="771"/>
      <c r="S47" s="679" t="s">
        <v>427</v>
      </c>
    </row>
    <row r="48" spans="1:19" ht="13.5" customHeight="1" x14ac:dyDescent="0.2">
      <c r="A48" s="772" t="s">
        <v>53</v>
      </c>
      <c r="B48" s="760">
        <v>1</v>
      </c>
      <c r="C48" s="761">
        <v>17884.490000000002</v>
      </c>
      <c r="D48" s="761"/>
      <c r="E48" s="673"/>
      <c r="F48" s="674"/>
      <c r="G48" s="773"/>
      <c r="H48" s="758"/>
      <c r="I48" s="758"/>
      <c r="J48" s="758"/>
      <c r="K48" s="758">
        <v>36</v>
      </c>
      <c r="L48" s="758"/>
      <c r="M48" s="758"/>
      <c r="N48" s="758"/>
      <c r="O48" s="758"/>
      <c r="P48" s="758"/>
      <c r="Q48" s="774"/>
      <c r="R48" s="771"/>
      <c r="S48" s="679" t="s">
        <v>417</v>
      </c>
    </row>
    <row r="49" spans="1:19" ht="13.5" customHeight="1" x14ac:dyDescent="0.2">
      <c r="A49" s="772" t="s">
        <v>53</v>
      </c>
      <c r="B49" s="760">
        <v>1</v>
      </c>
      <c r="C49" s="761">
        <v>1027.24</v>
      </c>
      <c r="D49" s="761"/>
      <c r="E49" s="673"/>
      <c r="F49" s="674"/>
      <c r="G49" s="773"/>
      <c r="H49" s="758"/>
      <c r="I49" s="758"/>
      <c r="J49" s="758">
        <v>99</v>
      </c>
      <c r="K49" s="758"/>
      <c r="L49" s="758"/>
      <c r="M49" s="758"/>
      <c r="N49" s="758"/>
      <c r="O49" s="758"/>
      <c r="P49" s="758"/>
      <c r="Q49" s="774"/>
      <c r="R49" s="771"/>
      <c r="S49" s="679" t="s">
        <v>413</v>
      </c>
    </row>
    <row r="50" spans="1:19" ht="13.5" customHeight="1" x14ac:dyDescent="0.2">
      <c r="A50" s="772" t="s">
        <v>53</v>
      </c>
      <c r="B50" s="760">
        <v>1</v>
      </c>
      <c r="C50" s="761">
        <v>18264.560000000001</v>
      </c>
      <c r="D50" s="761"/>
      <c r="E50" s="673"/>
      <c r="F50" s="674"/>
      <c r="G50" s="773"/>
      <c r="H50" s="758"/>
      <c r="I50" s="758"/>
      <c r="J50" s="758"/>
      <c r="K50" s="758">
        <v>36</v>
      </c>
      <c r="L50" s="758"/>
      <c r="M50" s="758"/>
      <c r="N50" s="758"/>
      <c r="O50" s="758"/>
      <c r="P50" s="758"/>
      <c r="Q50" s="774"/>
      <c r="R50" s="771"/>
      <c r="S50" s="679" t="s">
        <v>417</v>
      </c>
    </row>
    <row r="51" spans="1:19" ht="13.5" customHeight="1" x14ac:dyDescent="0.2">
      <c r="A51" s="772" t="s">
        <v>53</v>
      </c>
      <c r="B51" s="760">
        <v>1</v>
      </c>
      <c r="C51" s="761">
        <v>1028.44</v>
      </c>
      <c r="D51" s="761"/>
      <c r="E51" s="673"/>
      <c r="F51" s="674"/>
      <c r="G51" s="773"/>
      <c r="H51" s="758"/>
      <c r="I51" s="758"/>
      <c r="J51" s="758">
        <v>99</v>
      </c>
      <c r="K51" s="758"/>
      <c r="L51" s="758"/>
      <c r="M51" s="758"/>
      <c r="N51" s="758"/>
      <c r="O51" s="758"/>
      <c r="P51" s="758"/>
      <c r="Q51" s="774"/>
      <c r="R51" s="771"/>
      <c r="S51" s="679" t="s">
        <v>414</v>
      </c>
    </row>
    <row r="52" spans="1:19" ht="13.5" customHeight="1" x14ac:dyDescent="0.2">
      <c r="A52" s="772" t="s">
        <v>53</v>
      </c>
      <c r="B52" s="760">
        <v>1</v>
      </c>
      <c r="C52" s="761">
        <v>1975.21</v>
      </c>
      <c r="D52" s="761"/>
      <c r="E52" s="673"/>
      <c r="F52" s="674"/>
      <c r="G52" s="773"/>
      <c r="H52" s="758"/>
      <c r="I52" s="758"/>
      <c r="J52" s="758">
        <v>51</v>
      </c>
      <c r="K52" s="758"/>
      <c r="L52" s="758"/>
      <c r="M52" s="758"/>
      <c r="N52" s="758"/>
      <c r="O52" s="758"/>
      <c r="P52" s="758"/>
      <c r="Q52" s="774"/>
      <c r="R52" s="771"/>
      <c r="S52" s="679" t="s">
        <v>415</v>
      </c>
    </row>
    <row r="53" spans="1:19" ht="13.5" customHeight="1" x14ac:dyDescent="0.2">
      <c r="A53" s="772" t="s">
        <v>53</v>
      </c>
      <c r="B53" s="760">
        <v>1</v>
      </c>
      <c r="C53" s="761">
        <v>18658.86</v>
      </c>
      <c r="D53" s="761"/>
      <c r="E53" s="673"/>
      <c r="F53" s="674"/>
      <c r="G53" s="773"/>
      <c r="H53" s="758"/>
      <c r="I53" s="758"/>
      <c r="J53" s="758"/>
      <c r="K53" s="758">
        <v>60</v>
      </c>
      <c r="L53" s="758"/>
      <c r="M53" s="758"/>
      <c r="N53" s="758"/>
      <c r="O53" s="758"/>
      <c r="P53" s="758"/>
      <c r="Q53" s="774"/>
      <c r="R53" s="771"/>
      <c r="S53" s="679" t="s">
        <v>417</v>
      </c>
    </row>
    <row r="54" spans="1:19" ht="13.5" customHeight="1" x14ac:dyDescent="0.2">
      <c r="A54" s="765" t="s">
        <v>53</v>
      </c>
      <c r="B54" s="671">
        <v>1</v>
      </c>
      <c r="C54" s="672">
        <v>1036.93</v>
      </c>
      <c r="D54" s="672"/>
      <c r="E54" s="766"/>
      <c r="F54" s="769"/>
      <c r="G54" s="770"/>
      <c r="H54" s="676"/>
      <c r="I54" s="676"/>
      <c r="J54" s="676">
        <v>59</v>
      </c>
      <c r="K54" s="676"/>
      <c r="L54" s="676"/>
      <c r="M54" s="676"/>
      <c r="N54" s="676"/>
      <c r="O54" s="676"/>
      <c r="P54" s="676"/>
      <c r="Q54" s="759"/>
      <c r="R54" s="771"/>
      <c r="S54" s="679" t="s">
        <v>416</v>
      </c>
    </row>
    <row r="55" spans="1:19" ht="13.5" customHeight="1" x14ac:dyDescent="0.2">
      <c r="A55" s="765" t="s">
        <v>53</v>
      </c>
      <c r="B55" s="671">
        <v>1</v>
      </c>
      <c r="C55" s="672">
        <v>18846.47</v>
      </c>
      <c r="D55" s="672"/>
      <c r="E55" s="766"/>
      <c r="F55" s="769"/>
      <c r="G55" s="770"/>
      <c r="H55" s="676"/>
      <c r="I55" s="676"/>
      <c r="J55" s="676"/>
      <c r="K55" s="676">
        <v>36</v>
      </c>
      <c r="L55" s="676"/>
      <c r="M55" s="676"/>
      <c r="N55" s="676"/>
      <c r="O55" s="676"/>
      <c r="P55" s="676"/>
      <c r="Q55" s="759"/>
      <c r="R55" s="771"/>
      <c r="S55" s="679" t="s">
        <v>417</v>
      </c>
    </row>
    <row r="56" spans="1:19" ht="12" customHeight="1" x14ac:dyDescent="0.2">
      <c r="A56" s="765" t="s">
        <v>20</v>
      </c>
      <c r="B56" s="881">
        <v>1</v>
      </c>
      <c r="C56" s="672">
        <v>18828.849999999999</v>
      </c>
      <c r="D56" s="683"/>
      <c r="E56" s="673"/>
      <c r="F56" s="674"/>
      <c r="G56" s="675"/>
      <c r="H56" s="676"/>
      <c r="I56" s="676"/>
      <c r="J56" s="676"/>
      <c r="K56" s="677"/>
      <c r="L56" s="676"/>
      <c r="M56" s="676"/>
      <c r="N56" s="677"/>
      <c r="O56" s="677"/>
      <c r="P56" s="677"/>
      <c r="Q56" s="678">
        <v>10</v>
      </c>
      <c r="R56" s="678"/>
      <c r="S56" s="679" t="s">
        <v>417</v>
      </c>
    </row>
    <row r="57" spans="1:19" ht="12.75" customHeight="1" x14ac:dyDescent="0.2">
      <c r="A57" s="765" t="s">
        <v>20</v>
      </c>
      <c r="B57" s="881">
        <v>1</v>
      </c>
      <c r="C57" s="672">
        <v>18869.64</v>
      </c>
      <c r="D57" s="683"/>
      <c r="E57" s="673"/>
      <c r="F57" s="674"/>
      <c r="G57" s="675"/>
      <c r="H57" s="676"/>
      <c r="I57" s="676"/>
      <c r="J57" s="676"/>
      <c r="K57" s="677"/>
      <c r="L57" s="676"/>
      <c r="M57" s="676"/>
      <c r="N57" s="677"/>
      <c r="O57" s="677"/>
      <c r="P57" s="677"/>
      <c r="Q57" s="678">
        <v>10</v>
      </c>
      <c r="R57" s="678"/>
      <c r="S57" s="679" t="s">
        <v>417</v>
      </c>
    </row>
    <row r="58" spans="1:19" ht="12.75" customHeight="1" thickBot="1" x14ac:dyDescent="0.25">
      <c r="A58" s="880"/>
      <c r="B58" s="1190"/>
      <c r="C58" s="1190"/>
      <c r="D58" s="1190"/>
      <c r="E58" s="1191"/>
      <c r="F58" s="150"/>
      <c r="G58" s="150"/>
      <c r="H58" s="459"/>
      <c r="I58" s="34"/>
      <c r="J58" s="34"/>
      <c r="K58" s="35"/>
      <c r="L58" s="36"/>
      <c r="M58" s="36"/>
      <c r="N58" s="35"/>
      <c r="O58" s="36"/>
      <c r="P58" s="33"/>
      <c r="Q58" s="756"/>
      <c r="R58" s="757"/>
      <c r="S58" s="161"/>
    </row>
    <row r="59" spans="1:19" ht="12.75" customHeight="1" x14ac:dyDescent="0.2">
      <c r="A59" s="1177" t="s">
        <v>628</v>
      </c>
      <c r="B59" s="1178"/>
      <c r="C59" s="1178"/>
      <c r="D59" s="1178"/>
      <c r="E59" s="1179"/>
      <c r="F59" s="1196">
        <f>SUM(F12:F58)</f>
        <v>0.85890151515151514</v>
      </c>
      <c r="G59" s="1116"/>
      <c r="H59" s="1102"/>
      <c r="I59" s="1192"/>
      <c r="J59" s="1192">
        <f>SUM(J12:J58)</f>
        <v>756</v>
      </c>
      <c r="K59" s="853">
        <f>SUM(K30:K58)</f>
        <v>414</v>
      </c>
      <c r="L59" s="853"/>
      <c r="M59" s="1102"/>
      <c r="N59" s="1194"/>
      <c r="O59" s="853">
        <f>SUM(O30:O58)</f>
        <v>4</v>
      </c>
      <c r="P59" s="853"/>
      <c r="Q59" s="1200">
        <f>SUM(Q56:Q57)</f>
        <v>20</v>
      </c>
      <c r="R59" s="1198"/>
      <c r="S59" s="157"/>
    </row>
    <row r="60" spans="1:19" ht="14.25" customHeight="1" thickBot="1" x14ac:dyDescent="0.25">
      <c r="A60" s="1180"/>
      <c r="B60" s="1181"/>
      <c r="C60" s="1181"/>
      <c r="D60" s="1181"/>
      <c r="E60" s="1182"/>
      <c r="F60" s="1197"/>
      <c r="G60" s="1117"/>
      <c r="H60" s="1103"/>
      <c r="I60" s="1193"/>
      <c r="J60" s="1193"/>
      <c r="K60" s="1195">
        <f>K59+L59</f>
        <v>414</v>
      </c>
      <c r="L60" s="1195"/>
      <c r="M60" s="1103"/>
      <c r="N60" s="1195"/>
      <c r="O60" s="1103">
        <f>O59+P59</f>
        <v>4</v>
      </c>
      <c r="P60" s="1103"/>
      <c r="Q60" s="1201"/>
      <c r="R60" s="1199"/>
      <c r="S60" s="158"/>
    </row>
    <row r="62" spans="1:19" s="39" customFormat="1" x14ac:dyDescent="0.2">
      <c r="C62" s="40"/>
      <c r="D62" s="40"/>
      <c r="E62" s="41" t="s">
        <v>28</v>
      </c>
      <c r="F62" s="41"/>
      <c r="G62" s="42">
        <f t="shared" ref="G62:K62" si="5">G60</f>
        <v>0</v>
      </c>
      <c r="H62" s="43">
        <f t="shared" si="5"/>
        <v>0</v>
      </c>
      <c r="I62" s="43">
        <f t="shared" si="5"/>
        <v>0</v>
      </c>
      <c r="J62" s="43">
        <f t="shared" si="5"/>
        <v>0</v>
      </c>
      <c r="K62" s="43">
        <f t="shared" si="5"/>
        <v>414</v>
      </c>
      <c r="L62" s="44"/>
      <c r="M62" s="43">
        <f>M60</f>
        <v>0</v>
      </c>
      <c r="N62" s="44"/>
      <c r="O62" s="44"/>
      <c r="P62" s="44"/>
      <c r="Q62" s="43">
        <f>Q60</f>
        <v>0</v>
      </c>
      <c r="R62" s="44"/>
    </row>
    <row r="63" spans="1:19" ht="13.5" thickBot="1" x14ac:dyDescent="0.25"/>
    <row r="64" spans="1:19" ht="13.5" thickBot="1" x14ac:dyDescent="0.25">
      <c r="B64" s="45"/>
      <c r="C64" s="46"/>
      <c r="D64" s="46"/>
      <c r="E64" s="47"/>
      <c r="F64" s="47"/>
      <c r="G64" s="48"/>
      <c r="H64" s="49"/>
      <c r="I64" s="49"/>
      <c r="J64" s="49"/>
      <c r="K64" s="49"/>
      <c r="M64" s="49"/>
      <c r="Q64" s="49"/>
      <c r="R64" s="164"/>
    </row>
    <row r="65" spans="2:18" ht="13.5" thickBot="1" x14ac:dyDescent="0.25">
      <c r="B65" s="51"/>
      <c r="C65" s="52"/>
      <c r="D65" s="52"/>
      <c r="E65" s="53"/>
      <c r="F65" s="53"/>
      <c r="G65" s="54"/>
      <c r="H65" s="55"/>
      <c r="I65" s="55"/>
      <c r="J65" s="55"/>
      <c r="K65" s="55"/>
      <c r="M65" s="55"/>
      <c r="Q65" s="55"/>
      <c r="R65" s="165"/>
    </row>
    <row r="66" spans="2:18" ht="13.5" thickBot="1" x14ac:dyDescent="0.25">
      <c r="B66" s="56"/>
      <c r="C66" s="57"/>
      <c r="D66" s="57"/>
      <c r="E66" s="58"/>
      <c r="F66" s="58"/>
      <c r="G66" s="59"/>
      <c r="H66" s="60"/>
      <c r="I66" s="60"/>
      <c r="J66" s="60"/>
      <c r="K66" s="60"/>
      <c r="M66" s="60"/>
      <c r="Q66" s="60"/>
      <c r="R66" s="166"/>
    </row>
    <row r="67" spans="2:18" ht="13.5" thickBot="1" x14ac:dyDescent="0.25">
      <c r="B67" s="61"/>
      <c r="C67" s="62"/>
      <c r="D67" s="62"/>
      <c r="E67" s="63"/>
      <c r="F67" s="63"/>
      <c r="G67" s="65"/>
      <c r="H67" s="66"/>
      <c r="I67" s="66"/>
      <c r="J67" s="66"/>
      <c r="K67" s="66"/>
      <c r="M67" s="66"/>
      <c r="Q67" s="66"/>
      <c r="R67" s="167"/>
    </row>
    <row r="68" spans="2:18" ht="13.5" thickBot="1" x14ac:dyDescent="0.25">
      <c r="B68" s="67"/>
      <c r="C68" s="68"/>
      <c r="D68" s="68"/>
      <c r="E68" s="69"/>
      <c r="F68" s="69"/>
      <c r="G68" s="71"/>
      <c r="H68" s="72"/>
      <c r="I68" s="72"/>
      <c r="J68" s="72"/>
      <c r="K68" s="72"/>
      <c r="M68" s="72"/>
      <c r="Q68" s="72"/>
      <c r="R68" s="168"/>
    </row>
    <row r="69" spans="2:18" ht="13.5" thickBot="1" x14ac:dyDescent="0.25">
      <c r="B69" s="73"/>
      <c r="C69" s="74"/>
      <c r="D69" s="74"/>
      <c r="E69" s="75"/>
      <c r="F69" s="75"/>
      <c r="G69" s="76"/>
      <c r="H69" s="77"/>
      <c r="I69" s="77"/>
      <c r="J69" s="77"/>
      <c r="K69" s="77"/>
      <c r="M69" s="77"/>
      <c r="Q69" s="77"/>
      <c r="R69" s="169"/>
    </row>
    <row r="71" spans="2:18" s="78" customFormat="1" x14ac:dyDescent="0.2">
      <c r="E71" s="78" t="s">
        <v>29</v>
      </c>
      <c r="G71" s="78">
        <f t="shared" ref="G71:K71" si="6">SUM(G64:G69)-G62</f>
        <v>0</v>
      </c>
      <c r="H71" s="78">
        <f t="shared" si="6"/>
        <v>0</v>
      </c>
      <c r="I71" s="78">
        <f t="shared" si="6"/>
        <v>0</v>
      </c>
      <c r="J71" s="78">
        <f t="shared" si="6"/>
        <v>0</v>
      </c>
      <c r="K71" s="78">
        <f t="shared" si="6"/>
        <v>-414</v>
      </c>
      <c r="M71" s="78">
        <f>SUM(M64:M69)-M62</f>
        <v>0</v>
      </c>
      <c r="Q71" s="78">
        <f>SUM(Q64:Q69)-Q62</f>
        <v>0</v>
      </c>
    </row>
  </sheetData>
  <mergeCells count="27">
    <mergeCell ref="R2:R10"/>
    <mergeCell ref="R59:R60"/>
    <mergeCell ref="Q59:Q60"/>
    <mergeCell ref="K60:L60"/>
    <mergeCell ref="O60:P60"/>
    <mergeCell ref="B58:E58"/>
    <mergeCell ref="I59:I60"/>
    <mergeCell ref="J59:J60"/>
    <mergeCell ref="M59:M60"/>
    <mergeCell ref="N59:N60"/>
    <mergeCell ref="A59:E60"/>
    <mergeCell ref="F59:F60"/>
    <mergeCell ref="G59:G60"/>
    <mergeCell ref="H59:H60"/>
    <mergeCell ref="A1:E1"/>
    <mergeCell ref="F1:Q1"/>
    <mergeCell ref="F2:F10"/>
    <mergeCell ref="G2:G10"/>
    <mergeCell ref="H2:H10"/>
    <mergeCell ref="I2:I10"/>
    <mergeCell ref="J2:J10"/>
    <mergeCell ref="K2:L9"/>
    <mergeCell ref="M2:M10"/>
    <mergeCell ref="N2:N10"/>
    <mergeCell ref="Q2:Q10"/>
    <mergeCell ref="O3:P3"/>
    <mergeCell ref="O4:P4"/>
  </mergeCells>
  <conditionalFormatting sqref="G71:K71 M71 Q71:R71">
    <cfRule type="cellIs" dxfId="1" priority="3" stopIfTrue="1" operator="lessThan">
      <formula>0</formula>
    </cfRule>
    <cfRule type="cellIs" dxfId="0" priority="4" stopIfTrue="1" operator="greaterThan">
      <formula>0</formula>
    </cfRule>
  </conditionalFormatting>
  <pageMargins left="0.75" right="0.75" top="1" bottom="1" header="0.5" footer="0.5"/>
  <pageSetup paperSize="17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</vt:i4>
      </vt:variant>
    </vt:vector>
  </HeadingPairs>
  <TitlesOfParts>
    <vt:vector size="17" baseType="lpstr">
      <vt:lpstr>Sheet Manager</vt:lpstr>
      <vt:lpstr>TITLE SHEET</vt:lpstr>
      <vt:lpstr>NOTIFICATION TABLES</vt:lpstr>
      <vt:lpstr>HOLIDAY NOTE</vt:lpstr>
      <vt:lpstr>MOT TABLES</vt:lpstr>
      <vt:lpstr>PART CODES</vt:lpstr>
      <vt:lpstr>GEN NOTES</vt:lpstr>
      <vt:lpstr>gen sum</vt:lpstr>
      <vt:lpstr>2502712</vt:lpstr>
      <vt:lpstr>GS003</vt:lpstr>
      <vt:lpstr>GP101 BROAD</vt:lpstr>
      <vt:lpstr>GP102 DREXEL</vt:lpstr>
      <vt:lpstr>TS101 BROAD</vt:lpstr>
      <vt:lpstr>TS102 DREXEL</vt:lpstr>
      <vt:lpstr>TS103 DREXEL</vt:lpstr>
      <vt:lpstr>'GS003'!Print_Area</vt:lpstr>
      <vt:lpstr>'GS003'!Print_Titles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Katona</dc:creator>
  <cp:lastModifiedBy>Poling, David</cp:lastModifiedBy>
  <cp:lastPrinted>2021-02-02T20:06:05Z</cp:lastPrinted>
  <dcterms:created xsi:type="dcterms:W3CDTF">2021-02-02T18:07:30Z</dcterms:created>
  <dcterms:modified xsi:type="dcterms:W3CDTF">2024-02-29T21:16:14Z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