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GAL\115533_GAL-7-19.94\Design\Geotechnical\GEOSTASE\EXISTING_11067+25\"/>
    </mc:Choice>
  </mc:AlternateContent>
  <xr:revisionPtr revIDLastSave="0" documentId="13_ncr:1_{11A6066C-0309-4331-9F3B-86E5BDC33350}" xr6:coauthVersionLast="47" xr6:coauthVersionMax="47" xr10:uidLastSave="{00000000-0000-0000-0000-000000000000}"/>
  <bookViews>
    <workbookView xWindow="-120" yWindow="-120" windowWidth="30960" windowHeight="16920" xr2:uid="{A02F6C42-403B-40EE-9108-E8171A0E0EE6}"/>
  </bookViews>
  <sheets>
    <sheet name="STA. 11067+25 TRIAL 2" sheetId="3" r:id="rId1"/>
    <sheet name="STA. 11067+25" sheetId="1" r:id="rId2"/>
    <sheet name="STA. 11070+00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1" i="3" l="1"/>
  <c r="U41" i="3"/>
  <c r="V40" i="3"/>
  <c r="U40" i="3"/>
  <c r="V39" i="3"/>
  <c r="U39" i="3"/>
  <c r="V37" i="3"/>
  <c r="U37" i="3"/>
  <c r="V36" i="3"/>
  <c r="U36" i="3"/>
  <c r="V35" i="3"/>
  <c r="U35" i="3"/>
  <c r="U32" i="3"/>
  <c r="V32" i="3"/>
  <c r="U33" i="3"/>
  <c r="V33" i="3"/>
  <c r="V31" i="3"/>
  <c r="U31" i="3"/>
  <c r="V29" i="3"/>
  <c r="U29" i="3"/>
  <c r="U25" i="3"/>
  <c r="V25" i="3"/>
  <c r="U26" i="3"/>
  <c r="V26" i="3"/>
  <c r="V27" i="3"/>
  <c r="U27" i="3"/>
  <c r="U22" i="3"/>
  <c r="V22" i="3"/>
  <c r="U23" i="3"/>
  <c r="V23" i="3"/>
  <c r="V21" i="3"/>
  <c r="U21" i="3"/>
  <c r="U2" i="3"/>
  <c r="V2" i="3"/>
  <c r="U3" i="3"/>
  <c r="V3" i="3"/>
  <c r="U4" i="3"/>
  <c r="V4" i="3"/>
  <c r="U5" i="3"/>
  <c r="V5" i="3"/>
  <c r="U6" i="3"/>
  <c r="V6" i="3"/>
  <c r="U7" i="3"/>
  <c r="V7" i="3"/>
  <c r="U8" i="3"/>
  <c r="V8" i="3"/>
  <c r="U9" i="3"/>
  <c r="V9" i="3"/>
  <c r="U10" i="3"/>
  <c r="V10" i="3"/>
  <c r="U11" i="3"/>
  <c r="V11" i="3"/>
  <c r="U12" i="3"/>
  <c r="V12" i="3"/>
  <c r="U13" i="3"/>
  <c r="V13" i="3"/>
  <c r="U14" i="3"/>
  <c r="V14" i="3"/>
  <c r="U15" i="3"/>
  <c r="V15" i="3"/>
  <c r="U16" i="3"/>
  <c r="V16" i="3"/>
  <c r="U17" i="3"/>
  <c r="V17" i="3"/>
  <c r="U18" i="3"/>
  <c r="V18" i="3"/>
  <c r="V19" i="3"/>
  <c r="U19" i="3"/>
  <c r="T39" i="1"/>
  <c r="T40" i="1"/>
  <c r="T44" i="1"/>
  <c r="T45" i="1"/>
  <c r="T49" i="1"/>
  <c r="T50" i="1"/>
  <c r="T54" i="1"/>
  <c r="T55" i="1"/>
  <c r="U42" i="1" l="1"/>
  <c r="S43" i="1" s="1"/>
  <c r="V52" i="1"/>
  <c r="T53" i="1" s="1"/>
  <c r="T52" i="1"/>
  <c r="V47" i="1"/>
  <c r="T48" i="1" s="1"/>
  <c r="T47" i="1"/>
  <c r="V42" i="1"/>
  <c r="T43" i="1" s="1"/>
  <c r="T42" i="1"/>
  <c r="U41" i="1"/>
  <c r="S42" i="1" s="1"/>
  <c r="V37" i="1"/>
  <c r="T38" i="1" s="1"/>
  <c r="S38" i="1"/>
  <c r="T37" i="1"/>
  <c r="S37" i="1"/>
  <c r="U46" i="1" l="1"/>
  <c r="U51" i="1" s="1"/>
  <c r="S52" i="1" s="1"/>
  <c r="U47" i="1"/>
  <c r="S48" i="1" s="1"/>
  <c r="S47" i="1" l="1"/>
  <c r="U52" i="1"/>
  <c r="S53" i="1" s="1"/>
</calcChain>
</file>

<file path=xl/sharedStrings.xml><?xml version="1.0" encoding="utf-8"?>
<sst xmlns="http://schemas.openxmlformats.org/spreadsheetml/2006/main" count="13" uniqueCount="9">
  <si>
    <t>proposed  rock 20 ft width</t>
  </si>
  <si>
    <t>proposed rock 10 ft width</t>
  </si>
  <si>
    <t>STA. 11067+25 ROCK FILL BLOCK FAILURE</t>
  </si>
  <si>
    <t>STA. 11067+25 NO SOLUTIO FOUND FOR EXISTING FAILURE</t>
  </si>
  <si>
    <t>STA. 11067+25</t>
  </si>
  <si>
    <t>STA. 11070+00</t>
  </si>
  <si>
    <t>STA. 11070+00 ROCK FILL CIRCULAR FAILURE</t>
  </si>
  <si>
    <t>STA. 11067+25 initial profile</t>
  </si>
  <si>
    <t>STA. 11067+25 final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</si>
</sst>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BC3A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1" fillId="8" borderId="0" applyNumberFormat="0" applyBorder="0" applyAlignment="0" applyProtection="0"/>
    <xf numFmtId="0" fontId="2" fillId="9" borderId="3" applyNumberFormat="0" applyAlignment="0" applyProtection="0"/>
    <xf numFmtId="0" fontId="3" fillId="10" borderId="3" applyNumberFormat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1" fillId="8" borderId="1" xfId="1" applyNumberFormat="1" applyBorder="1" applyAlignment="1">
      <alignment horizontal="center" vertical="center"/>
    </xf>
    <xf numFmtId="0" fontId="1" fillId="8" borderId="1" xfId="1" applyBorder="1" applyAlignment="1">
      <alignment horizontal="center" vertical="center"/>
    </xf>
    <xf numFmtId="2" fontId="1" fillId="8" borderId="2" xfId="1" applyNumberFormat="1" applyBorder="1" applyAlignment="1">
      <alignment horizontal="center" vertical="center"/>
    </xf>
    <xf numFmtId="0" fontId="1" fillId="8" borderId="2" xfId="1" applyBorder="1" applyAlignment="1">
      <alignment horizontal="center" vertical="center"/>
    </xf>
    <xf numFmtId="2" fontId="2" fillId="9" borderId="3" xfId="2" applyNumberFormat="1" applyAlignment="1">
      <alignment horizontal="center" vertical="center"/>
    </xf>
    <xf numFmtId="2" fontId="3" fillId="10" borderId="3" xfId="3" applyNumberFormat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2" fontId="3" fillId="0" borderId="3" xfId="3" applyNumberFormat="1" applyFill="1" applyAlignment="1">
      <alignment horizontal="center" vertical="center"/>
    </xf>
    <xf numFmtId="2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</cellXfs>
  <cellStyles count="4">
    <cellStyle name="Calculation" xfId="3" builtinId="22"/>
    <cellStyle name="Input" xfId="2" builtinId="20"/>
    <cellStyle name="Neutral" xfId="1" builtinId="2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6BC3A"/>
      <color rgb="FFFFBC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'STA. 11067+25 TRIAL 2'!$S$2:$S$20</c:f>
              <c:numCache>
                <c:formatCode>0.00</c:formatCode>
                <c:ptCount val="19"/>
                <c:pt idx="0">
                  <c:v>0</c:v>
                </c:pt>
                <c:pt idx="1">
                  <c:v>21.6</c:v>
                </c:pt>
                <c:pt idx="2">
                  <c:v>31.6</c:v>
                </c:pt>
                <c:pt idx="3">
                  <c:v>52.3</c:v>
                </c:pt>
                <c:pt idx="4">
                  <c:v>71.5</c:v>
                </c:pt>
                <c:pt idx="5">
                  <c:v>81</c:v>
                </c:pt>
                <c:pt idx="6">
                  <c:v>90</c:v>
                </c:pt>
                <c:pt idx="7">
                  <c:v>99.1</c:v>
                </c:pt>
                <c:pt idx="8">
                  <c:v>134.80000000000001</c:v>
                </c:pt>
                <c:pt idx="9">
                  <c:v>157</c:v>
                </c:pt>
                <c:pt idx="10">
                  <c:v>210</c:v>
                </c:pt>
                <c:pt idx="11">
                  <c:v>213.5</c:v>
                </c:pt>
                <c:pt idx="12">
                  <c:v>254.1</c:v>
                </c:pt>
                <c:pt idx="13">
                  <c:v>259.10000000000002</c:v>
                </c:pt>
                <c:pt idx="14">
                  <c:v>264.8</c:v>
                </c:pt>
                <c:pt idx="15">
                  <c:v>280</c:v>
                </c:pt>
                <c:pt idx="16">
                  <c:v>294.10000000000002</c:v>
                </c:pt>
                <c:pt idx="17">
                  <c:v>302.5</c:v>
                </c:pt>
                <c:pt idx="18">
                  <c:v>311</c:v>
                </c:pt>
              </c:numCache>
            </c:numRef>
          </c:xVal>
          <c:yVal>
            <c:numRef>
              <c:f>'STA. 11067+25 TRIAL 2'!$T$2:$T$20</c:f>
              <c:numCache>
                <c:formatCode>0.00</c:formatCode>
                <c:ptCount val="19"/>
                <c:pt idx="0">
                  <c:v>59.8</c:v>
                </c:pt>
                <c:pt idx="1">
                  <c:v>53.1</c:v>
                </c:pt>
                <c:pt idx="2">
                  <c:v>53</c:v>
                </c:pt>
                <c:pt idx="3">
                  <c:v>51.4</c:v>
                </c:pt>
                <c:pt idx="4">
                  <c:v>54.7</c:v>
                </c:pt>
                <c:pt idx="5">
                  <c:v>58</c:v>
                </c:pt>
                <c:pt idx="6">
                  <c:v>68.2</c:v>
                </c:pt>
                <c:pt idx="7">
                  <c:v>74.099999999999994</c:v>
                </c:pt>
                <c:pt idx="8">
                  <c:v>77.099999999999994</c:v>
                </c:pt>
                <c:pt idx="9">
                  <c:v>81.2</c:v>
                </c:pt>
                <c:pt idx="10">
                  <c:v>87.4</c:v>
                </c:pt>
                <c:pt idx="11">
                  <c:v>87.8</c:v>
                </c:pt>
                <c:pt idx="12">
                  <c:v>105.1</c:v>
                </c:pt>
                <c:pt idx="13">
                  <c:v>105.6</c:v>
                </c:pt>
                <c:pt idx="14">
                  <c:v>106.1</c:v>
                </c:pt>
                <c:pt idx="15">
                  <c:v>106.5</c:v>
                </c:pt>
                <c:pt idx="16">
                  <c:v>106.5</c:v>
                </c:pt>
                <c:pt idx="17">
                  <c:v>105.1</c:v>
                </c:pt>
                <c:pt idx="18">
                  <c:v>106.1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4E-4BD0-97C1-E269175E603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'STA. 11067+25 TRIAL 2'!$S$36:$S$40</c:f>
              <c:numCache>
                <c:formatCode>0.00</c:formatCode>
                <c:ptCount val="5"/>
                <c:pt idx="0">
                  <c:v>80</c:v>
                </c:pt>
                <c:pt idx="1">
                  <c:v>244.3</c:v>
                </c:pt>
                <c:pt idx="2">
                  <c:v>271.60000000000002</c:v>
                </c:pt>
                <c:pt idx="3">
                  <c:v>0</c:v>
                </c:pt>
                <c:pt idx="4">
                  <c:v>80</c:v>
                </c:pt>
              </c:numCache>
            </c:numRef>
          </c:xVal>
          <c:yVal>
            <c:numRef>
              <c:f>'STA. 11067+25 TRIAL 2'!$T$36:$T$40</c:f>
              <c:numCache>
                <c:formatCode>0.00</c:formatCode>
                <c:ptCount val="5"/>
                <c:pt idx="0">
                  <c:v>32.299999999999997</c:v>
                </c:pt>
                <c:pt idx="1">
                  <c:v>65.8</c:v>
                </c:pt>
                <c:pt idx="2">
                  <c:v>72.599999999999994</c:v>
                </c:pt>
                <c:pt idx="3">
                  <c:v>26.4</c:v>
                </c:pt>
                <c:pt idx="4">
                  <c:v>27.3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4E-4BD0-97C1-E269175E603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'STA. 11067+25 TRIAL 2'!$S$41:$S$45</c:f>
              <c:numCache>
                <c:formatCode>0.00</c:formatCode>
                <c:ptCount val="5"/>
                <c:pt idx="0">
                  <c:v>244.3</c:v>
                </c:pt>
                <c:pt idx="1">
                  <c:v>271.60000000000002</c:v>
                </c:pt>
              </c:numCache>
            </c:numRef>
          </c:xVal>
          <c:yVal>
            <c:numRef>
              <c:f>'STA. 11067+25 TRIAL 2'!$T$41:$T$45</c:f>
              <c:numCache>
                <c:formatCode>0.00</c:formatCode>
                <c:ptCount val="5"/>
                <c:pt idx="0">
                  <c:v>60.9</c:v>
                </c:pt>
                <c:pt idx="1">
                  <c:v>67.599999999999994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4E-4BD0-97C1-E269175E603C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'STA. 11067+25 TRIAL 2'!$S$46:$S$50</c:f>
              <c:numCache>
                <c:formatCode>0.00</c:formatCode>
                <c:ptCount val="5"/>
              </c:numCache>
            </c:numRef>
          </c:xVal>
          <c:yVal>
            <c:numRef>
              <c:f>'STA. 11067+25 TRIAL 2'!$T$46:$T$50</c:f>
              <c:numCache>
                <c:formatCode>0.00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4E-4BD0-97C1-E269175E603C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'STA. 11067+25 TRIAL 2'!$S$51:$S$55</c:f>
              <c:numCache>
                <c:formatCode>0.00</c:formatCode>
                <c:ptCount val="5"/>
              </c:numCache>
            </c:numRef>
          </c:xVal>
          <c:yVal>
            <c:numRef>
              <c:f>'STA. 11067+25 TRIAL 2'!$T$51:$T$55</c:f>
              <c:numCache>
                <c:formatCode>0.00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4E-4BD0-97C1-E269175E6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61072"/>
        <c:axId val="726261728"/>
      </c:scatterChart>
      <c:valAx>
        <c:axId val="726261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1728"/>
        <c:crosses val="autoZero"/>
        <c:crossBetween val="midCat"/>
        <c:majorUnit val="10"/>
        <c:minorUnit val="5"/>
      </c:valAx>
      <c:valAx>
        <c:axId val="726261728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1072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'STA. 11067+25 TRIAL 2'!$AG$2:$AG$22</c:f>
              <c:numCache>
                <c:formatCode>0.00</c:formatCode>
                <c:ptCount val="21"/>
                <c:pt idx="0">
                  <c:v>0</c:v>
                </c:pt>
                <c:pt idx="1">
                  <c:v>21.3</c:v>
                </c:pt>
                <c:pt idx="2">
                  <c:v>40.6</c:v>
                </c:pt>
                <c:pt idx="3">
                  <c:v>61.2</c:v>
                </c:pt>
                <c:pt idx="4">
                  <c:v>81.599999999999994</c:v>
                </c:pt>
                <c:pt idx="5">
                  <c:v>91.6</c:v>
                </c:pt>
                <c:pt idx="6">
                  <c:v>95.4</c:v>
                </c:pt>
                <c:pt idx="7">
                  <c:v>140</c:v>
                </c:pt>
                <c:pt idx="8">
                  <c:v>169.7</c:v>
                </c:pt>
                <c:pt idx="9">
                  <c:v>194.8</c:v>
                </c:pt>
                <c:pt idx="10">
                  <c:v>217</c:v>
                </c:pt>
                <c:pt idx="11">
                  <c:v>270</c:v>
                </c:pt>
                <c:pt idx="12">
                  <c:v>273.5</c:v>
                </c:pt>
                <c:pt idx="13">
                  <c:v>300.7</c:v>
                </c:pt>
                <c:pt idx="14">
                  <c:v>314.10000000000002</c:v>
                </c:pt>
                <c:pt idx="15">
                  <c:v>319.10000000000002</c:v>
                </c:pt>
                <c:pt idx="16">
                  <c:v>324.8</c:v>
                </c:pt>
                <c:pt idx="17">
                  <c:v>340</c:v>
                </c:pt>
                <c:pt idx="18">
                  <c:v>354.1</c:v>
                </c:pt>
                <c:pt idx="19">
                  <c:v>362.5</c:v>
                </c:pt>
                <c:pt idx="20">
                  <c:v>371</c:v>
                </c:pt>
              </c:numCache>
            </c:numRef>
          </c:xVal>
          <c:yVal>
            <c:numRef>
              <c:f>'STA. 11067+25 TRIAL 2'!$AH$2:$AH$22</c:f>
              <c:numCache>
                <c:formatCode>0.00</c:formatCode>
                <c:ptCount val="21"/>
                <c:pt idx="0">
                  <c:v>60.4</c:v>
                </c:pt>
                <c:pt idx="1">
                  <c:v>62</c:v>
                </c:pt>
                <c:pt idx="2">
                  <c:v>61.4</c:v>
                </c:pt>
                <c:pt idx="3">
                  <c:v>59.7</c:v>
                </c:pt>
                <c:pt idx="4">
                  <c:v>53.1</c:v>
                </c:pt>
                <c:pt idx="5">
                  <c:v>53</c:v>
                </c:pt>
                <c:pt idx="6">
                  <c:v>52.7</c:v>
                </c:pt>
                <c:pt idx="7">
                  <c:v>75</c:v>
                </c:pt>
                <c:pt idx="8">
                  <c:v>75</c:v>
                </c:pt>
                <c:pt idx="9">
                  <c:v>77.099999999999994</c:v>
                </c:pt>
                <c:pt idx="10">
                  <c:v>81.2</c:v>
                </c:pt>
                <c:pt idx="11">
                  <c:v>87.4</c:v>
                </c:pt>
                <c:pt idx="12">
                  <c:v>87.8</c:v>
                </c:pt>
                <c:pt idx="13">
                  <c:v>100</c:v>
                </c:pt>
                <c:pt idx="14">
                  <c:v>105.1</c:v>
                </c:pt>
                <c:pt idx="15">
                  <c:v>105.6</c:v>
                </c:pt>
                <c:pt idx="16">
                  <c:v>106.1</c:v>
                </c:pt>
                <c:pt idx="17">
                  <c:v>106.5</c:v>
                </c:pt>
                <c:pt idx="18">
                  <c:v>106.5</c:v>
                </c:pt>
                <c:pt idx="19">
                  <c:v>105.1</c:v>
                </c:pt>
                <c:pt idx="20">
                  <c:v>106.1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DD-4156-9C19-E2F10BECC3FC}"/>
            </c:ext>
          </c:extLst>
        </c:ser>
        <c:ser>
          <c:idx val="1"/>
          <c:order val="1"/>
          <c:tx>
            <c:v>dumped rock existing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'STA. 11067+25 TRIAL 2'!$AG$27:$AG$30</c:f>
              <c:numCache>
                <c:formatCode>0.00</c:formatCode>
                <c:ptCount val="4"/>
                <c:pt idx="0">
                  <c:v>270</c:v>
                </c:pt>
                <c:pt idx="1">
                  <c:v>273.5</c:v>
                </c:pt>
                <c:pt idx="2">
                  <c:v>287.5</c:v>
                </c:pt>
                <c:pt idx="3">
                  <c:v>307.60000000000002</c:v>
                </c:pt>
              </c:numCache>
            </c:numRef>
          </c:xVal>
          <c:yVal>
            <c:numRef>
              <c:f>'STA. 11067+25 TRIAL 2'!$AH$27:$AH$30</c:f>
              <c:numCache>
                <c:formatCode>0.00</c:formatCode>
                <c:ptCount val="4"/>
                <c:pt idx="0">
                  <c:v>87.4</c:v>
                </c:pt>
                <c:pt idx="1">
                  <c:v>85.8</c:v>
                </c:pt>
                <c:pt idx="2">
                  <c:v>85.8</c:v>
                </c:pt>
                <c:pt idx="3">
                  <c:v>98.4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DD-4156-9C19-E2F10BECC3FC}"/>
            </c:ext>
          </c:extLst>
        </c:ser>
        <c:ser>
          <c:idx val="2"/>
          <c:order val="2"/>
          <c:tx>
            <c:v>dumped rock prop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'STA. 11067+25 TRIAL 2'!$AG$34:$AG$39</c:f>
              <c:numCache>
                <c:formatCode>0.00</c:formatCode>
                <c:ptCount val="6"/>
                <c:pt idx="0">
                  <c:v>95.4</c:v>
                </c:pt>
                <c:pt idx="1">
                  <c:v>112.3</c:v>
                </c:pt>
                <c:pt idx="2">
                  <c:v>135</c:v>
                </c:pt>
                <c:pt idx="3">
                  <c:v>141</c:v>
                </c:pt>
                <c:pt idx="4">
                  <c:v>150</c:v>
                </c:pt>
                <c:pt idx="5">
                  <c:v>159.1</c:v>
                </c:pt>
              </c:numCache>
            </c:numRef>
          </c:xVal>
          <c:yVal>
            <c:numRef>
              <c:f>'STA. 11067+25 TRIAL 2'!$AH$34:$AH$39</c:f>
              <c:numCache>
                <c:formatCode>0.00</c:formatCode>
                <c:ptCount val="6"/>
                <c:pt idx="0">
                  <c:v>52.7</c:v>
                </c:pt>
                <c:pt idx="1">
                  <c:v>51</c:v>
                </c:pt>
                <c:pt idx="2">
                  <c:v>53.7</c:v>
                </c:pt>
                <c:pt idx="3">
                  <c:v>58</c:v>
                </c:pt>
                <c:pt idx="4">
                  <c:v>68.2</c:v>
                </c:pt>
                <c:pt idx="5">
                  <c:v>74.099999999999994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DD-4156-9C19-E2F10BECC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847936"/>
        <c:axId val="819848592"/>
      </c:scatterChart>
      <c:valAx>
        <c:axId val="819847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848592"/>
        <c:crosses val="autoZero"/>
        <c:crossBetween val="midCat"/>
      </c:valAx>
      <c:valAx>
        <c:axId val="81984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847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'STA. 11067+25'!$S$2:$S$24</c:f>
              <c:numCache>
                <c:formatCode>0.00</c:formatCode>
                <c:ptCount val="23"/>
                <c:pt idx="0">
                  <c:v>0</c:v>
                </c:pt>
                <c:pt idx="1">
                  <c:v>21.3</c:v>
                </c:pt>
                <c:pt idx="2">
                  <c:v>40.6</c:v>
                </c:pt>
                <c:pt idx="3">
                  <c:v>61.2</c:v>
                </c:pt>
                <c:pt idx="4">
                  <c:v>81.599999999999994</c:v>
                </c:pt>
                <c:pt idx="5">
                  <c:v>91.6</c:v>
                </c:pt>
                <c:pt idx="6">
                  <c:v>112.3</c:v>
                </c:pt>
                <c:pt idx="7">
                  <c:v>135</c:v>
                </c:pt>
                <c:pt idx="8">
                  <c:v>141</c:v>
                </c:pt>
                <c:pt idx="9">
                  <c:v>150</c:v>
                </c:pt>
                <c:pt idx="10">
                  <c:v>159.1</c:v>
                </c:pt>
                <c:pt idx="11">
                  <c:v>194.8</c:v>
                </c:pt>
                <c:pt idx="12">
                  <c:v>217</c:v>
                </c:pt>
                <c:pt idx="13">
                  <c:v>270</c:v>
                </c:pt>
                <c:pt idx="14">
                  <c:v>273.5</c:v>
                </c:pt>
                <c:pt idx="15">
                  <c:v>300.7</c:v>
                </c:pt>
                <c:pt idx="16">
                  <c:v>314.10000000000002</c:v>
                </c:pt>
                <c:pt idx="17">
                  <c:v>319.10000000000002</c:v>
                </c:pt>
                <c:pt idx="18">
                  <c:v>324.8</c:v>
                </c:pt>
                <c:pt idx="19">
                  <c:v>340</c:v>
                </c:pt>
                <c:pt idx="20">
                  <c:v>354.1</c:v>
                </c:pt>
                <c:pt idx="21">
                  <c:v>362.5</c:v>
                </c:pt>
                <c:pt idx="22">
                  <c:v>371</c:v>
                </c:pt>
              </c:numCache>
            </c:numRef>
          </c:xVal>
          <c:yVal>
            <c:numRef>
              <c:f>'STA. 11067+25'!$T$2:$T$24</c:f>
              <c:numCache>
                <c:formatCode>0.00</c:formatCode>
                <c:ptCount val="23"/>
                <c:pt idx="0">
                  <c:v>60.4</c:v>
                </c:pt>
                <c:pt idx="1">
                  <c:v>62</c:v>
                </c:pt>
                <c:pt idx="2">
                  <c:v>61.4</c:v>
                </c:pt>
                <c:pt idx="3">
                  <c:v>59.7</c:v>
                </c:pt>
                <c:pt idx="4">
                  <c:v>53.1</c:v>
                </c:pt>
                <c:pt idx="5">
                  <c:v>53</c:v>
                </c:pt>
                <c:pt idx="6">
                  <c:v>48</c:v>
                </c:pt>
                <c:pt idx="7">
                  <c:v>53.7</c:v>
                </c:pt>
                <c:pt idx="8">
                  <c:v>58</c:v>
                </c:pt>
                <c:pt idx="9">
                  <c:v>68.2</c:v>
                </c:pt>
                <c:pt idx="10">
                  <c:v>74.099999999999994</c:v>
                </c:pt>
                <c:pt idx="11">
                  <c:v>77.099999999999994</c:v>
                </c:pt>
                <c:pt idx="12">
                  <c:v>81.2</c:v>
                </c:pt>
                <c:pt idx="13">
                  <c:v>87.4</c:v>
                </c:pt>
                <c:pt idx="14">
                  <c:v>87.8</c:v>
                </c:pt>
                <c:pt idx="15">
                  <c:v>100</c:v>
                </c:pt>
                <c:pt idx="16">
                  <c:v>105.1</c:v>
                </c:pt>
                <c:pt idx="17">
                  <c:v>105.6</c:v>
                </c:pt>
                <c:pt idx="18">
                  <c:v>106.1</c:v>
                </c:pt>
                <c:pt idx="19">
                  <c:v>106.5</c:v>
                </c:pt>
                <c:pt idx="20">
                  <c:v>106.5</c:v>
                </c:pt>
                <c:pt idx="21">
                  <c:v>105.1</c:v>
                </c:pt>
                <c:pt idx="22">
                  <c:v>106.1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B4-42EF-B72A-BC78729673E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'STA. 11067+25'!$S$36:$S$40</c:f>
              <c:numCache>
                <c:formatCode>0.00</c:formatCode>
                <c:ptCount val="5"/>
                <c:pt idx="0">
                  <c:v>0</c:v>
                </c:pt>
                <c:pt idx="1">
                  <c:v>135</c:v>
                </c:pt>
                <c:pt idx="2">
                  <c:v>230</c:v>
                </c:pt>
                <c:pt idx="3">
                  <c:v>304.7</c:v>
                </c:pt>
                <c:pt idx="4">
                  <c:v>331.9</c:v>
                </c:pt>
              </c:numCache>
            </c:numRef>
          </c:xVal>
          <c:yVal>
            <c:numRef>
              <c:f>'STA. 11067+25'!$T$36:$T$40</c:f>
              <c:numCache>
                <c:formatCode>0.00</c:formatCode>
                <c:ptCount val="5"/>
                <c:pt idx="0">
                  <c:v>36</c:v>
                </c:pt>
                <c:pt idx="1">
                  <c:v>40</c:v>
                </c:pt>
                <c:pt idx="2">
                  <c:v>44.5</c:v>
                </c:pt>
                <c:pt idx="3">
                  <c:v>74</c:v>
                </c:pt>
                <c:pt idx="4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B4-42EF-B72A-BC78729673E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'STA. 11067+25'!$S$41:$S$45</c:f>
              <c:numCache>
                <c:formatCode>0.00</c:formatCode>
                <c:ptCount val="5"/>
                <c:pt idx="0">
                  <c:v>0</c:v>
                </c:pt>
                <c:pt idx="1">
                  <c:v>135</c:v>
                </c:pt>
                <c:pt idx="2">
                  <c:v>230</c:v>
                </c:pt>
                <c:pt idx="3">
                  <c:v>304.7</c:v>
                </c:pt>
                <c:pt idx="4">
                  <c:v>331.9</c:v>
                </c:pt>
              </c:numCache>
            </c:numRef>
          </c:xVal>
          <c:yVal>
            <c:numRef>
              <c:f>'STA. 11067+25'!$T$41:$T$45</c:f>
              <c:numCache>
                <c:formatCode>0.00</c:formatCode>
                <c:ptCount val="5"/>
                <c:pt idx="0">
                  <c:v>34</c:v>
                </c:pt>
                <c:pt idx="1">
                  <c:v>38</c:v>
                </c:pt>
                <c:pt idx="2">
                  <c:v>42.5</c:v>
                </c:pt>
                <c:pt idx="3">
                  <c:v>72</c:v>
                </c:pt>
                <c:pt idx="4">
                  <c:v>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B4-42EF-B72A-BC78729673E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'STA. 11067+25'!$S$46:$S$50</c:f>
              <c:numCache>
                <c:formatCode>0.00</c:formatCode>
                <c:ptCount val="5"/>
                <c:pt idx="0">
                  <c:v>0</c:v>
                </c:pt>
                <c:pt idx="1">
                  <c:v>135</c:v>
                </c:pt>
                <c:pt idx="2">
                  <c:v>230</c:v>
                </c:pt>
                <c:pt idx="3">
                  <c:v>304.7</c:v>
                </c:pt>
                <c:pt idx="4">
                  <c:v>331.9</c:v>
                </c:pt>
              </c:numCache>
            </c:numRef>
          </c:xVal>
          <c:yVal>
            <c:numRef>
              <c:f>'STA. 11067+25'!$T$46:$T$50</c:f>
              <c:numCache>
                <c:formatCode>0.00</c:formatCode>
                <c:ptCount val="5"/>
                <c:pt idx="0">
                  <c:v>29</c:v>
                </c:pt>
                <c:pt idx="1">
                  <c:v>31</c:v>
                </c:pt>
                <c:pt idx="2">
                  <c:v>35.5</c:v>
                </c:pt>
                <c:pt idx="3">
                  <c:v>65</c:v>
                </c:pt>
                <c:pt idx="4">
                  <c:v>70.8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B4-42EF-B72A-BC78729673E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'STA. 11067+25'!$S$51:$S$55</c:f>
              <c:numCache>
                <c:formatCode>0.00</c:formatCode>
                <c:ptCount val="5"/>
                <c:pt idx="0">
                  <c:v>0</c:v>
                </c:pt>
                <c:pt idx="1">
                  <c:v>135</c:v>
                </c:pt>
                <c:pt idx="2">
                  <c:v>230</c:v>
                </c:pt>
                <c:pt idx="3">
                  <c:v>304.7</c:v>
                </c:pt>
                <c:pt idx="4">
                  <c:v>331.9</c:v>
                </c:pt>
              </c:numCache>
            </c:numRef>
          </c:xVal>
          <c:yVal>
            <c:numRef>
              <c:f>'STA. 11067+25'!$T$51:$T$55</c:f>
              <c:numCache>
                <c:formatCode>0.00</c:formatCode>
                <c:ptCount val="5"/>
                <c:pt idx="0">
                  <c:v>24</c:v>
                </c:pt>
                <c:pt idx="1">
                  <c:v>26</c:v>
                </c:pt>
                <c:pt idx="2">
                  <c:v>30.5</c:v>
                </c:pt>
                <c:pt idx="3">
                  <c:v>61.5</c:v>
                </c:pt>
                <c:pt idx="4">
                  <c:v>67.2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B4-42EF-B72A-BC7872967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61072"/>
        <c:axId val="726261728"/>
      </c:scatterChart>
      <c:valAx>
        <c:axId val="726261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1728"/>
        <c:crosses val="autoZero"/>
        <c:crossBetween val="midCat"/>
        <c:majorUnit val="10"/>
        <c:minorUnit val="5"/>
      </c:valAx>
      <c:valAx>
        <c:axId val="726261728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261072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'STA. 11067+25'!$AG$2:$AG$22</c:f>
              <c:numCache>
                <c:formatCode>0.00</c:formatCode>
                <c:ptCount val="21"/>
                <c:pt idx="0">
                  <c:v>0</c:v>
                </c:pt>
                <c:pt idx="1">
                  <c:v>21.3</c:v>
                </c:pt>
                <c:pt idx="2">
                  <c:v>40.6</c:v>
                </c:pt>
                <c:pt idx="3">
                  <c:v>61.2</c:v>
                </c:pt>
                <c:pt idx="4">
                  <c:v>81.599999999999994</c:v>
                </c:pt>
                <c:pt idx="5">
                  <c:v>91.6</c:v>
                </c:pt>
                <c:pt idx="6">
                  <c:v>95.4</c:v>
                </c:pt>
                <c:pt idx="7">
                  <c:v>140</c:v>
                </c:pt>
                <c:pt idx="8">
                  <c:v>169.7</c:v>
                </c:pt>
                <c:pt idx="9">
                  <c:v>194.8</c:v>
                </c:pt>
                <c:pt idx="10">
                  <c:v>217</c:v>
                </c:pt>
                <c:pt idx="11">
                  <c:v>270</c:v>
                </c:pt>
                <c:pt idx="12">
                  <c:v>273.5</c:v>
                </c:pt>
                <c:pt idx="13">
                  <c:v>300.7</c:v>
                </c:pt>
                <c:pt idx="14">
                  <c:v>314.10000000000002</c:v>
                </c:pt>
                <c:pt idx="15">
                  <c:v>319.10000000000002</c:v>
                </c:pt>
                <c:pt idx="16">
                  <c:v>324.8</c:v>
                </c:pt>
                <c:pt idx="17">
                  <c:v>340</c:v>
                </c:pt>
                <c:pt idx="18">
                  <c:v>354.1</c:v>
                </c:pt>
                <c:pt idx="19">
                  <c:v>362.5</c:v>
                </c:pt>
                <c:pt idx="20">
                  <c:v>371</c:v>
                </c:pt>
              </c:numCache>
            </c:numRef>
          </c:xVal>
          <c:yVal>
            <c:numRef>
              <c:f>'STA. 11067+25'!$AH$2:$AH$22</c:f>
              <c:numCache>
                <c:formatCode>0.00</c:formatCode>
                <c:ptCount val="21"/>
                <c:pt idx="0">
                  <c:v>60.4</c:v>
                </c:pt>
                <c:pt idx="1">
                  <c:v>62</c:v>
                </c:pt>
                <c:pt idx="2">
                  <c:v>61.4</c:v>
                </c:pt>
                <c:pt idx="3">
                  <c:v>59.7</c:v>
                </c:pt>
                <c:pt idx="4">
                  <c:v>53.1</c:v>
                </c:pt>
                <c:pt idx="5">
                  <c:v>53</c:v>
                </c:pt>
                <c:pt idx="6">
                  <c:v>52.7</c:v>
                </c:pt>
                <c:pt idx="7">
                  <c:v>75</c:v>
                </c:pt>
                <c:pt idx="8">
                  <c:v>75</c:v>
                </c:pt>
                <c:pt idx="9">
                  <c:v>77.099999999999994</c:v>
                </c:pt>
                <c:pt idx="10">
                  <c:v>81.2</c:v>
                </c:pt>
                <c:pt idx="11">
                  <c:v>87.4</c:v>
                </c:pt>
                <c:pt idx="12">
                  <c:v>87.8</c:v>
                </c:pt>
                <c:pt idx="13">
                  <c:v>100</c:v>
                </c:pt>
                <c:pt idx="14">
                  <c:v>105.1</c:v>
                </c:pt>
                <c:pt idx="15">
                  <c:v>105.6</c:v>
                </c:pt>
                <c:pt idx="16">
                  <c:v>106.1</c:v>
                </c:pt>
                <c:pt idx="17">
                  <c:v>106.5</c:v>
                </c:pt>
                <c:pt idx="18">
                  <c:v>106.5</c:v>
                </c:pt>
                <c:pt idx="19">
                  <c:v>105.1</c:v>
                </c:pt>
                <c:pt idx="20">
                  <c:v>106.1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1A-4DE5-94AB-33FA4D2E7047}"/>
            </c:ext>
          </c:extLst>
        </c:ser>
        <c:ser>
          <c:idx val="1"/>
          <c:order val="1"/>
          <c:tx>
            <c:v>dumped rock existing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'STA. 11067+25'!$AG$27:$AG$30</c:f>
              <c:numCache>
                <c:formatCode>0.00</c:formatCode>
                <c:ptCount val="4"/>
                <c:pt idx="0">
                  <c:v>270</c:v>
                </c:pt>
                <c:pt idx="1">
                  <c:v>273.5</c:v>
                </c:pt>
                <c:pt idx="2">
                  <c:v>287.5</c:v>
                </c:pt>
                <c:pt idx="3">
                  <c:v>307.60000000000002</c:v>
                </c:pt>
              </c:numCache>
            </c:numRef>
          </c:xVal>
          <c:yVal>
            <c:numRef>
              <c:f>'STA. 11067+25'!$AH$27:$AH$30</c:f>
              <c:numCache>
                <c:formatCode>0.00</c:formatCode>
                <c:ptCount val="4"/>
                <c:pt idx="0">
                  <c:v>87.4</c:v>
                </c:pt>
                <c:pt idx="1">
                  <c:v>85.8</c:v>
                </c:pt>
                <c:pt idx="2">
                  <c:v>85.8</c:v>
                </c:pt>
                <c:pt idx="3">
                  <c:v>98.4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1A-4DE5-94AB-33FA4D2E7047}"/>
            </c:ext>
          </c:extLst>
        </c:ser>
        <c:ser>
          <c:idx val="2"/>
          <c:order val="2"/>
          <c:tx>
            <c:v>dumped rock prop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'STA. 11067+25'!$AG$34:$AG$39</c:f>
              <c:numCache>
                <c:formatCode>0.00</c:formatCode>
                <c:ptCount val="6"/>
                <c:pt idx="0">
                  <c:v>95.4</c:v>
                </c:pt>
                <c:pt idx="1">
                  <c:v>112.3</c:v>
                </c:pt>
                <c:pt idx="2">
                  <c:v>135</c:v>
                </c:pt>
                <c:pt idx="3">
                  <c:v>141</c:v>
                </c:pt>
                <c:pt idx="4">
                  <c:v>150</c:v>
                </c:pt>
                <c:pt idx="5">
                  <c:v>159.1</c:v>
                </c:pt>
              </c:numCache>
            </c:numRef>
          </c:xVal>
          <c:yVal>
            <c:numRef>
              <c:f>'STA. 11067+25'!$AH$34:$AH$39</c:f>
              <c:numCache>
                <c:formatCode>0.00</c:formatCode>
                <c:ptCount val="6"/>
                <c:pt idx="0">
                  <c:v>52.7</c:v>
                </c:pt>
                <c:pt idx="1">
                  <c:v>51</c:v>
                </c:pt>
                <c:pt idx="2">
                  <c:v>53.7</c:v>
                </c:pt>
                <c:pt idx="3">
                  <c:v>58</c:v>
                </c:pt>
                <c:pt idx="4">
                  <c:v>68.2</c:v>
                </c:pt>
                <c:pt idx="5">
                  <c:v>74.099999999999994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1A-4DE5-94AB-33FA4D2E7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847936"/>
        <c:axId val="819848592"/>
      </c:scatterChart>
      <c:valAx>
        <c:axId val="819847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848592"/>
        <c:crosses val="autoZero"/>
        <c:crossBetween val="midCat"/>
      </c:valAx>
      <c:valAx>
        <c:axId val="81984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847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'STA. 11070+00'!$Z$2:$Z$22</c:f>
              <c:numCache>
                <c:formatCode>0.00</c:formatCode>
                <c:ptCount val="21"/>
                <c:pt idx="0">
                  <c:v>0</c:v>
                </c:pt>
                <c:pt idx="1">
                  <c:v>21.3</c:v>
                </c:pt>
                <c:pt idx="2">
                  <c:v>40.6</c:v>
                </c:pt>
                <c:pt idx="3">
                  <c:v>61.2</c:v>
                </c:pt>
                <c:pt idx="4">
                  <c:v>81.599999999999994</c:v>
                </c:pt>
                <c:pt idx="5">
                  <c:v>91.6</c:v>
                </c:pt>
                <c:pt idx="6">
                  <c:v>95.4</c:v>
                </c:pt>
                <c:pt idx="7">
                  <c:v>140</c:v>
                </c:pt>
                <c:pt idx="8">
                  <c:v>169.7</c:v>
                </c:pt>
                <c:pt idx="9">
                  <c:v>194.8</c:v>
                </c:pt>
                <c:pt idx="10">
                  <c:v>217</c:v>
                </c:pt>
                <c:pt idx="11">
                  <c:v>270</c:v>
                </c:pt>
                <c:pt idx="12">
                  <c:v>273.5</c:v>
                </c:pt>
                <c:pt idx="13">
                  <c:v>300.7</c:v>
                </c:pt>
                <c:pt idx="14">
                  <c:v>314.10000000000002</c:v>
                </c:pt>
                <c:pt idx="15">
                  <c:v>319.10000000000002</c:v>
                </c:pt>
                <c:pt idx="16">
                  <c:v>324.8</c:v>
                </c:pt>
                <c:pt idx="17">
                  <c:v>340</c:v>
                </c:pt>
                <c:pt idx="18">
                  <c:v>354.1</c:v>
                </c:pt>
                <c:pt idx="19">
                  <c:v>362.5</c:v>
                </c:pt>
                <c:pt idx="20">
                  <c:v>371</c:v>
                </c:pt>
              </c:numCache>
            </c:numRef>
          </c:xVal>
          <c:yVal>
            <c:numRef>
              <c:f>'STA. 11070+00'!$AA$2:$AA$22</c:f>
              <c:numCache>
                <c:formatCode>0.00</c:formatCode>
                <c:ptCount val="21"/>
                <c:pt idx="0">
                  <c:v>60.4</c:v>
                </c:pt>
                <c:pt idx="1">
                  <c:v>62</c:v>
                </c:pt>
                <c:pt idx="2">
                  <c:v>61.4</c:v>
                </c:pt>
                <c:pt idx="3">
                  <c:v>59.7</c:v>
                </c:pt>
                <c:pt idx="4">
                  <c:v>53.1</c:v>
                </c:pt>
                <c:pt idx="5">
                  <c:v>53</c:v>
                </c:pt>
                <c:pt idx="6">
                  <c:v>52.7</c:v>
                </c:pt>
                <c:pt idx="7">
                  <c:v>75</c:v>
                </c:pt>
                <c:pt idx="8">
                  <c:v>75</c:v>
                </c:pt>
                <c:pt idx="9">
                  <c:v>77.099999999999994</c:v>
                </c:pt>
                <c:pt idx="10">
                  <c:v>81.2</c:v>
                </c:pt>
                <c:pt idx="11">
                  <c:v>87.4</c:v>
                </c:pt>
                <c:pt idx="12">
                  <c:v>87.8</c:v>
                </c:pt>
                <c:pt idx="13">
                  <c:v>100</c:v>
                </c:pt>
                <c:pt idx="14">
                  <c:v>105.1</c:v>
                </c:pt>
                <c:pt idx="15">
                  <c:v>105.6</c:v>
                </c:pt>
                <c:pt idx="16">
                  <c:v>106.1</c:v>
                </c:pt>
                <c:pt idx="17">
                  <c:v>106.5</c:v>
                </c:pt>
                <c:pt idx="18">
                  <c:v>106.5</c:v>
                </c:pt>
                <c:pt idx="19">
                  <c:v>105.1</c:v>
                </c:pt>
                <c:pt idx="20">
                  <c:v>106.1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64-46EA-ACDB-A833B8F0281D}"/>
            </c:ext>
          </c:extLst>
        </c:ser>
        <c:ser>
          <c:idx val="1"/>
          <c:order val="1"/>
          <c:tx>
            <c:v>dumped rock existing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'STA. 11070+00'!$Z$27:$Z$30</c:f>
              <c:numCache>
                <c:formatCode>0.00</c:formatCode>
                <c:ptCount val="4"/>
                <c:pt idx="0">
                  <c:v>270</c:v>
                </c:pt>
                <c:pt idx="1">
                  <c:v>273.5</c:v>
                </c:pt>
                <c:pt idx="2">
                  <c:v>287.5</c:v>
                </c:pt>
                <c:pt idx="3">
                  <c:v>307.60000000000002</c:v>
                </c:pt>
              </c:numCache>
            </c:numRef>
          </c:xVal>
          <c:yVal>
            <c:numRef>
              <c:f>'STA. 11070+00'!$AA$27:$AA$30</c:f>
              <c:numCache>
                <c:formatCode>0.00</c:formatCode>
                <c:ptCount val="4"/>
                <c:pt idx="0">
                  <c:v>87.4</c:v>
                </c:pt>
                <c:pt idx="1">
                  <c:v>85.8</c:v>
                </c:pt>
                <c:pt idx="2">
                  <c:v>85.8</c:v>
                </c:pt>
                <c:pt idx="3">
                  <c:v>98.4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64-46EA-ACDB-A833B8F0281D}"/>
            </c:ext>
          </c:extLst>
        </c:ser>
        <c:ser>
          <c:idx val="2"/>
          <c:order val="2"/>
          <c:tx>
            <c:v>dumped rock prop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'STA. 11070+00'!$Z$34:$Z$39</c:f>
              <c:numCache>
                <c:formatCode>0.00</c:formatCode>
                <c:ptCount val="6"/>
                <c:pt idx="0">
                  <c:v>95.4</c:v>
                </c:pt>
                <c:pt idx="1">
                  <c:v>112.3</c:v>
                </c:pt>
                <c:pt idx="2">
                  <c:v>135</c:v>
                </c:pt>
                <c:pt idx="3">
                  <c:v>141</c:v>
                </c:pt>
                <c:pt idx="4">
                  <c:v>150</c:v>
                </c:pt>
                <c:pt idx="5">
                  <c:v>159.1</c:v>
                </c:pt>
              </c:numCache>
            </c:numRef>
          </c:xVal>
          <c:yVal>
            <c:numRef>
              <c:f>'STA. 11070+00'!$AA$34:$AA$39</c:f>
              <c:numCache>
                <c:formatCode>0.00</c:formatCode>
                <c:ptCount val="6"/>
                <c:pt idx="0">
                  <c:v>52.7</c:v>
                </c:pt>
                <c:pt idx="1">
                  <c:v>51</c:v>
                </c:pt>
                <c:pt idx="2">
                  <c:v>53.7</c:v>
                </c:pt>
                <c:pt idx="3">
                  <c:v>58</c:v>
                </c:pt>
                <c:pt idx="4">
                  <c:v>68.2</c:v>
                </c:pt>
                <c:pt idx="5">
                  <c:v>74.099999999999994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64-46EA-ACDB-A833B8F02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847936"/>
        <c:axId val="819848592"/>
      </c:scatterChart>
      <c:valAx>
        <c:axId val="819847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848592"/>
        <c:crosses val="autoZero"/>
        <c:crossBetween val="midCat"/>
      </c:valAx>
      <c:valAx>
        <c:axId val="81984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847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'STA. 11070+00'!$K$2:$K$21</c:f>
              <c:numCache>
                <c:formatCode>0.00</c:formatCode>
                <c:ptCount val="20"/>
                <c:pt idx="0">
                  <c:v>0</c:v>
                </c:pt>
                <c:pt idx="1">
                  <c:v>47.2</c:v>
                </c:pt>
                <c:pt idx="2">
                  <c:v>80</c:v>
                </c:pt>
                <c:pt idx="3">
                  <c:v>82.3</c:v>
                </c:pt>
                <c:pt idx="4">
                  <c:v>120</c:v>
                </c:pt>
                <c:pt idx="5">
                  <c:v>250</c:v>
                </c:pt>
                <c:pt idx="6">
                  <c:v>280.8</c:v>
                </c:pt>
                <c:pt idx="7">
                  <c:v>292.60000000000002</c:v>
                </c:pt>
                <c:pt idx="8">
                  <c:v>315.7</c:v>
                </c:pt>
                <c:pt idx="9">
                  <c:v>364.7</c:v>
                </c:pt>
                <c:pt idx="10">
                  <c:v>368.8</c:v>
                </c:pt>
                <c:pt idx="11">
                  <c:v>375.3</c:v>
                </c:pt>
                <c:pt idx="12">
                  <c:v>385.1</c:v>
                </c:pt>
                <c:pt idx="13">
                  <c:v>400</c:v>
                </c:pt>
                <c:pt idx="14">
                  <c:v>414.2</c:v>
                </c:pt>
                <c:pt idx="15">
                  <c:v>421.2</c:v>
                </c:pt>
                <c:pt idx="16">
                  <c:v>428.8</c:v>
                </c:pt>
                <c:pt idx="17">
                  <c:v>439</c:v>
                </c:pt>
                <c:pt idx="18">
                  <c:v>454.4</c:v>
                </c:pt>
                <c:pt idx="19">
                  <c:v>465.9</c:v>
                </c:pt>
              </c:numCache>
            </c:numRef>
          </c:xVal>
          <c:yVal>
            <c:numRef>
              <c:f>'STA. 11070+00'!$L$2:$L$21</c:f>
              <c:numCache>
                <c:formatCode>0.00</c:formatCode>
                <c:ptCount val="20"/>
                <c:pt idx="0">
                  <c:v>55.1</c:v>
                </c:pt>
                <c:pt idx="1">
                  <c:v>63.7</c:v>
                </c:pt>
                <c:pt idx="2">
                  <c:v>61.3</c:v>
                </c:pt>
                <c:pt idx="3">
                  <c:v>61.2</c:v>
                </c:pt>
                <c:pt idx="4">
                  <c:v>80</c:v>
                </c:pt>
                <c:pt idx="5">
                  <c:v>80</c:v>
                </c:pt>
                <c:pt idx="6">
                  <c:v>86.4</c:v>
                </c:pt>
                <c:pt idx="7">
                  <c:v>88.2</c:v>
                </c:pt>
                <c:pt idx="8">
                  <c:v>96.9</c:v>
                </c:pt>
                <c:pt idx="9">
                  <c:v>101.9</c:v>
                </c:pt>
                <c:pt idx="10">
                  <c:v>102.4</c:v>
                </c:pt>
                <c:pt idx="11">
                  <c:v>105.8</c:v>
                </c:pt>
                <c:pt idx="12">
                  <c:v>109.5</c:v>
                </c:pt>
                <c:pt idx="13">
                  <c:v>109.8</c:v>
                </c:pt>
                <c:pt idx="14">
                  <c:v>109.6</c:v>
                </c:pt>
                <c:pt idx="15">
                  <c:v>108.5</c:v>
                </c:pt>
                <c:pt idx="16">
                  <c:v>112.7</c:v>
                </c:pt>
                <c:pt idx="17">
                  <c:v>115.6</c:v>
                </c:pt>
                <c:pt idx="18">
                  <c:v>117.8</c:v>
                </c:pt>
                <c:pt idx="19">
                  <c:v>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F-423F-8BB2-DD9C1BE4345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'STA. 11070+00'!$K$22:$K$25</c:f>
              <c:numCache>
                <c:formatCode>0.00</c:formatCode>
                <c:ptCount val="4"/>
                <c:pt idx="0">
                  <c:v>385.1</c:v>
                </c:pt>
                <c:pt idx="1">
                  <c:v>385.2</c:v>
                </c:pt>
                <c:pt idx="2">
                  <c:v>400</c:v>
                </c:pt>
                <c:pt idx="3">
                  <c:v>414.1</c:v>
                </c:pt>
              </c:numCache>
            </c:numRef>
          </c:xVal>
          <c:yVal>
            <c:numRef>
              <c:f>'STA. 11070+00'!$L$22:$L$25</c:f>
              <c:numCache>
                <c:formatCode>0.00</c:formatCode>
                <c:ptCount val="4"/>
                <c:pt idx="0">
                  <c:v>109.5</c:v>
                </c:pt>
                <c:pt idx="1">
                  <c:v>107.6</c:v>
                </c:pt>
                <c:pt idx="2">
                  <c:v>107.6</c:v>
                </c:pt>
                <c:pt idx="3">
                  <c:v>107.6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F-423F-8BB2-DD9C1BE4345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'STA. 11070+00'!$K$26:$K$29</c:f>
              <c:numCache>
                <c:formatCode>General</c:formatCode>
                <c:ptCount val="4"/>
                <c:pt idx="0">
                  <c:v>364.7</c:v>
                </c:pt>
                <c:pt idx="1">
                  <c:v>371.2</c:v>
                </c:pt>
                <c:pt idx="2">
                  <c:v>391.3</c:v>
                </c:pt>
                <c:pt idx="3">
                  <c:v>450</c:v>
                </c:pt>
              </c:numCache>
            </c:numRef>
          </c:xVal>
          <c:yVal>
            <c:numRef>
              <c:f>'STA. 11070+00'!$L$26:$L$29</c:f>
              <c:numCache>
                <c:formatCode>General</c:formatCode>
                <c:ptCount val="4"/>
                <c:pt idx="0">
                  <c:v>101.9</c:v>
                </c:pt>
                <c:pt idx="1">
                  <c:v>94.5</c:v>
                </c:pt>
                <c:pt idx="2">
                  <c:v>94.5</c:v>
                </c:pt>
                <c:pt idx="3">
                  <c:v>94.5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F-423F-8BB2-DD9C1BE4345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'STA. 11070+00'!$K$30:$K$35</c:f>
              <c:numCache>
                <c:formatCode>0.00</c:formatCode>
                <c:ptCount val="6"/>
                <c:pt idx="0">
                  <c:v>82.3</c:v>
                </c:pt>
                <c:pt idx="1">
                  <c:v>94.4</c:v>
                </c:pt>
                <c:pt idx="2">
                  <c:v>103.9</c:v>
                </c:pt>
                <c:pt idx="3">
                  <c:v>120</c:v>
                </c:pt>
                <c:pt idx="4">
                  <c:v>170.7</c:v>
                </c:pt>
                <c:pt idx="5">
                  <c:v>200</c:v>
                </c:pt>
              </c:numCache>
            </c:numRef>
          </c:xVal>
          <c:yVal>
            <c:numRef>
              <c:f>'STA. 11070+00'!$L$30:$L$35</c:f>
              <c:numCache>
                <c:formatCode>0.00</c:formatCode>
                <c:ptCount val="6"/>
                <c:pt idx="0">
                  <c:v>61.2</c:v>
                </c:pt>
                <c:pt idx="1">
                  <c:v>60.3</c:v>
                </c:pt>
                <c:pt idx="2">
                  <c:v>60.7</c:v>
                </c:pt>
                <c:pt idx="3">
                  <c:v>62.9</c:v>
                </c:pt>
                <c:pt idx="4">
                  <c:v>68.3</c:v>
                </c:pt>
                <c:pt idx="5">
                  <c:v>73.3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F-423F-8BB2-DD9C1BE4345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'STA. 11070+00'!$K$39:$K$41</c:f>
              <c:numCache>
                <c:formatCode>General</c:formatCode>
                <c:ptCount val="3"/>
                <c:pt idx="0">
                  <c:v>0</c:v>
                </c:pt>
                <c:pt idx="1">
                  <c:v>260</c:v>
                </c:pt>
                <c:pt idx="2">
                  <c:v>364.7</c:v>
                </c:pt>
              </c:numCache>
            </c:numRef>
          </c:xVal>
          <c:yVal>
            <c:numRef>
              <c:f>'STA. 11070+00'!$L$39:$L$41</c:f>
              <c:numCache>
                <c:formatCode>General</c:formatCode>
                <c:ptCount val="3"/>
                <c:pt idx="0">
                  <c:v>40</c:v>
                </c:pt>
                <c:pt idx="1">
                  <c:v>45</c:v>
                </c:pt>
                <c:pt idx="2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F-423F-8BB2-DD9C1BE43455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'STA. 11070+00'!$K$41:$K$42</c:f>
              <c:numCache>
                <c:formatCode>0.00</c:formatCode>
                <c:ptCount val="2"/>
                <c:pt idx="0" formatCode="General">
                  <c:v>364.7</c:v>
                </c:pt>
                <c:pt idx="1">
                  <c:v>364.7</c:v>
                </c:pt>
              </c:numCache>
            </c:numRef>
          </c:xVal>
          <c:yVal>
            <c:numRef>
              <c:f>'STA. 11070+00'!$L$41:$L$42</c:f>
              <c:numCache>
                <c:formatCode>0.00</c:formatCode>
                <c:ptCount val="2"/>
                <c:pt idx="0" formatCode="General">
                  <c:v>78</c:v>
                </c:pt>
                <c:pt idx="1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F-423F-8BB2-DD9C1BE43455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'STA. 11070+00'!$K$44:$K$46</c:f>
              <c:numCache>
                <c:formatCode>0.00</c:formatCode>
                <c:ptCount val="3"/>
                <c:pt idx="0">
                  <c:v>0</c:v>
                </c:pt>
                <c:pt idx="1">
                  <c:v>260</c:v>
                </c:pt>
                <c:pt idx="2">
                  <c:v>364.7</c:v>
                </c:pt>
              </c:numCache>
            </c:numRef>
          </c:xVal>
          <c:yVal>
            <c:numRef>
              <c:f>'STA. 11070+00'!$L$44:$L$46</c:f>
              <c:numCache>
                <c:formatCode>0.00</c:formatCode>
                <c:ptCount val="3"/>
                <c:pt idx="0">
                  <c:v>30</c:v>
                </c:pt>
                <c:pt idx="1">
                  <c:v>33</c:v>
                </c:pt>
                <c:pt idx="2">
                  <c:v>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F-423F-8BB2-DD9C1BE43455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'STA. 11070+00'!$K$47:$K$50</c:f>
              <c:numCache>
                <c:formatCode>0.00</c:formatCode>
                <c:ptCount val="4"/>
                <c:pt idx="0">
                  <c:v>0</c:v>
                </c:pt>
                <c:pt idx="1">
                  <c:v>260</c:v>
                </c:pt>
                <c:pt idx="2">
                  <c:v>364.7</c:v>
                </c:pt>
                <c:pt idx="3">
                  <c:v>391.3</c:v>
                </c:pt>
              </c:numCache>
            </c:numRef>
          </c:xVal>
          <c:yVal>
            <c:numRef>
              <c:f>'STA. 11070+00'!$L$47:$L$50</c:f>
              <c:numCache>
                <c:formatCode>0.00</c:formatCode>
                <c:ptCount val="4"/>
                <c:pt idx="0">
                  <c:v>25</c:v>
                </c:pt>
                <c:pt idx="1">
                  <c:v>28</c:v>
                </c:pt>
                <c:pt idx="2">
                  <c:v>63.5</c:v>
                </c:pt>
                <c:pt idx="3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F-423F-8BB2-DD9C1BE43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249648"/>
        <c:axId val="415259160"/>
      </c:scatterChart>
      <c:valAx>
        <c:axId val="41524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259160"/>
        <c:crosses val="autoZero"/>
        <c:crossBetween val="midCat"/>
      </c:valAx>
      <c:valAx>
        <c:axId val="415259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249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371720</xdr:colOff>
      <xdr:row>57</xdr:row>
      <xdr:rowOff>113559</xdr:rowOff>
    </xdr:from>
    <xdr:to>
      <xdr:col>27</xdr:col>
      <xdr:colOff>447920</xdr:colOff>
      <xdr:row>75</xdr:row>
      <xdr:rowOff>123084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72FC40-C34E-48C2-9419-CFCA91DE5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115957</xdr:colOff>
      <xdr:row>18</xdr:row>
      <xdr:rowOff>53008</xdr:rowOff>
    </xdr:from>
    <xdr:to>
      <xdr:col>53</xdr:col>
      <xdr:colOff>604630</xdr:colOff>
      <xdr:row>42</xdr:row>
      <xdr:rowOff>57977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C6769BE-BB19-4F39-9C65-6A30B5208D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371720</xdr:colOff>
      <xdr:row>57</xdr:row>
      <xdr:rowOff>113559</xdr:rowOff>
    </xdr:from>
    <xdr:to>
      <xdr:col>27</xdr:col>
      <xdr:colOff>447920</xdr:colOff>
      <xdr:row>75</xdr:row>
      <xdr:rowOff>123084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B5C150-3FAB-F2A7-4E08-67C9DC0057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115957</xdr:colOff>
      <xdr:row>18</xdr:row>
      <xdr:rowOff>53008</xdr:rowOff>
    </xdr:from>
    <xdr:to>
      <xdr:col>53</xdr:col>
      <xdr:colOff>604630</xdr:colOff>
      <xdr:row>42</xdr:row>
      <xdr:rowOff>57977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312FCD1-7991-5B75-B21D-801985835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115957</xdr:colOff>
      <xdr:row>18</xdr:row>
      <xdr:rowOff>53008</xdr:rowOff>
    </xdr:from>
    <xdr:to>
      <xdr:col>46</xdr:col>
      <xdr:colOff>604630</xdr:colOff>
      <xdr:row>42</xdr:row>
      <xdr:rowOff>57977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83F2FB-6964-4256-BE52-26DF9525A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50425</xdr:colOff>
      <xdr:row>61</xdr:row>
      <xdr:rowOff>134472</xdr:rowOff>
    </xdr:from>
    <xdr:to>
      <xdr:col>27</xdr:col>
      <xdr:colOff>369794</xdr:colOff>
      <xdr:row>84</xdr:row>
      <xdr:rowOff>179294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BDE469-C31B-3BF2-A15D-11FDEF8EB7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74BC-6637-4EBD-92C9-F9BAACC8DBF6}">
  <dimension ref="D1:BH58"/>
  <sheetViews>
    <sheetView tabSelected="1" zoomScale="85" zoomScaleNormal="85" workbookViewId="0">
      <selection activeCell="O28" sqref="O28"/>
    </sheetView>
  </sheetViews>
  <sheetFormatPr defaultRowHeight="15" x14ac:dyDescent="0.25"/>
  <cols>
    <col min="9" max="9" width="9.140625" customWidth="1"/>
  </cols>
  <sheetData>
    <row r="1" spans="4:60" x14ac:dyDescent="0.25">
      <c r="E1" t="s">
        <v>8</v>
      </c>
      <c r="S1" t="s">
        <v>7</v>
      </c>
      <c r="AG1" t="s">
        <v>0</v>
      </c>
      <c r="BD1" t="s">
        <v>1</v>
      </c>
    </row>
    <row r="2" spans="4:60" x14ac:dyDescent="0.25">
      <c r="D2" s="1">
        <v>1</v>
      </c>
      <c r="E2" s="4">
        <v>0</v>
      </c>
      <c r="F2" s="4">
        <v>59.8</v>
      </c>
      <c r="G2" s="4">
        <v>21.6</v>
      </c>
      <c r="H2" s="4">
        <v>53.1</v>
      </c>
      <c r="I2" s="2">
        <v>4</v>
      </c>
      <c r="P2" s="1"/>
      <c r="Q2" s="1"/>
      <c r="R2" s="1">
        <v>1</v>
      </c>
      <c r="S2" s="4">
        <v>0</v>
      </c>
      <c r="T2" s="4">
        <v>59.8</v>
      </c>
      <c r="U2" s="4">
        <f t="shared" ref="U2:U18" si="0">S3</f>
        <v>21.6</v>
      </c>
      <c r="V2" s="4">
        <f t="shared" ref="V2:V18" si="1">T3</f>
        <v>53.1</v>
      </c>
      <c r="W2" s="2">
        <v>4</v>
      </c>
      <c r="AA2" s="1">
        <v>1</v>
      </c>
      <c r="AB2" s="4">
        <v>0</v>
      </c>
      <c r="AC2" s="4">
        <v>81.2</v>
      </c>
      <c r="AF2" s="1">
        <v>1</v>
      </c>
      <c r="AG2" s="4">
        <v>0</v>
      </c>
      <c r="AH2" s="4">
        <v>60.4</v>
      </c>
      <c r="AI2" s="4">
        <v>21.3</v>
      </c>
      <c r="AJ2" s="4">
        <v>62</v>
      </c>
      <c r="AK2" s="2">
        <v>4</v>
      </c>
      <c r="BC2" s="1">
        <v>1</v>
      </c>
      <c r="BD2" s="4">
        <v>0</v>
      </c>
      <c r="BE2" s="4">
        <v>60.4</v>
      </c>
      <c r="BF2" s="4">
        <v>21.3</v>
      </c>
      <c r="BG2" s="4">
        <v>62</v>
      </c>
      <c r="BH2" s="2">
        <v>4</v>
      </c>
    </row>
    <row r="3" spans="4:60" x14ac:dyDescent="0.25">
      <c r="D3" s="1">
        <v>2</v>
      </c>
      <c r="E3" s="4">
        <v>21.6</v>
      </c>
      <c r="F3" s="4">
        <v>53.1</v>
      </c>
      <c r="G3" s="4">
        <v>31.6</v>
      </c>
      <c r="H3" s="4">
        <v>53</v>
      </c>
      <c r="I3" s="2">
        <v>4</v>
      </c>
      <c r="P3" s="1"/>
      <c r="Q3" s="1"/>
      <c r="R3" s="1">
        <v>2</v>
      </c>
      <c r="S3" s="4">
        <v>21.6</v>
      </c>
      <c r="T3" s="4">
        <v>53.1</v>
      </c>
      <c r="U3" s="4">
        <f t="shared" si="0"/>
        <v>31.6</v>
      </c>
      <c r="V3" s="4">
        <f t="shared" si="1"/>
        <v>53</v>
      </c>
      <c r="W3" s="2">
        <v>4</v>
      </c>
      <c r="AA3" s="1">
        <v>2</v>
      </c>
      <c r="AB3" s="4">
        <v>217</v>
      </c>
      <c r="AC3" s="4">
        <v>81.2</v>
      </c>
      <c r="AF3" s="1">
        <v>2</v>
      </c>
      <c r="AG3" s="4">
        <v>21.3</v>
      </c>
      <c r="AH3" s="4">
        <v>62</v>
      </c>
      <c r="AI3" s="4">
        <v>40.6</v>
      </c>
      <c r="AJ3" s="4">
        <v>61.4</v>
      </c>
      <c r="AK3" s="2">
        <v>4</v>
      </c>
      <c r="BC3" s="1">
        <v>2</v>
      </c>
      <c r="BD3" s="4">
        <v>21.3</v>
      </c>
      <c r="BE3" s="4">
        <v>62</v>
      </c>
      <c r="BF3" s="4">
        <v>40.6</v>
      </c>
      <c r="BG3" s="4">
        <v>61.4</v>
      </c>
      <c r="BH3" s="2">
        <v>4</v>
      </c>
    </row>
    <row r="4" spans="4:60" x14ac:dyDescent="0.25">
      <c r="D4" s="1">
        <v>3</v>
      </c>
      <c r="E4" s="4">
        <v>31.6</v>
      </c>
      <c r="F4" s="4">
        <v>53</v>
      </c>
      <c r="G4" s="4">
        <v>52.3</v>
      </c>
      <c r="H4" s="4">
        <v>51.4</v>
      </c>
      <c r="I4" s="2">
        <v>4</v>
      </c>
      <c r="P4" s="1"/>
      <c r="Q4" s="1"/>
      <c r="R4" s="1">
        <v>3</v>
      </c>
      <c r="S4" s="4">
        <v>31.6</v>
      </c>
      <c r="T4" s="4">
        <v>53</v>
      </c>
      <c r="U4" s="4">
        <f t="shared" si="0"/>
        <v>52.3</v>
      </c>
      <c r="V4" s="4">
        <f t="shared" si="1"/>
        <v>51.4</v>
      </c>
      <c r="W4" s="2">
        <v>4</v>
      </c>
      <c r="AA4" s="1">
        <v>3</v>
      </c>
      <c r="AB4" s="4">
        <v>270</v>
      </c>
      <c r="AC4" s="4">
        <v>87.4</v>
      </c>
      <c r="AF4" s="1">
        <v>3</v>
      </c>
      <c r="AG4" s="4">
        <v>40.6</v>
      </c>
      <c r="AH4" s="4">
        <v>61.4</v>
      </c>
      <c r="AI4" s="4">
        <v>61.2</v>
      </c>
      <c r="AJ4" s="4">
        <v>59.7</v>
      </c>
      <c r="AK4" s="2">
        <v>4</v>
      </c>
      <c r="BC4" s="1">
        <v>3</v>
      </c>
      <c r="BD4" s="4">
        <v>40.6</v>
      </c>
      <c r="BE4" s="4">
        <v>61.4</v>
      </c>
      <c r="BF4" s="4">
        <v>61.2</v>
      </c>
      <c r="BG4" s="4">
        <v>59.7</v>
      </c>
      <c r="BH4" s="2">
        <v>4</v>
      </c>
    </row>
    <row r="5" spans="4:60" x14ac:dyDescent="0.25">
      <c r="D5" s="1">
        <v>4</v>
      </c>
      <c r="E5" s="4">
        <v>52.3</v>
      </c>
      <c r="F5" s="4">
        <v>51.4</v>
      </c>
      <c r="G5" s="4">
        <v>71.5</v>
      </c>
      <c r="H5" s="4">
        <v>54.7</v>
      </c>
      <c r="I5" s="2">
        <v>4</v>
      </c>
      <c r="P5" s="1"/>
      <c r="Q5" s="1"/>
      <c r="R5" s="1">
        <v>4</v>
      </c>
      <c r="S5" s="4">
        <v>52.3</v>
      </c>
      <c r="T5" s="4">
        <v>51.4</v>
      </c>
      <c r="U5" s="4">
        <f t="shared" si="0"/>
        <v>71.5</v>
      </c>
      <c r="V5" s="4">
        <f t="shared" si="1"/>
        <v>54.7</v>
      </c>
      <c r="W5" s="2">
        <v>4</v>
      </c>
      <c r="AA5" s="1">
        <v>4</v>
      </c>
      <c r="AB5" s="4">
        <v>273.5</v>
      </c>
      <c r="AC5" s="4">
        <v>87.8</v>
      </c>
      <c r="AF5" s="1">
        <v>4</v>
      </c>
      <c r="AG5" s="4">
        <v>61.2</v>
      </c>
      <c r="AH5" s="4">
        <v>59.7</v>
      </c>
      <c r="AI5" s="4">
        <v>81.599999999999994</v>
      </c>
      <c r="AJ5" s="4">
        <v>53.1</v>
      </c>
      <c r="AK5" s="2">
        <v>4</v>
      </c>
      <c r="BC5" s="1">
        <v>4</v>
      </c>
      <c r="BD5" s="4">
        <v>61.2</v>
      </c>
      <c r="BE5" s="4">
        <v>59.7</v>
      </c>
      <c r="BF5" s="4">
        <v>81.599999999999994</v>
      </c>
      <c r="BG5" s="4">
        <v>53.1</v>
      </c>
      <c r="BH5" s="2">
        <v>4</v>
      </c>
    </row>
    <row r="6" spans="4:60" x14ac:dyDescent="0.25">
      <c r="D6" s="1">
        <v>5</v>
      </c>
      <c r="E6" s="4">
        <v>71.5</v>
      </c>
      <c r="F6" s="4">
        <v>54.7</v>
      </c>
      <c r="G6" s="4">
        <v>81</v>
      </c>
      <c r="H6" s="4">
        <v>58</v>
      </c>
      <c r="I6" s="2">
        <v>4</v>
      </c>
      <c r="P6" s="1"/>
      <c r="Q6" s="1"/>
      <c r="R6" s="1">
        <v>5</v>
      </c>
      <c r="S6" s="4">
        <v>71.5</v>
      </c>
      <c r="T6" s="4">
        <v>54.7</v>
      </c>
      <c r="U6" s="4">
        <f t="shared" si="0"/>
        <v>81</v>
      </c>
      <c r="V6" s="4">
        <f t="shared" si="1"/>
        <v>58</v>
      </c>
      <c r="W6" s="2">
        <v>4</v>
      </c>
      <c r="AA6" s="1">
        <v>5</v>
      </c>
      <c r="AB6" s="4">
        <v>300.7</v>
      </c>
      <c r="AC6" s="4">
        <v>100</v>
      </c>
      <c r="AF6" s="1">
        <v>5</v>
      </c>
      <c r="AG6" s="4">
        <v>81.599999999999994</v>
      </c>
      <c r="AH6" s="4">
        <v>53.1</v>
      </c>
      <c r="AI6" s="4">
        <v>91.6</v>
      </c>
      <c r="AJ6" s="4">
        <v>53</v>
      </c>
      <c r="AK6" s="2">
        <v>4</v>
      </c>
      <c r="BC6" s="1">
        <v>5</v>
      </c>
      <c r="BD6" s="4">
        <v>81.599999999999994</v>
      </c>
      <c r="BE6" s="4">
        <v>53.1</v>
      </c>
      <c r="BF6" s="4">
        <v>91.6</v>
      </c>
      <c r="BG6" s="4">
        <v>53</v>
      </c>
      <c r="BH6" s="2">
        <v>4</v>
      </c>
    </row>
    <row r="7" spans="4:60" x14ac:dyDescent="0.25">
      <c r="D7" s="1">
        <v>6</v>
      </c>
      <c r="E7" s="4">
        <v>81</v>
      </c>
      <c r="F7" s="4">
        <v>58</v>
      </c>
      <c r="G7" s="4">
        <v>90</v>
      </c>
      <c r="H7" s="4">
        <v>68.2</v>
      </c>
      <c r="I7" s="2">
        <v>4</v>
      </c>
      <c r="P7" s="1"/>
      <c r="Q7" s="1"/>
      <c r="R7" s="1">
        <v>6</v>
      </c>
      <c r="S7" s="4">
        <v>81</v>
      </c>
      <c r="T7" s="4">
        <v>58</v>
      </c>
      <c r="U7" s="4">
        <f t="shared" si="0"/>
        <v>90</v>
      </c>
      <c r="V7" s="4">
        <f t="shared" si="1"/>
        <v>68.2</v>
      </c>
      <c r="W7" s="2">
        <v>4</v>
      </c>
      <c r="AA7" s="1">
        <v>6</v>
      </c>
      <c r="AB7" s="4">
        <v>314.10000000000002</v>
      </c>
      <c r="AC7" s="4">
        <v>105.1</v>
      </c>
      <c r="AF7" s="1">
        <v>6</v>
      </c>
      <c r="AG7" s="4">
        <v>91.6</v>
      </c>
      <c r="AH7" s="4">
        <v>53</v>
      </c>
      <c r="AI7" s="4">
        <v>95.4</v>
      </c>
      <c r="AJ7" s="4">
        <v>52.7</v>
      </c>
      <c r="AK7" s="2">
        <v>4</v>
      </c>
      <c r="BC7" s="1">
        <v>6</v>
      </c>
      <c r="BD7" s="4">
        <v>91.6</v>
      </c>
      <c r="BE7" s="4">
        <v>53</v>
      </c>
      <c r="BF7" s="4">
        <v>104.1</v>
      </c>
      <c r="BG7" s="4">
        <v>52.1</v>
      </c>
      <c r="BH7" s="2">
        <v>4</v>
      </c>
    </row>
    <row r="8" spans="4:60" x14ac:dyDescent="0.25">
      <c r="D8" s="1">
        <v>7</v>
      </c>
      <c r="E8" s="4">
        <v>90</v>
      </c>
      <c r="F8" s="4">
        <v>68.2</v>
      </c>
      <c r="G8" s="4">
        <v>99.1</v>
      </c>
      <c r="H8" s="4">
        <v>74.099999999999994</v>
      </c>
      <c r="I8" s="2">
        <v>4</v>
      </c>
      <c r="P8" s="1"/>
      <c r="Q8" s="1"/>
      <c r="R8" s="1">
        <v>7</v>
      </c>
      <c r="S8" s="4">
        <v>90</v>
      </c>
      <c r="T8" s="4">
        <v>68.2</v>
      </c>
      <c r="U8" s="4">
        <f t="shared" si="0"/>
        <v>99.1</v>
      </c>
      <c r="V8" s="4">
        <f t="shared" si="1"/>
        <v>74.099999999999994</v>
      </c>
      <c r="W8" s="2">
        <v>4</v>
      </c>
      <c r="AA8" s="1">
        <v>7</v>
      </c>
      <c r="AB8" s="4">
        <v>319.10000000000002</v>
      </c>
      <c r="AC8" s="4">
        <v>105.6</v>
      </c>
      <c r="AF8" s="1">
        <v>7</v>
      </c>
      <c r="AG8" s="4">
        <v>95.4</v>
      </c>
      <c r="AH8" s="4">
        <v>52.7</v>
      </c>
      <c r="AI8" s="4">
        <v>140</v>
      </c>
      <c r="AJ8" s="4">
        <v>75</v>
      </c>
      <c r="AK8" s="2">
        <v>3</v>
      </c>
      <c r="BC8" s="1">
        <v>7</v>
      </c>
      <c r="BD8" s="4">
        <v>104.1</v>
      </c>
      <c r="BE8" s="4">
        <v>52.1</v>
      </c>
      <c r="BF8" s="4">
        <v>150</v>
      </c>
      <c r="BG8" s="4">
        <v>75</v>
      </c>
      <c r="BH8" s="2">
        <v>3</v>
      </c>
    </row>
    <row r="9" spans="4:60" x14ac:dyDescent="0.25">
      <c r="D9" s="1">
        <v>8</v>
      </c>
      <c r="E9" s="4">
        <v>99.1</v>
      </c>
      <c r="F9" s="4">
        <v>74.099999999999994</v>
      </c>
      <c r="G9" s="4">
        <v>134.80000000000001</v>
      </c>
      <c r="H9" s="4">
        <v>77.099999999999994</v>
      </c>
      <c r="I9" s="2">
        <v>4</v>
      </c>
      <c r="P9" s="1"/>
      <c r="Q9" s="1"/>
      <c r="R9" s="1">
        <v>8</v>
      </c>
      <c r="S9" s="4">
        <v>99.1</v>
      </c>
      <c r="T9" s="4">
        <v>74.099999999999994</v>
      </c>
      <c r="U9" s="4">
        <f t="shared" si="0"/>
        <v>134.80000000000001</v>
      </c>
      <c r="V9" s="4">
        <f t="shared" si="1"/>
        <v>77.099999999999994</v>
      </c>
      <c r="W9" s="2">
        <v>4</v>
      </c>
      <c r="AA9" s="1">
        <v>8</v>
      </c>
      <c r="AB9" s="4">
        <v>324.8</v>
      </c>
      <c r="AC9" s="4">
        <v>106.1</v>
      </c>
      <c r="AF9" s="1">
        <v>8</v>
      </c>
      <c r="AG9" s="4">
        <v>140</v>
      </c>
      <c r="AH9" s="4">
        <v>75</v>
      </c>
      <c r="AI9" s="4">
        <v>169.7</v>
      </c>
      <c r="AJ9" s="4">
        <v>75</v>
      </c>
      <c r="AK9" s="2">
        <v>3</v>
      </c>
      <c r="BC9" s="1">
        <v>8</v>
      </c>
      <c r="BD9" s="4">
        <v>150</v>
      </c>
      <c r="BE9" s="4">
        <v>75</v>
      </c>
      <c r="BF9" s="4">
        <v>169.7</v>
      </c>
      <c r="BG9" s="4">
        <v>75</v>
      </c>
      <c r="BH9" s="2">
        <v>3</v>
      </c>
    </row>
    <row r="10" spans="4:60" x14ac:dyDescent="0.25">
      <c r="D10" s="1">
        <v>9</v>
      </c>
      <c r="E10" s="4">
        <v>134.80000000000001</v>
      </c>
      <c r="F10" s="4">
        <v>77.099999999999994</v>
      </c>
      <c r="G10" s="4">
        <v>157</v>
      </c>
      <c r="H10" s="4">
        <v>81.2</v>
      </c>
      <c r="I10" s="2">
        <v>4</v>
      </c>
      <c r="P10" s="1"/>
      <c r="Q10" s="1"/>
      <c r="R10" s="1">
        <v>9</v>
      </c>
      <c r="S10" s="4">
        <v>134.80000000000001</v>
      </c>
      <c r="T10" s="4">
        <v>77.099999999999994</v>
      </c>
      <c r="U10" s="4">
        <f t="shared" si="0"/>
        <v>157</v>
      </c>
      <c r="V10" s="4">
        <f t="shared" si="1"/>
        <v>81.2</v>
      </c>
      <c r="W10" s="2">
        <v>4</v>
      </c>
      <c r="AA10" s="1">
        <v>9</v>
      </c>
      <c r="AB10" s="4">
        <v>340</v>
      </c>
      <c r="AC10" s="4">
        <v>106.5</v>
      </c>
      <c r="AF10" s="1">
        <v>9</v>
      </c>
      <c r="AG10" s="4">
        <v>169.7</v>
      </c>
      <c r="AH10" s="4">
        <v>75</v>
      </c>
      <c r="AI10" s="4">
        <v>194.8</v>
      </c>
      <c r="AJ10" s="4">
        <v>77.099999999999994</v>
      </c>
      <c r="AK10" s="2">
        <v>4</v>
      </c>
      <c r="AM10" s="4">
        <v>95.4</v>
      </c>
      <c r="AN10" s="4">
        <v>52.7</v>
      </c>
      <c r="AO10" s="4">
        <v>112.3</v>
      </c>
      <c r="AP10" s="4">
        <v>51</v>
      </c>
      <c r="AQ10" s="2">
        <v>4</v>
      </c>
      <c r="BC10" s="1">
        <v>9</v>
      </c>
      <c r="BD10" s="4">
        <v>169.7</v>
      </c>
      <c r="BE10" s="4">
        <v>75</v>
      </c>
      <c r="BF10" s="4">
        <v>194.8</v>
      </c>
      <c r="BG10" s="4">
        <v>77.099999999999994</v>
      </c>
      <c r="BH10" s="2">
        <v>4</v>
      </c>
    </row>
    <row r="11" spans="4:60" x14ac:dyDescent="0.25">
      <c r="D11" s="1">
        <v>10</v>
      </c>
      <c r="E11" s="4">
        <v>157</v>
      </c>
      <c r="F11" s="4">
        <v>81.2</v>
      </c>
      <c r="G11" s="4">
        <v>210</v>
      </c>
      <c r="H11" s="4">
        <v>87.4</v>
      </c>
      <c r="I11" s="2">
        <v>4</v>
      </c>
      <c r="P11" s="1"/>
      <c r="Q11" s="1"/>
      <c r="R11" s="1">
        <v>10</v>
      </c>
      <c r="S11" s="4">
        <v>157</v>
      </c>
      <c r="T11" s="4">
        <v>81.2</v>
      </c>
      <c r="U11" s="4">
        <f t="shared" si="0"/>
        <v>210</v>
      </c>
      <c r="V11" s="4">
        <f t="shared" si="1"/>
        <v>87.4</v>
      </c>
      <c r="W11" s="2">
        <v>4</v>
      </c>
      <c r="AA11" s="1">
        <v>10</v>
      </c>
      <c r="AB11" s="4">
        <v>354.1</v>
      </c>
      <c r="AC11" s="4">
        <v>106.5</v>
      </c>
      <c r="AF11" s="1">
        <v>10</v>
      </c>
      <c r="AG11" s="4">
        <v>194.8</v>
      </c>
      <c r="AH11" s="4">
        <v>77.099999999999994</v>
      </c>
      <c r="AI11" s="4">
        <v>217</v>
      </c>
      <c r="AJ11" s="4">
        <v>81.2</v>
      </c>
      <c r="AK11" s="2">
        <v>4</v>
      </c>
      <c r="AM11" s="4">
        <v>112.3</v>
      </c>
      <c r="AN11" s="4">
        <v>51</v>
      </c>
      <c r="AO11" s="4">
        <v>135</v>
      </c>
      <c r="AP11" s="4">
        <v>53.7</v>
      </c>
      <c r="AQ11" s="2">
        <v>4</v>
      </c>
      <c r="BC11" s="1">
        <v>10</v>
      </c>
      <c r="BD11" s="4">
        <v>194.8</v>
      </c>
      <c r="BE11" s="4">
        <v>77.099999999999994</v>
      </c>
      <c r="BF11" s="4">
        <v>217</v>
      </c>
      <c r="BG11" s="4">
        <v>81.2</v>
      </c>
      <c r="BH11" s="2">
        <v>4</v>
      </c>
    </row>
    <row r="12" spans="4:60" x14ac:dyDescent="0.25">
      <c r="D12" s="1">
        <v>11</v>
      </c>
      <c r="E12" s="4">
        <v>210</v>
      </c>
      <c r="F12" s="4">
        <v>87.4</v>
      </c>
      <c r="G12" s="4">
        <v>213.5</v>
      </c>
      <c r="H12" s="4">
        <v>87.8</v>
      </c>
      <c r="I12" s="2">
        <v>3</v>
      </c>
      <c r="P12" s="1"/>
      <c r="Q12" s="1"/>
      <c r="R12" s="1">
        <v>11</v>
      </c>
      <c r="S12" s="4">
        <v>210</v>
      </c>
      <c r="T12" s="4">
        <v>87.4</v>
      </c>
      <c r="U12" s="4">
        <f t="shared" si="0"/>
        <v>213.5</v>
      </c>
      <c r="V12" s="4">
        <f t="shared" si="1"/>
        <v>87.8</v>
      </c>
      <c r="W12" s="2">
        <v>3</v>
      </c>
      <c r="AA12" s="1">
        <v>11</v>
      </c>
      <c r="AB12" s="4">
        <v>362.5</v>
      </c>
      <c r="AC12" s="4">
        <v>105.1</v>
      </c>
      <c r="AF12" s="1">
        <v>11</v>
      </c>
      <c r="AG12" s="4">
        <v>217</v>
      </c>
      <c r="AH12" s="4">
        <v>81.2</v>
      </c>
      <c r="AI12" s="4">
        <v>270</v>
      </c>
      <c r="AJ12" s="4">
        <v>87.4</v>
      </c>
      <c r="AK12" s="2">
        <v>4</v>
      </c>
      <c r="AM12" s="4">
        <v>135</v>
      </c>
      <c r="AN12" s="4">
        <v>53.7</v>
      </c>
      <c r="AO12" s="4">
        <v>141</v>
      </c>
      <c r="AP12" s="4">
        <v>58</v>
      </c>
      <c r="AQ12" s="2">
        <v>4</v>
      </c>
      <c r="BC12" s="1">
        <v>11</v>
      </c>
      <c r="BD12" s="4">
        <v>217</v>
      </c>
      <c r="BE12" s="4">
        <v>81.2</v>
      </c>
      <c r="BF12" s="4">
        <v>270</v>
      </c>
      <c r="BG12" s="4">
        <v>87.4</v>
      </c>
      <c r="BH12" s="2">
        <v>4</v>
      </c>
    </row>
    <row r="13" spans="4:60" x14ac:dyDescent="0.25">
      <c r="D13" s="1">
        <v>12</v>
      </c>
      <c r="E13" s="4">
        <v>213.5</v>
      </c>
      <c r="F13" s="4">
        <v>87.8</v>
      </c>
      <c r="G13" s="4">
        <v>254.1</v>
      </c>
      <c r="H13" s="4">
        <v>105.1</v>
      </c>
      <c r="I13" s="2">
        <v>3</v>
      </c>
      <c r="P13" s="1"/>
      <c r="Q13" s="1"/>
      <c r="R13" s="1">
        <v>12</v>
      </c>
      <c r="S13" s="4">
        <v>213.5</v>
      </c>
      <c r="T13" s="4">
        <v>87.8</v>
      </c>
      <c r="U13" s="4">
        <f t="shared" si="0"/>
        <v>254.1</v>
      </c>
      <c r="V13" s="4">
        <f t="shared" si="1"/>
        <v>105.1</v>
      </c>
      <c r="W13" s="2">
        <v>3</v>
      </c>
      <c r="AA13" s="1">
        <v>12</v>
      </c>
      <c r="AB13" s="4">
        <v>371</v>
      </c>
      <c r="AC13" s="4">
        <v>106.1</v>
      </c>
      <c r="AF13" s="1">
        <v>12</v>
      </c>
      <c r="AG13" s="4">
        <v>270</v>
      </c>
      <c r="AH13" s="4">
        <v>87.4</v>
      </c>
      <c r="AI13" s="4">
        <v>273.5</v>
      </c>
      <c r="AJ13" s="4">
        <v>87.8</v>
      </c>
      <c r="AK13" s="2">
        <v>3</v>
      </c>
      <c r="AM13" s="4">
        <v>141</v>
      </c>
      <c r="AN13" s="4">
        <v>58</v>
      </c>
      <c r="AO13" s="4">
        <v>150</v>
      </c>
      <c r="AP13" s="4">
        <v>68.2</v>
      </c>
      <c r="AQ13" s="2">
        <v>4</v>
      </c>
      <c r="BC13" s="1">
        <v>12</v>
      </c>
      <c r="BD13" s="4">
        <v>270</v>
      </c>
      <c r="BE13" s="4">
        <v>87.4</v>
      </c>
      <c r="BF13" s="4">
        <v>273.5</v>
      </c>
      <c r="BG13" s="4">
        <v>87.8</v>
      </c>
      <c r="BH13" s="2">
        <v>3</v>
      </c>
    </row>
    <row r="14" spans="4:60" x14ac:dyDescent="0.25">
      <c r="D14" s="1">
        <v>13</v>
      </c>
      <c r="E14" s="4">
        <v>254.1</v>
      </c>
      <c r="F14" s="4">
        <v>105.1</v>
      </c>
      <c r="G14" s="4">
        <v>259.10000000000002</v>
      </c>
      <c r="H14" s="4">
        <v>105.6</v>
      </c>
      <c r="I14" s="2">
        <v>3</v>
      </c>
      <c r="P14" s="1"/>
      <c r="Q14" s="1"/>
      <c r="R14" s="1">
        <v>13</v>
      </c>
      <c r="S14" s="4">
        <v>254.1</v>
      </c>
      <c r="T14" s="4">
        <v>105.1</v>
      </c>
      <c r="U14" s="4">
        <f t="shared" si="0"/>
        <v>259.10000000000002</v>
      </c>
      <c r="V14" s="4">
        <f t="shared" si="1"/>
        <v>105.6</v>
      </c>
      <c r="W14" s="2">
        <v>3</v>
      </c>
      <c r="AA14" s="1">
        <v>13</v>
      </c>
      <c r="AB14" s="4">
        <v>400</v>
      </c>
      <c r="AC14" s="4">
        <v>115.2</v>
      </c>
      <c r="AF14" s="1">
        <v>13</v>
      </c>
      <c r="AG14" s="4">
        <v>273.5</v>
      </c>
      <c r="AH14" s="4">
        <v>87.8</v>
      </c>
      <c r="AI14" s="4">
        <v>300.7</v>
      </c>
      <c r="AJ14" s="4">
        <v>100</v>
      </c>
      <c r="AK14" s="2">
        <v>3</v>
      </c>
      <c r="AM14" s="4">
        <v>150</v>
      </c>
      <c r="AN14" s="4">
        <v>68.2</v>
      </c>
      <c r="AO14" s="4">
        <v>159.1</v>
      </c>
      <c r="AP14" s="4">
        <v>74.099999999999994</v>
      </c>
      <c r="AQ14" s="2">
        <v>4</v>
      </c>
      <c r="BC14" s="1">
        <v>13</v>
      </c>
      <c r="BD14" s="4">
        <v>273.5</v>
      </c>
      <c r="BE14" s="4">
        <v>87.8</v>
      </c>
      <c r="BF14" s="4">
        <v>300.7</v>
      </c>
      <c r="BG14" s="4">
        <v>100</v>
      </c>
      <c r="BH14" s="2">
        <v>3</v>
      </c>
    </row>
    <row r="15" spans="4:60" x14ac:dyDescent="0.25">
      <c r="D15" s="1">
        <v>14</v>
      </c>
      <c r="E15" s="4">
        <v>259.10000000000002</v>
      </c>
      <c r="F15" s="4">
        <v>105.6</v>
      </c>
      <c r="G15" s="4">
        <v>264.8</v>
      </c>
      <c r="H15" s="4">
        <v>106.1</v>
      </c>
      <c r="I15" s="2">
        <v>2</v>
      </c>
      <c r="P15" s="1"/>
      <c r="Q15" s="1"/>
      <c r="R15" s="1">
        <v>14</v>
      </c>
      <c r="S15" s="4">
        <v>259.10000000000002</v>
      </c>
      <c r="T15" s="4">
        <v>105.6</v>
      </c>
      <c r="U15" s="4">
        <f t="shared" si="0"/>
        <v>264.8</v>
      </c>
      <c r="V15" s="4">
        <f t="shared" si="1"/>
        <v>106.1</v>
      </c>
      <c r="W15" s="2">
        <v>2</v>
      </c>
      <c r="AA15" s="1">
        <v>14</v>
      </c>
      <c r="AF15" s="1">
        <v>14</v>
      </c>
      <c r="AG15" s="4">
        <v>300.7</v>
      </c>
      <c r="AH15" s="4">
        <v>100</v>
      </c>
      <c r="AI15" s="4">
        <v>314.10000000000002</v>
      </c>
      <c r="AJ15" s="4">
        <v>105.1</v>
      </c>
      <c r="AK15" s="2">
        <v>3</v>
      </c>
      <c r="AM15" s="4">
        <v>159.1</v>
      </c>
      <c r="AN15" s="4">
        <v>74.099999999999994</v>
      </c>
      <c r="AO15" s="16">
        <v>169.7</v>
      </c>
      <c r="AP15" s="16">
        <v>75</v>
      </c>
      <c r="AQ15" s="17">
        <v>4</v>
      </c>
      <c r="BC15" s="1">
        <v>14</v>
      </c>
      <c r="BD15" s="4">
        <v>300.7</v>
      </c>
      <c r="BE15" s="4">
        <v>100</v>
      </c>
      <c r="BF15" s="4">
        <v>314.10000000000002</v>
      </c>
      <c r="BG15" s="4">
        <v>105.1</v>
      </c>
      <c r="BH15" s="2">
        <v>3</v>
      </c>
    </row>
    <row r="16" spans="4:60" x14ac:dyDescent="0.25">
      <c r="D16" s="1">
        <v>15</v>
      </c>
      <c r="E16" s="4">
        <v>264.8</v>
      </c>
      <c r="F16" s="4">
        <v>106.1</v>
      </c>
      <c r="G16" s="4">
        <v>280</v>
      </c>
      <c r="H16" s="4">
        <v>106.5</v>
      </c>
      <c r="I16" s="2">
        <v>1</v>
      </c>
      <c r="P16" s="1"/>
      <c r="Q16" s="1"/>
      <c r="R16" s="1">
        <v>15</v>
      </c>
      <c r="S16" s="4">
        <v>264.8</v>
      </c>
      <c r="T16" s="4">
        <v>106.1</v>
      </c>
      <c r="U16" s="4">
        <f t="shared" si="0"/>
        <v>280</v>
      </c>
      <c r="V16" s="4">
        <f t="shared" si="1"/>
        <v>106.5</v>
      </c>
      <c r="W16" s="2">
        <v>1</v>
      </c>
      <c r="AA16" s="1">
        <v>15</v>
      </c>
      <c r="AF16" s="1">
        <v>15</v>
      </c>
      <c r="AG16" s="4">
        <v>314.10000000000002</v>
      </c>
      <c r="AH16" s="4">
        <v>105.1</v>
      </c>
      <c r="AI16" s="4">
        <v>319.10000000000002</v>
      </c>
      <c r="AJ16" s="4">
        <v>105.6</v>
      </c>
      <c r="AK16" s="2">
        <v>3</v>
      </c>
      <c r="BC16" s="1">
        <v>15</v>
      </c>
      <c r="BD16" s="4">
        <v>314.10000000000002</v>
      </c>
      <c r="BE16" s="4">
        <v>105.1</v>
      </c>
      <c r="BF16" s="4">
        <v>319.10000000000002</v>
      </c>
      <c r="BG16" s="4">
        <v>105.6</v>
      </c>
      <c r="BH16" s="2">
        <v>3</v>
      </c>
    </row>
    <row r="17" spans="4:60" x14ac:dyDescent="0.25">
      <c r="D17" s="1">
        <v>16</v>
      </c>
      <c r="E17" s="4">
        <v>280</v>
      </c>
      <c r="F17" s="4">
        <v>106.5</v>
      </c>
      <c r="G17" s="4">
        <v>294.10000000000002</v>
      </c>
      <c r="H17" s="4">
        <v>106.5</v>
      </c>
      <c r="I17" s="2">
        <v>1</v>
      </c>
      <c r="P17" s="1"/>
      <c r="Q17" s="1"/>
      <c r="R17" s="1">
        <v>16</v>
      </c>
      <c r="S17" s="4">
        <v>280</v>
      </c>
      <c r="T17" s="4">
        <v>106.5</v>
      </c>
      <c r="U17" s="4">
        <f t="shared" si="0"/>
        <v>294.10000000000002</v>
      </c>
      <c r="V17" s="4">
        <f t="shared" si="1"/>
        <v>106.5</v>
      </c>
      <c r="W17" s="2">
        <v>1</v>
      </c>
      <c r="AA17" s="1">
        <v>16</v>
      </c>
      <c r="AF17" s="1">
        <v>16</v>
      </c>
      <c r="AG17" s="4">
        <v>319.10000000000002</v>
      </c>
      <c r="AH17" s="4">
        <v>105.6</v>
      </c>
      <c r="AI17" s="4">
        <v>324.8</v>
      </c>
      <c r="AJ17" s="4">
        <v>106.1</v>
      </c>
      <c r="AK17" s="2">
        <v>2</v>
      </c>
      <c r="BC17" s="1">
        <v>16</v>
      </c>
      <c r="BD17" s="4">
        <v>319.10000000000002</v>
      </c>
      <c r="BE17" s="4">
        <v>105.6</v>
      </c>
      <c r="BF17" s="4">
        <v>324.8</v>
      </c>
      <c r="BG17" s="4">
        <v>106.1</v>
      </c>
      <c r="BH17" s="2">
        <v>2</v>
      </c>
    </row>
    <row r="18" spans="4:60" x14ac:dyDescent="0.25">
      <c r="D18" s="1">
        <v>17</v>
      </c>
      <c r="E18" s="4">
        <v>294.10000000000002</v>
      </c>
      <c r="F18" s="4">
        <v>106.5</v>
      </c>
      <c r="G18" s="4">
        <v>302.5</v>
      </c>
      <c r="H18" s="4">
        <v>105.1</v>
      </c>
      <c r="I18" s="2">
        <v>2</v>
      </c>
      <c r="P18" s="1"/>
      <c r="Q18" s="1"/>
      <c r="R18" s="1">
        <v>17</v>
      </c>
      <c r="S18" s="4">
        <v>294.10000000000002</v>
      </c>
      <c r="T18" s="4">
        <v>106.5</v>
      </c>
      <c r="U18" s="4">
        <f t="shared" si="0"/>
        <v>302.5</v>
      </c>
      <c r="V18" s="4">
        <f t="shared" si="1"/>
        <v>105.1</v>
      </c>
      <c r="W18" s="2">
        <v>2</v>
      </c>
      <c r="AA18" s="1">
        <v>17</v>
      </c>
      <c r="AF18" s="1">
        <v>17</v>
      </c>
      <c r="AG18" s="4">
        <v>324.8</v>
      </c>
      <c r="AH18" s="4">
        <v>106.1</v>
      </c>
      <c r="AI18" s="4">
        <v>340</v>
      </c>
      <c r="AJ18" s="4">
        <v>106.5</v>
      </c>
      <c r="AK18" s="2">
        <v>1</v>
      </c>
      <c r="BC18" s="1">
        <v>17</v>
      </c>
      <c r="BD18" s="4">
        <v>324.8</v>
      </c>
      <c r="BE18" s="4">
        <v>106.1</v>
      </c>
      <c r="BF18" s="4">
        <v>340</v>
      </c>
      <c r="BG18" s="4">
        <v>106.5</v>
      </c>
      <c r="BH18" s="2">
        <v>1</v>
      </c>
    </row>
    <row r="19" spans="4:60" x14ac:dyDescent="0.25">
      <c r="D19" s="1">
        <v>18</v>
      </c>
      <c r="E19" s="4">
        <v>302.5</v>
      </c>
      <c r="F19" s="4">
        <v>105.1</v>
      </c>
      <c r="G19" s="4">
        <v>311</v>
      </c>
      <c r="H19" s="4">
        <v>106.1</v>
      </c>
      <c r="I19" s="2">
        <v>2</v>
      </c>
      <c r="P19" s="1"/>
      <c r="Q19" s="1"/>
      <c r="R19" s="1">
        <v>18</v>
      </c>
      <c r="S19" s="4">
        <v>302.5</v>
      </c>
      <c r="T19" s="4">
        <v>105.1</v>
      </c>
      <c r="U19" s="4">
        <f>S20</f>
        <v>311</v>
      </c>
      <c r="V19" s="4">
        <f>T20</f>
        <v>106.1</v>
      </c>
      <c r="W19" s="2">
        <v>2</v>
      </c>
      <c r="AA19" s="1">
        <v>18</v>
      </c>
      <c r="AF19" s="1">
        <v>18</v>
      </c>
      <c r="AG19" s="4">
        <v>340</v>
      </c>
      <c r="AH19" s="4">
        <v>106.5</v>
      </c>
      <c r="AI19" s="4">
        <v>354.1</v>
      </c>
      <c r="AJ19" s="4">
        <v>106.5</v>
      </c>
      <c r="AK19" s="2">
        <v>1</v>
      </c>
      <c r="BC19" s="1">
        <v>18</v>
      </c>
      <c r="BD19" s="4">
        <v>340</v>
      </c>
      <c r="BE19" s="4">
        <v>106.5</v>
      </c>
      <c r="BF19" s="4">
        <v>354.1</v>
      </c>
      <c r="BG19" s="4">
        <v>106.5</v>
      </c>
      <c r="BH19" s="2">
        <v>1</v>
      </c>
    </row>
    <row r="20" spans="4:60" x14ac:dyDescent="0.25">
      <c r="D20" s="1">
        <v>19</v>
      </c>
      <c r="E20" s="4">
        <v>311</v>
      </c>
      <c r="F20" s="4">
        <v>106.1</v>
      </c>
      <c r="G20" s="4">
        <v>340</v>
      </c>
      <c r="H20" s="4">
        <v>115.2</v>
      </c>
      <c r="I20" s="2">
        <v>2</v>
      </c>
      <c r="P20" s="1"/>
      <c r="Q20" s="1"/>
      <c r="R20" s="1">
        <v>19</v>
      </c>
      <c r="S20" s="4">
        <v>311</v>
      </c>
      <c r="T20" s="4">
        <v>106.1</v>
      </c>
      <c r="U20" s="4">
        <v>340</v>
      </c>
      <c r="V20" s="4">
        <v>115.2</v>
      </c>
      <c r="W20" s="2">
        <v>2</v>
      </c>
      <c r="AA20" s="1">
        <v>19</v>
      </c>
      <c r="AF20" s="1">
        <v>19</v>
      </c>
      <c r="AG20" s="4">
        <v>354.1</v>
      </c>
      <c r="AH20" s="4">
        <v>106.5</v>
      </c>
      <c r="AI20" s="4">
        <v>362.5</v>
      </c>
      <c r="AJ20" s="4">
        <v>105.1</v>
      </c>
      <c r="AK20" s="2">
        <v>2</v>
      </c>
      <c r="BC20" s="1">
        <v>19</v>
      </c>
      <c r="BD20" s="4">
        <v>354.1</v>
      </c>
      <c r="BE20" s="4">
        <v>106.5</v>
      </c>
      <c r="BF20" s="4">
        <v>362.5</v>
      </c>
      <c r="BG20" s="4">
        <v>105.1</v>
      </c>
      <c r="BH20" s="2">
        <v>2</v>
      </c>
    </row>
    <row r="21" spans="4:60" x14ac:dyDescent="0.25">
      <c r="D21" s="1">
        <v>20</v>
      </c>
      <c r="E21" s="5">
        <v>264.8</v>
      </c>
      <c r="F21" s="5">
        <v>106.1</v>
      </c>
      <c r="G21" s="5">
        <v>264.89999999999998</v>
      </c>
      <c r="H21" s="5">
        <v>104.2</v>
      </c>
      <c r="I21" s="3">
        <v>2</v>
      </c>
      <c r="P21" s="1"/>
      <c r="Q21" s="1"/>
      <c r="R21" s="1">
        <v>20</v>
      </c>
      <c r="S21" s="5">
        <v>264.8</v>
      </c>
      <c r="T21" s="5">
        <v>106.1</v>
      </c>
      <c r="U21" s="5">
        <f>S22</f>
        <v>264.89999999999998</v>
      </c>
      <c r="V21" s="5">
        <f>T22</f>
        <v>104.2</v>
      </c>
      <c r="W21" s="3">
        <v>2</v>
      </c>
      <c r="AA21" s="1"/>
      <c r="AF21" s="1">
        <v>20</v>
      </c>
      <c r="AG21" s="4">
        <v>362.5</v>
      </c>
      <c r="AH21" s="4">
        <v>105.1</v>
      </c>
      <c r="AI21" s="4">
        <v>371</v>
      </c>
      <c r="AJ21" s="4">
        <v>106.1</v>
      </c>
      <c r="AK21" s="2">
        <v>2</v>
      </c>
      <c r="BC21" s="1">
        <v>20</v>
      </c>
      <c r="BD21" s="4">
        <v>362.5</v>
      </c>
      <c r="BE21" s="4">
        <v>105.1</v>
      </c>
      <c r="BF21" s="4">
        <v>371</v>
      </c>
      <c r="BG21" s="4">
        <v>106.1</v>
      </c>
      <c r="BH21" s="2">
        <v>2</v>
      </c>
    </row>
    <row r="22" spans="4:60" x14ac:dyDescent="0.25">
      <c r="D22" s="1">
        <v>21</v>
      </c>
      <c r="E22" s="3">
        <v>264.89999999999998</v>
      </c>
      <c r="F22" s="3">
        <v>104.2</v>
      </c>
      <c r="G22" s="5">
        <v>280</v>
      </c>
      <c r="H22" s="5">
        <v>104.6</v>
      </c>
      <c r="I22" s="3">
        <v>2</v>
      </c>
      <c r="P22" s="1"/>
      <c r="Q22" s="1"/>
      <c r="R22" s="1">
        <v>21</v>
      </c>
      <c r="S22" s="3">
        <v>264.89999999999998</v>
      </c>
      <c r="T22" s="3">
        <v>104.2</v>
      </c>
      <c r="U22" s="5">
        <f t="shared" ref="U22:U23" si="2">S23</f>
        <v>280</v>
      </c>
      <c r="V22" s="5">
        <f t="shared" ref="V22:V23" si="3">T23</f>
        <v>104.6</v>
      </c>
      <c r="W22" s="3">
        <v>2</v>
      </c>
      <c r="AA22" s="1"/>
      <c r="AF22" s="1">
        <v>21</v>
      </c>
      <c r="AG22" s="4">
        <v>371</v>
      </c>
      <c r="AH22" s="4">
        <v>106.1</v>
      </c>
      <c r="AI22" s="4">
        <v>400</v>
      </c>
      <c r="AJ22" s="4">
        <v>115.2</v>
      </c>
      <c r="AK22" s="2">
        <v>2</v>
      </c>
      <c r="BC22" s="1">
        <v>21</v>
      </c>
      <c r="BD22" s="4">
        <v>371</v>
      </c>
      <c r="BE22" s="4">
        <v>106.1</v>
      </c>
      <c r="BF22" s="4">
        <v>400</v>
      </c>
      <c r="BG22" s="4">
        <v>115.2</v>
      </c>
      <c r="BH22" s="2">
        <v>2</v>
      </c>
    </row>
    <row r="23" spans="4:60" x14ac:dyDescent="0.25">
      <c r="D23" s="1">
        <v>22</v>
      </c>
      <c r="E23" s="3">
        <v>280</v>
      </c>
      <c r="F23" s="3">
        <v>104.6</v>
      </c>
      <c r="G23" s="5">
        <v>294</v>
      </c>
      <c r="H23" s="5">
        <v>104.6</v>
      </c>
      <c r="I23" s="3">
        <v>2</v>
      </c>
      <c r="P23" s="1"/>
      <c r="Q23" s="1"/>
      <c r="R23" s="1">
        <v>22</v>
      </c>
      <c r="S23" s="3">
        <v>280</v>
      </c>
      <c r="T23" s="3">
        <v>104.6</v>
      </c>
      <c r="U23" s="5">
        <f t="shared" si="2"/>
        <v>294</v>
      </c>
      <c r="V23" s="5">
        <f t="shared" si="3"/>
        <v>104.6</v>
      </c>
      <c r="W23" s="3">
        <v>2</v>
      </c>
      <c r="AA23" s="1"/>
      <c r="AF23" s="1">
        <v>22</v>
      </c>
      <c r="AG23" s="12">
        <v>324.8</v>
      </c>
      <c r="AH23" s="12">
        <v>106.1</v>
      </c>
      <c r="AI23" s="12">
        <v>324.89999999999998</v>
      </c>
      <c r="AJ23" s="12">
        <v>104.6</v>
      </c>
      <c r="AK23" s="13">
        <v>2</v>
      </c>
      <c r="BC23" s="1">
        <v>22</v>
      </c>
      <c r="BD23" s="12">
        <v>324.8</v>
      </c>
      <c r="BE23" s="12">
        <v>106.1</v>
      </c>
      <c r="BF23" s="12">
        <v>324.89999999999998</v>
      </c>
      <c r="BG23" s="12">
        <v>104.6</v>
      </c>
      <c r="BH23" s="13">
        <v>2</v>
      </c>
    </row>
    <row r="24" spans="4:60" x14ac:dyDescent="0.25">
      <c r="D24" s="1">
        <v>23</v>
      </c>
      <c r="E24" s="3">
        <v>294</v>
      </c>
      <c r="F24" s="3">
        <v>104.6</v>
      </c>
      <c r="G24" s="3">
        <v>294.10000000000002</v>
      </c>
      <c r="H24" s="3">
        <v>106.5</v>
      </c>
      <c r="I24" s="3">
        <v>2</v>
      </c>
      <c r="P24" s="1"/>
      <c r="Q24" s="1"/>
      <c r="R24" s="1">
        <v>23</v>
      </c>
      <c r="S24" s="3">
        <v>294</v>
      </c>
      <c r="T24" s="3">
        <v>104.6</v>
      </c>
      <c r="U24" s="3">
        <v>294.10000000000002</v>
      </c>
      <c r="V24" s="3">
        <v>106.5</v>
      </c>
      <c r="W24" s="3">
        <v>2</v>
      </c>
      <c r="AA24" s="1"/>
      <c r="AF24" s="1">
        <v>23</v>
      </c>
      <c r="AG24" s="12">
        <v>324.89999999999998</v>
      </c>
      <c r="AH24" s="12">
        <v>104.6</v>
      </c>
      <c r="AI24" s="12">
        <v>340</v>
      </c>
      <c r="AJ24" s="12">
        <v>104.6</v>
      </c>
      <c r="AK24" s="13">
        <v>2</v>
      </c>
      <c r="BC24" s="1">
        <v>23</v>
      </c>
      <c r="BD24" s="12">
        <v>324.89999999999998</v>
      </c>
      <c r="BE24" s="12">
        <v>104.6</v>
      </c>
      <c r="BF24" s="12">
        <v>340</v>
      </c>
      <c r="BG24" s="12">
        <v>104.6</v>
      </c>
      <c r="BH24" s="13">
        <v>2</v>
      </c>
    </row>
    <row r="25" spans="4:60" x14ac:dyDescent="0.25">
      <c r="D25" s="1">
        <v>24</v>
      </c>
      <c r="E25" s="12">
        <v>210</v>
      </c>
      <c r="F25" s="12">
        <v>87.4</v>
      </c>
      <c r="G25" s="12">
        <v>213.5</v>
      </c>
      <c r="H25" s="12">
        <v>85.8</v>
      </c>
      <c r="I25" s="13">
        <v>4</v>
      </c>
      <c r="P25" s="1"/>
      <c r="Q25" s="1"/>
      <c r="R25" s="1">
        <v>24</v>
      </c>
      <c r="S25" s="12">
        <v>210</v>
      </c>
      <c r="T25" s="12">
        <v>87.4</v>
      </c>
      <c r="U25" s="12">
        <f t="shared" ref="U25:U26" si="4">S26</f>
        <v>213.5</v>
      </c>
      <c r="V25" s="12">
        <f t="shared" ref="V25:V26" si="5">T26</f>
        <v>85.8</v>
      </c>
      <c r="W25" s="13">
        <v>4</v>
      </c>
      <c r="AF25" s="1">
        <v>24</v>
      </c>
      <c r="AG25" s="12">
        <v>340</v>
      </c>
      <c r="AH25" s="12">
        <v>104.6</v>
      </c>
      <c r="AI25" s="12">
        <v>354</v>
      </c>
      <c r="AJ25" s="12">
        <v>104.6</v>
      </c>
      <c r="AK25" s="13">
        <v>2</v>
      </c>
      <c r="BC25" s="1">
        <v>24</v>
      </c>
      <c r="BD25" s="12">
        <v>340</v>
      </c>
      <c r="BE25" s="12">
        <v>104.6</v>
      </c>
      <c r="BF25" s="12">
        <v>354</v>
      </c>
      <c r="BG25" s="12">
        <v>104.6</v>
      </c>
      <c r="BH25" s="13">
        <v>2</v>
      </c>
    </row>
    <row r="26" spans="4:60" x14ac:dyDescent="0.25">
      <c r="D26" s="1">
        <v>25</v>
      </c>
      <c r="E26" s="12">
        <v>213.5</v>
      </c>
      <c r="F26" s="12">
        <v>85.8</v>
      </c>
      <c r="G26" s="12">
        <v>227.5</v>
      </c>
      <c r="H26" s="12">
        <v>85.8</v>
      </c>
      <c r="I26" s="13">
        <v>4</v>
      </c>
      <c r="P26" s="1"/>
      <c r="Q26" s="1"/>
      <c r="R26" s="1">
        <v>25</v>
      </c>
      <c r="S26" s="12">
        <v>213.5</v>
      </c>
      <c r="T26" s="12">
        <v>85.8</v>
      </c>
      <c r="U26" s="12">
        <f t="shared" si="4"/>
        <v>227.5</v>
      </c>
      <c r="V26" s="12">
        <f t="shared" si="5"/>
        <v>85.8</v>
      </c>
      <c r="W26" s="13">
        <v>4</v>
      </c>
      <c r="AF26" s="1">
        <v>25</v>
      </c>
      <c r="AG26" s="12">
        <v>354</v>
      </c>
      <c r="AH26" s="12">
        <v>104.6</v>
      </c>
      <c r="AI26" s="12">
        <v>354.1</v>
      </c>
      <c r="AJ26" s="12">
        <v>106.5</v>
      </c>
      <c r="AK26" s="13">
        <v>2</v>
      </c>
      <c r="BC26" s="1">
        <v>25</v>
      </c>
      <c r="BD26" s="12">
        <v>354</v>
      </c>
      <c r="BE26" s="12">
        <v>104.6</v>
      </c>
      <c r="BF26" s="12">
        <v>354.1</v>
      </c>
      <c r="BG26" s="12">
        <v>106.5</v>
      </c>
      <c r="BH26" s="13">
        <v>2</v>
      </c>
    </row>
    <row r="27" spans="4:60" x14ac:dyDescent="0.25">
      <c r="D27" s="1">
        <v>26</v>
      </c>
      <c r="E27" s="12">
        <v>227.5</v>
      </c>
      <c r="F27" s="12">
        <v>85.8</v>
      </c>
      <c r="G27" s="12">
        <v>246.3</v>
      </c>
      <c r="H27" s="12">
        <v>97.6</v>
      </c>
      <c r="I27" s="13">
        <v>4</v>
      </c>
      <c r="P27" s="1"/>
      <c r="Q27" s="1"/>
      <c r="R27" s="1">
        <v>26</v>
      </c>
      <c r="S27" s="12">
        <v>227.5</v>
      </c>
      <c r="T27" s="12">
        <v>85.8</v>
      </c>
      <c r="U27" s="12">
        <f t="shared" ref="U27" si="6">S28</f>
        <v>246.3</v>
      </c>
      <c r="V27" s="12">
        <f t="shared" ref="V27" si="7">T28</f>
        <v>97.6</v>
      </c>
      <c r="W27" s="13">
        <v>4</v>
      </c>
      <c r="AF27" s="1">
        <v>26</v>
      </c>
      <c r="AG27" s="14">
        <v>270</v>
      </c>
      <c r="AH27" s="14">
        <v>87.4</v>
      </c>
      <c r="AI27" s="14">
        <v>273.5</v>
      </c>
      <c r="AJ27" s="14">
        <v>85.8</v>
      </c>
      <c r="AK27" s="15">
        <v>4</v>
      </c>
      <c r="BC27" s="1">
        <v>26</v>
      </c>
      <c r="BD27" s="14">
        <v>270</v>
      </c>
      <c r="BE27" s="14">
        <v>87.4</v>
      </c>
      <c r="BF27" s="14">
        <v>273.5</v>
      </c>
      <c r="BG27" s="14">
        <v>85.8</v>
      </c>
      <c r="BH27" s="15">
        <v>4</v>
      </c>
    </row>
    <row r="28" spans="4:60" x14ac:dyDescent="0.25">
      <c r="D28" s="1">
        <v>27</v>
      </c>
      <c r="E28" s="12">
        <v>246.3</v>
      </c>
      <c r="F28" s="12">
        <v>97.6</v>
      </c>
      <c r="G28" s="12">
        <v>259.10000000000002</v>
      </c>
      <c r="H28" s="12">
        <v>105.6</v>
      </c>
      <c r="I28" s="13">
        <v>2</v>
      </c>
      <c r="P28" s="1"/>
      <c r="Q28" s="1"/>
      <c r="R28" s="1">
        <v>27</v>
      </c>
      <c r="S28" s="12">
        <v>246.3</v>
      </c>
      <c r="T28" s="12">
        <v>97.6</v>
      </c>
      <c r="U28" s="12">
        <v>259.10000000000002</v>
      </c>
      <c r="V28" s="12">
        <v>105.6</v>
      </c>
      <c r="W28" s="13">
        <v>2</v>
      </c>
      <c r="AF28" s="1">
        <v>27</v>
      </c>
      <c r="AG28" s="14">
        <v>273.5</v>
      </c>
      <c r="AH28" s="14">
        <v>85.8</v>
      </c>
      <c r="AI28" s="14">
        <v>287.5</v>
      </c>
      <c r="AJ28" s="14">
        <v>85.8</v>
      </c>
      <c r="AK28" s="15">
        <v>4</v>
      </c>
      <c r="BC28" s="1">
        <v>27</v>
      </c>
      <c r="BD28" s="14">
        <v>273.5</v>
      </c>
      <c r="BE28" s="14">
        <v>85.8</v>
      </c>
      <c r="BF28" s="14">
        <v>287.5</v>
      </c>
      <c r="BG28" s="14">
        <v>85.8</v>
      </c>
      <c r="BH28" s="15">
        <v>4</v>
      </c>
    </row>
    <row r="29" spans="4:60" x14ac:dyDescent="0.25">
      <c r="D29" s="1">
        <v>28</v>
      </c>
      <c r="E29" s="14">
        <v>246.3</v>
      </c>
      <c r="F29" s="14">
        <v>97.6</v>
      </c>
      <c r="G29" s="14">
        <v>300</v>
      </c>
      <c r="H29" s="14">
        <v>97.6</v>
      </c>
      <c r="I29" s="15">
        <v>4</v>
      </c>
      <c r="P29" s="1"/>
      <c r="Q29" s="1"/>
      <c r="R29" s="1">
        <v>28</v>
      </c>
      <c r="S29" s="14">
        <v>246.3</v>
      </c>
      <c r="T29" s="14">
        <v>97.6</v>
      </c>
      <c r="U29" s="14">
        <f t="shared" ref="U29" si="8">S30</f>
        <v>300</v>
      </c>
      <c r="V29" s="14">
        <f t="shared" ref="V29" si="9">T30</f>
        <v>97.6</v>
      </c>
      <c r="W29" s="15">
        <v>4</v>
      </c>
      <c r="AF29" s="1">
        <v>28</v>
      </c>
      <c r="AG29" s="14">
        <v>287.5</v>
      </c>
      <c r="AH29" s="14">
        <v>85.8</v>
      </c>
      <c r="AI29" s="14">
        <v>307.60000000000002</v>
      </c>
      <c r="AJ29" s="14">
        <v>98.4</v>
      </c>
      <c r="AK29" s="15">
        <v>4</v>
      </c>
      <c r="BC29" s="1">
        <v>28</v>
      </c>
      <c r="BD29" s="14">
        <v>287.5</v>
      </c>
      <c r="BE29" s="14">
        <v>85.8</v>
      </c>
      <c r="BF29" s="14">
        <v>307.60000000000002</v>
      </c>
      <c r="BG29" s="14">
        <v>98.4</v>
      </c>
      <c r="BH29" s="15">
        <v>4</v>
      </c>
    </row>
    <row r="30" spans="4:60" x14ac:dyDescent="0.25">
      <c r="D30" s="1">
        <v>29</v>
      </c>
      <c r="E30" s="14">
        <v>300</v>
      </c>
      <c r="F30" s="14">
        <v>97.6</v>
      </c>
      <c r="G30" s="14">
        <v>340</v>
      </c>
      <c r="H30" s="14">
        <v>105</v>
      </c>
      <c r="I30" s="15">
        <v>4</v>
      </c>
      <c r="P30" s="1"/>
      <c r="Q30" s="1"/>
      <c r="R30" s="1">
        <v>29</v>
      </c>
      <c r="S30" s="14">
        <v>300</v>
      </c>
      <c r="T30" s="14">
        <v>97.6</v>
      </c>
      <c r="U30" s="14">
        <v>340</v>
      </c>
      <c r="V30" s="14">
        <v>105</v>
      </c>
      <c r="W30" s="15">
        <v>4</v>
      </c>
      <c r="AF30" s="1">
        <v>29</v>
      </c>
      <c r="AG30" s="14">
        <v>307.60000000000002</v>
      </c>
      <c r="AH30" s="14">
        <v>98.4</v>
      </c>
      <c r="AI30" s="14">
        <v>319.10000000000002</v>
      </c>
      <c r="AJ30" s="14">
        <v>105.6</v>
      </c>
      <c r="AK30" s="15">
        <v>2</v>
      </c>
      <c r="BC30" s="1">
        <v>29</v>
      </c>
      <c r="BD30" s="14">
        <v>307.60000000000002</v>
      </c>
      <c r="BE30" s="14">
        <v>98.4</v>
      </c>
      <c r="BF30" s="14">
        <v>319.10000000000002</v>
      </c>
      <c r="BG30" s="14">
        <v>105.6</v>
      </c>
      <c r="BH30" s="15">
        <v>2</v>
      </c>
    </row>
    <row r="31" spans="4:60" x14ac:dyDescent="0.25">
      <c r="D31" s="1">
        <v>30</v>
      </c>
      <c r="E31" s="26">
        <v>0</v>
      </c>
      <c r="F31" s="26">
        <v>45</v>
      </c>
      <c r="G31" s="26">
        <v>65</v>
      </c>
      <c r="H31" s="26">
        <v>47.5</v>
      </c>
      <c r="I31" s="27">
        <v>5</v>
      </c>
      <c r="P31" s="1"/>
      <c r="Q31" s="1"/>
      <c r="R31" s="1">
        <v>30</v>
      </c>
      <c r="S31" s="26">
        <v>0</v>
      </c>
      <c r="T31" s="26">
        <v>43</v>
      </c>
      <c r="U31" s="26">
        <f t="shared" ref="U31" si="10">S32</f>
        <v>80</v>
      </c>
      <c r="V31" s="26">
        <f t="shared" ref="V31" si="11">T32</f>
        <v>44.5</v>
      </c>
      <c r="W31" s="27">
        <v>5</v>
      </c>
      <c r="AF31" s="1">
        <v>30</v>
      </c>
      <c r="AG31" s="5">
        <v>307.60000000000002</v>
      </c>
      <c r="AH31" s="5">
        <v>98.4</v>
      </c>
      <c r="AI31" s="5">
        <v>312.39999999999998</v>
      </c>
      <c r="AJ31" s="5">
        <v>93.3</v>
      </c>
      <c r="AK31" s="3">
        <v>4</v>
      </c>
      <c r="BC31" s="1">
        <v>30</v>
      </c>
      <c r="BD31" s="5">
        <v>307.60000000000002</v>
      </c>
      <c r="BE31" s="5">
        <v>98.4</v>
      </c>
      <c r="BF31" s="5">
        <v>312.39999999999998</v>
      </c>
      <c r="BG31" s="5">
        <v>93.3</v>
      </c>
      <c r="BH31" s="3">
        <v>4</v>
      </c>
    </row>
    <row r="32" spans="4:60" x14ac:dyDescent="0.25">
      <c r="D32" s="1">
        <v>31</v>
      </c>
      <c r="E32" s="26">
        <v>65</v>
      </c>
      <c r="F32" s="26">
        <v>47.5</v>
      </c>
      <c r="G32" s="26">
        <v>244.3</v>
      </c>
      <c r="H32" s="26">
        <v>72.599999999999994</v>
      </c>
      <c r="I32" s="27">
        <v>5</v>
      </c>
      <c r="P32" s="1"/>
      <c r="Q32" s="1"/>
      <c r="R32" s="1">
        <v>31</v>
      </c>
      <c r="S32" s="26">
        <v>80</v>
      </c>
      <c r="T32" s="26">
        <v>44.5</v>
      </c>
      <c r="U32" s="26">
        <f t="shared" ref="U32:U33" si="12">S33</f>
        <v>244.3</v>
      </c>
      <c r="V32" s="26">
        <f t="shared" ref="V32:V33" si="13">T33</f>
        <v>72.599999999999994</v>
      </c>
      <c r="W32" s="27">
        <v>5</v>
      </c>
      <c r="AF32" s="1">
        <v>31</v>
      </c>
      <c r="AG32" s="5">
        <v>312.39999999999998</v>
      </c>
      <c r="AH32" s="5">
        <v>93.3</v>
      </c>
      <c r="AI32" s="5">
        <v>382.4</v>
      </c>
      <c r="AJ32" s="5">
        <v>93.3</v>
      </c>
      <c r="AK32" s="3">
        <v>4</v>
      </c>
      <c r="BC32" s="1">
        <v>31</v>
      </c>
      <c r="BD32" s="5">
        <v>312.39999999999998</v>
      </c>
      <c r="BE32" s="5">
        <v>93.3</v>
      </c>
      <c r="BF32" s="5">
        <v>382.4</v>
      </c>
      <c r="BG32" s="5">
        <v>93.3</v>
      </c>
      <c r="BH32" s="3">
        <v>4</v>
      </c>
    </row>
    <row r="33" spans="4:60" x14ac:dyDescent="0.25">
      <c r="D33" s="1">
        <v>32</v>
      </c>
      <c r="E33" s="26">
        <v>244.3</v>
      </c>
      <c r="F33" s="26">
        <v>72.599999999999994</v>
      </c>
      <c r="G33" s="26">
        <v>271.60000000000002</v>
      </c>
      <c r="H33" s="26">
        <v>79.099999999999994</v>
      </c>
      <c r="I33" s="27">
        <v>5</v>
      </c>
      <c r="P33" s="1"/>
      <c r="Q33" s="1"/>
      <c r="R33" s="1">
        <v>32</v>
      </c>
      <c r="S33" s="26">
        <v>244.3</v>
      </c>
      <c r="T33" s="26">
        <v>72.599999999999994</v>
      </c>
      <c r="U33" s="26">
        <f t="shared" si="12"/>
        <v>271.60000000000002</v>
      </c>
      <c r="V33" s="26">
        <f t="shared" si="13"/>
        <v>79.099999999999994</v>
      </c>
      <c r="W33" s="27">
        <v>5</v>
      </c>
      <c r="AF33" s="1">
        <v>32</v>
      </c>
      <c r="AG33" s="5">
        <v>382.4</v>
      </c>
      <c r="AH33" s="5">
        <v>93.3</v>
      </c>
      <c r="AI33" s="5">
        <v>400</v>
      </c>
      <c r="AJ33" s="5">
        <v>96.6</v>
      </c>
      <c r="AK33" s="3">
        <v>5</v>
      </c>
      <c r="BC33" s="1">
        <v>32</v>
      </c>
      <c r="BD33" s="5">
        <v>382.4</v>
      </c>
      <c r="BE33" s="5">
        <v>93.3</v>
      </c>
      <c r="BF33" s="5">
        <v>400</v>
      </c>
      <c r="BG33" s="5">
        <v>96.6</v>
      </c>
      <c r="BH33" s="3">
        <v>5</v>
      </c>
    </row>
    <row r="34" spans="4:60" x14ac:dyDescent="0.25">
      <c r="D34" s="1">
        <v>33</v>
      </c>
      <c r="E34" s="26">
        <v>271.60000000000002</v>
      </c>
      <c r="F34" s="26">
        <v>79.099999999999994</v>
      </c>
      <c r="G34" s="26">
        <v>340</v>
      </c>
      <c r="H34" s="26">
        <v>96.6</v>
      </c>
      <c r="I34" s="27">
        <v>5</v>
      </c>
      <c r="P34" s="1"/>
      <c r="Q34" s="1"/>
      <c r="R34" s="1">
        <v>33</v>
      </c>
      <c r="S34" s="26">
        <v>271.60000000000002</v>
      </c>
      <c r="T34" s="26">
        <v>79.099999999999994</v>
      </c>
      <c r="U34" s="26">
        <v>340</v>
      </c>
      <c r="V34" s="26">
        <v>96.6</v>
      </c>
      <c r="W34" s="27">
        <v>5</v>
      </c>
      <c r="AF34" s="1">
        <v>33</v>
      </c>
      <c r="AG34" s="18">
        <v>95.4</v>
      </c>
      <c r="AH34" s="18">
        <v>52.7</v>
      </c>
      <c r="AI34" s="18">
        <v>112.3</v>
      </c>
      <c r="AJ34" s="18">
        <v>51</v>
      </c>
      <c r="AK34" s="19">
        <v>4</v>
      </c>
      <c r="BC34" s="1">
        <v>33</v>
      </c>
      <c r="BD34" s="18">
        <v>104.1</v>
      </c>
      <c r="BE34" s="18">
        <v>52.1</v>
      </c>
      <c r="BF34" s="18">
        <v>112.3</v>
      </c>
      <c r="BG34" s="18">
        <v>51</v>
      </c>
      <c r="BH34" s="19">
        <v>4</v>
      </c>
    </row>
    <row r="35" spans="4:60" x14ac:dyDescent="0.25">
      <c r="D35" s="1">
        <v>34</v>
      </c>
      <c r="E35" s="28">
        <v>0</v>
      </c>
      <c r="F35" s="28">
        <v>40</v>
      </c>
      <c r="G35" s="28">
        <v>65</v>
      </c>
      <c r="H35" s="28">
        <v>43</v>
      </c>
      <c r="I35" s="29">
        <v>6</v>
      </c>
      <c r="P35" s="1"/>
      <c r="Q35" s="1"/>
      <c r="R35" s="1">
        <v>34</v>
      </c>
      <c r="S35" s="28">
        <v>0</v>
      </c>
      <c r="T35" s="28">
        <v>31.4</v>
      </c>
      <c r="U35" s="28">
        <f t="shared" ref="U35:U37" si="14">S36</f>
        <v>80</v>
      </c>
      <c r="V35" s="28">
        <f t="shared" ref="V35:V37" si="15">T36</f>
        <v>32.299999999999997</v>
      </c>
      <c r="W35" s="29">
        <v>6</v>
      </c>
      <c r="AF35" s="1">
        <v>34</v>
      </c>
      <c r="AG35" s="18">
        <v>112.3</v>
      </c>
      <c r="AH35" s="18">
        <v>51</v>
      </c>
      <c r="AI35" s="18">
        <v>135</v>
      </c>
      <c r="AJ35" s="18">
        <v>53.7</v>
      </c>
      <c r="AK35" s="19">
        <v>4</v>
      </c>
      <c r="BC35" s="1">
        <v>34</v>
      </c>
      <c r="BD35" s="18">
        <v>112.3</v>
      </c>
      <c r="BE35" s="18">
        <v>51</v>
      </c>
      <c r="BF35" s="18">
        <v>135</v>
      </c>
      <c r="BG35" s="18">
        <v>53.7</v>
      </c>
      <c r="BH35" s="19">
        <v>4</v>
      </c>
    </row>
    <row r="36" spans="4:60" x14ac:dyDescent="0.25">
      <c r="D36" s="1">
        <v>35</v>
      </c>
      <c r="E36" s="28">
        <v>65</v>
      </c>
      <c r="F36" s="28">
        <v>43</v>
      </c>
      <c r="G36" s="28">
        <v>244.3</v>
      </c>
      <c r="H36" s="28">
        <v>65.8</v>
      </c>
      <c r="I36" s="29">
        <v>6</v>
      </c>
      <c r="P36" s="1"/>
      <c r="Q36" s="1"/>
      <c r="R36" s="1">
        <v>35</v>
      </c>
      <c r="S36" s="28">
        <v>80</v>
      </c>
      <c r="T36" s="28">
        <v>32.299999999999997</v>
      </c>
      <c r="U36" s="28">
        <f t="shared" si="14"/>
        <v>244.3</v>
      </c>
      <c r="V36" s="28">
        <f t="shared" si="15"/>
        <v>65.8</v>
      </c>
      <c r="W36" s="29">
        <v>6</v>
      </c>
      <c r="AF36" s="1">
        <v>35</v>
      </c>
      <c r="AG36" s="18">
        <v>135</v>
      </c>
      <c r="AH36" s="18">
        <v>53.7</v>
      </c>
      <c r="AI36" s="18">
        <v>141</v>
      </c>
      <c r="AJ36" s="18">
        <v>58</v>
      </c>
      <c r="AK36" s="19">
        <v>4</v>
      </c>
      <c r="BC36" s="1">
        <v>35</v>
      </c>
      <c r="BD36" s="18">
        <v>135</v>
      </c>
      <c r="BE36" s="18">
        <v>53.7</v>
      </c>
      <c r="BF36" s="18">
        <v>141</v>
      </c>
      <c r="BG36" s="18">
        <v>58</v>
      </c>
      <c r="BH36" s="19">
        <v>4</v>
      </c>
    </row>
    <row r="37" spans="4:60" x14ac:dyDescent="0.25">
      <c r="D37" s="1">
        <v>36</v>
      </c>
      <c r="E37" s="28">
        <v>244.3</v>
      </c>
      <c r="F37" s="28">
        <v>65.8</v>
      </c>
      <c r="G37" s="28">
        <v>271.60000000000002</v>
      </c>
      <c r="H37" s="28">
        <v>72.599999999999994</v>
      </c>
      <c r="I37" s="29">
        <v>6</v>
      </c>
      <c r="P37" s="1"/>
      <c r="Q37" s="1"/>
      <c r="R37" s="1">
        <v>36</v>
      </c>
      <c r="S37" s="28">
        <v>244.3</v>
      </c>
      <c r="T37" s="28">
        <v>65.8</v>
      </c>
      <c r="U37" s="28">
        <f t="shared" si="14"/>
        <v>271.60000000000002</v>
      </c>
      <c r="V37" s="28">
        <f t="shared" si="15"/>
        <v>72.599999999999994</v>
      </c>
      <c r="W37" s="29">
        <v>6</v>
      </c>
      <c r="AF37" s="1">
        <v>36</v>
      </c>
      <c r="AG37" s="18">
        <v>141</v>
      </c>
      <c r="AH37" s="18">
        <v>58</v>
      </c>
      <c r="AI37" s="18">
        <v>150</v>
      </c>
      <c r="AJ37" s="18">
        <v>68.2</v>
      </c>
      <c r="AK37" s="19">
        <v>4</v>
      </c>
      <c r="BC37" s="1">
        <v>36</v>
      </c>
      <c r="BD37" s="18">
        <v>141</v>
      </c>
      <c r="BE37" s="18">
        <v>58</v>
      </c>
      <c r="BF37" s="18">
        <v>150</v>
      </c>
      <c r="BG37" s="18">
        <v>68.2</v>
      </c>
      <c r="BH37" s="19">
        <v>4</v>
      </c>
    </row>
    <row r="38" spans="4:60" x14ac:dyDescent="0.25">
      <c r="D38" s="1">
        <v>37</v>
      </c>
      <c r="E38" s="28">
        <v>271.60000000000002</v>
      </c>
      <c r="F38" s="28">
        <v>72.599999999999994</v>
      </c>
      <c r="G38" s="28">
        <v>340</v>
      </c>
      <c r="H38" s="28">
        <v>88.8</v>
      </c>
      <c r="I38" s="29">
        <v>6</v>
      </c>
      <c r="P38" s="1"/>
      <c r="Q38" s="1"/>
      <c r="R38" s="1">
        <v>37</v>
      </c>
      <c r="S38" s="28">
        <v>271.60000000000002</v>
      </c>
      <c r="T38" s="28">
        <v>72.599999999999994</v>
      </c>
      <c r="U38" s="28">
        <v>340</v>
      </c>
      <c r="V38" s="28">
        <v>88.8</v>
      </c>
      <c r="W38" s="29">
        <v>6</v>
      </c>
      <c r="AF38" s="1">
        <v>37</v>
      </c>
      <c r="AG38" s="18">
        <v>150</v>
      </c>
      <c r="AH38" s="18">
        <v>68.2</v>
      </c>
      <c r="AI38" s="18">
        <v>159.1</v>
      </c>
      <c r="AJ38" s="18">
        <v>74.099999999999994</v>
      </c>
      <c r="AK38" s="19">
        <v>4</v>
      </c>
      <c r="BC38" s="1">
        <v>37</v>
      </c>
      <c r="BD38" s="18">
        <v>150</v>
      </c>
      <c r="BE38" s="18">
        <v>68.2</v>
      </c>
      <c r="BF38" s="18">
        <v>159.1</v>
      </c>
      <c r="BG38" s="18">
        <v>74.099999999999994</v>
      </c>
      <c r="BH38" s="19">
        <v>4</v>
      </c>
    </row>
    <row r="39" spans="4:60" x14ac:dyDescent="0.25">
      <c r="D39" s="1">
        <v>38</v>
      </c>
      <c r="E39" s="8">
        <v>0</v>
      </c>
      <c r="F39" s="8">
        <v>30</v>
      </c>
      <c r="G39" s="8">
        <v>65</v>
      </c>
      <c r="H39" s="8">
        <v>34</v>
      </c>
      <c r="I39" s="9">
        <v>7</v>
      </c>
      <c r="P39" s="1"/>
      <c r="Q39" s="1"/>
      <c r="R39" s="1">
        <v>38</v>
      </c>
      <c r="S39" s="8">
        <v>0</v>
      </c>
      <c r="T39" s="8">
        <v>26.4</v>
      </c>
      <c r="U39" s="8">
        <f t="shared" ref="U39:U41" si="16">S40</f>
        <v>80</v>
      </c>
      <c r="V39" s="8">
        <f t="shared" ref="V39:V41" si="17">T40</f>
        <v>27.3</v>
      </c>
      <c r="W39" s="9">
        <v>7</v>
      </c>
      <c r="AF39" s="1">
        <v>38</v>
      </c>
      <c r="AG39" s="18">
        <v>159.1</v>
      </c>
      <c r="AH39" s="18">
        <v>74.099999999999994</v>
      </c>
      <c r="AI39" s="20">
        <v>169.7</v>
      </c>
      <c r="AJ39" s="20">
        <v>75</v>
      </c>
      <c r="AK39" s="21">
        <v>4</v>
      </c>
      <c r="BC39" s="1">
        <v>38</v>
      </c>
      <c r="BD39" s="18">
        <v>159.1</v>
      </c>
      <c r="BE39" s="18">
        <v>74.099999999999994</v>
      </c>
      <c r="BF39" s="20">
        <v>169.7</v>
      </c>
      <c r="BG39" s="20">
        <v>75</v>
      </c>
      <c r="BH39" s="21">
        <v>4</v>
      </c>
    </row>
    <row r="40" spans="4:60" x14ac:dyDescent="0.25">
      <c r="D40" s="1">
        <v>39</v>
      </c>
      <c r="E40" s="8">
        <v>65</v>
      </c>
      <c r="F40" s="8">
        <v>34</v>
      </c>
      <c r="G40" s="8">
        <v>244.3</v>
      </c>
      <c r="H40" s="8">
        <v>60.9</v>
      </c>
      <c r="I40" s="9">
        <v>7</v>
      </c>
      <c r="P40" s="1"/>
      <c r="Q40" s="1"/>
      <c r="R40" s="1">
        <v>39</v>
      </c>
      <c r="S40" s="8">
        <v>80</v>
      </c>
      <c r="T40" s="8">
        <v>27.3</v>
      </c>
      <c r="U40" s="8">
        <f t="shared" si="16"/>
        <v>244.3</v>
      </c>
      <c r="V40" s="8">
        <f t="shared" si="17"/>
        <v>60.9</v>
      </c>
      <c r="W40" s="9">
        <v>7</v>
      </c>
      <c r="AF40" s="1">
        <v>39</v>
      </c>
      <c r="AG40" s="6">
        <v>0</v>
      </c>
      <c r="AH40" s="6">
        <v>41.8</v>
      </c>
      <c r="AI40" s="6">
        <v>220</v>
      </c>
      <c r="AJ40" s="6">
        <v>58</v>
      </c>
      <c r="AK40" s="7">
        <v>5</v>
      </c>
      <c r="BC40" s="1">
        <v>39</v>
      </c>
      <c r="BD40" s="6">
        <v>0</v>
      </c>
      <c r="BE40" s="6">
        <v>41.8</v>
      </c>
      <c r="BF40" s="6">
        <v>220</v>
      </c>
      <c r="BG40" s="6">
        <v>58</v>
      </c>
      <c r="BH40" s="7">
        <v>5</v>
      </c>
    </row>
    <row r="41" spans="4:60" x14ac:dyDescent="0.25">
      <c r="D41" s="1">
        <v>40</v>
      </c>
      <c r="E41" s="8">
        <v>244.3</v>
      </c>
      <c r="F41" s="8">
        <v>60.9</v>
      </c>
      <c r="G41" s="8">
        <v>271.60000000000002</v>
      </c>
      <c r="H41" s="8">
        <v>67.599999999999994</v>
      </c>
      <c r="I41" s="9">
        <v>7</v>
      </c>
      <c r="P41" s="1"/>
      <c r="Q41" s="1"/>
      <c r="R41" s="1">
        <v>40</v>
      </c>
      <c r="S41" s="8">
        <v>244.3</v>
      </c>
      <c r="T41" s="8">
        <v>60.9</v>
      </c>
      <c r="U41" s="8">
        <f t="shared" si="16"/>
        <v>271.60000000000002</v>
      </c>
      <c r="V41" s="8">
        <f t="shared" si="17"/>
        <v>67.599999999999994</v>
      </c>
      <c r="W41" s="9">
        <v>7</v>
      </c>
      <c r="AF41" s="1">
        <v>40</v>
      </c>
      <c r="AG41" s="6">
        <v>220</v>
      </c>
      <c r="AH41" s="6">
        <v>58</v>
      </c>
      <c r="AI41" s="6">
        <v>304.7</v>
      </c>
      <c r="AJ41" s="6">
        <v>77.7</v>
      </c>
      <c r="AK41" s="7">
        <v>5</v>
      </c>
      <c r="BC41" s="1">
        <v>40</v>
      </c>
      <c r="BD41" s="6">
        <v>220</v>
      </c>
      <c r="BE41" s="6">
        <v>58</v>
      </c>
      <c r="BF41" s="6">
        <v>304.7</v>
      </c>
      <c r="BG41" s="6">
        <v>77.7</v>
      </c>
      <c r="BH41" s="7">
        <v>5</v>
      </c>
    </row>
    <row r="42" spans="4:60" x14ac:dyDescent="0.25">
      <c r="D42" s="1">
        <v>41</v>
      </c>
      <c r="E42" s="8">
        <v>271.60000000000002</v>
      </c>
      <c r="F42" s="8">
        <v>67.599999999999994</v>
      </c>
      <c r="G42" s="8">
        <v>340</v>
      </c>
      <c r="H42" s="9">
        <v>84.3</v>
      </c>
      <c r="I42" s="9">
        <v>7</v>
      </c>
      <c r="P42" s="1"/>
      <c r="Q42" s="1"/>
      <c r="R42" s="1">
        <v>41</v>
      </c>
      <c r="S42" s="8">
        <v>271.60000000000002</v>
      </c>
      <c r="T42" s="8">
        <v>67.599999999999994</v>
      </c>
      <c r="U42" s="8">
        <v>340</v>
      </c>
      <c r="V42" s="9">
        <v>84.3</v>
      </c>
      <c r="W42" s="9">
        <v>7</v>
      </c>
      <c r="AF42" s="1">
        <v>41</v>
      </c>
      <c r="AG42" s="6">
        <v>0</v>
      </c>
      <c r="AH42" s="6">
        <v>41.8</v>
      </c>
      <c r="AI42" s="6">
        <v>220</v>
      </c>
      <c r="AJ42" s="6">
        <v>58</v>
      </c>
      <c r="AK42" s="7">
        <v>5</v>
      </c>
      <c r="BC42" s="1">
        <v>41</v>
      </c>
      <c r="BD42" s="6">
        <v>0</v>
      </c>
      <c r="BE42" s="6">
        <v>41.8</v>
      </c>
      <c r="BF42" s="6">
        <v>220</v>
      </c>
      <c r="BG42" s="6">
        <v>58</v>
      </c>
      <c r="BH42" s="7">
        <v>5</v>
      </c>
    </row>
    <row r="43" spans="4:60" x14ac:dyDescent="0.25">
      <c r="P43" s="1"/>
      <c r="Q43" s="1"/>
      <c r="R43" s="1">
        <v>42</v>
      </c>
      <c r="S43" s="25"/>
      <c r="T43" s="25"/>
      <c r="U43" s="5"/>
      <c r="V43" s="5"/>
      <c r="W43" s="3"/>
      <c r="AF43" s="1">
        <v>42</v>
      </c>
      <c r="AG43" s="6">
        <v>220</v>
      </c>
      <c r="AH43" s="6">
        <v>58</v>
      </c>
      <c r="AI43" s="6">
        <v>304.7</v>
      </c>
      <c r="AJ43" s="6">
        <v>77.7</v>
      </c>
      <c r="AK43" s="7">
        <v>5</v>
      </c>
      <c r="BC43" s="1">
        <v>42</v>
      </c>
      <c r="BD43" s="6">
        <v>220</v>
      </c>
      <c r="BE43" s="6">
        <v>58</v>
      </c>
      <c r="BF43" s="6">
        <v>304.7</v>
      </c>
      <c r="BG43" s="6">
        <v>77.7</v>
      </c>
      <c r="BH43" s="7">
        <v>5</v>
      </c>
    </row>
    <row r="44" spans="4:60" x14ac:dyDescent="0.25">
      <c r="P44" s="1"/>
      <c r="Q44" s="1"/>
      <c r="R44" s="1">
        <v>43</v>
      </c>
      <c r="S44" s="5"/>
      <c r="T44" s="25"/>
      <c r="U44" s="5"/>
      <c r="V44" s="5"/>
      <c r="W44" s="3"/>
      <c r="AF44" s="1">
        <v>43</v>
      </c>
      <c r="AG44" s="6">
        <v>304.7</v>
      </c>
      <c r="AH44" s="6">
        <v>77.7</v>
      </c>
      <c r="AI44" s="6">
        <v>331.9</v>
      </c>
      <c r="AJ44" s="6">
        <v>82.8</v>
      </c>
      <c r="AK44" s="7">
        <v>5</v>
      </c>
      <c r="BC44" s="1">
        <v>43</v>
      </c>
      <c r="BD44" s="6">
        <v>304.7</v>
      </c>
      <c r="BE44" s="6">
        <v>77.7</v>
      </c>
      <c r="BF44" s="6">
        <v>331.9</v>
      </c>
      <c r="BG44" s="6">
        <v>82.8</v>
      </c>
      <c r="BH44" s="7">
        <v>5</v>
      </c>
    </row>
    <row r="45" spans="4:60" x14ac:dyDescent="0.25">
      <c r="P45" s="1"/>
      <c r="Q45" s="1"/>
      <c r="R45" s="1">
        <v>44</v>
      </c>
      <c r="S45" s="5"/>
      <c r="T45" s="25"/>
      <c r="U45" s="5"/>
      <c r="V45" s="5"/>
      <c r="W45" s="3"/>
      <c r="AF45" s="1">
        <v>44</v>
      </c>
      <c r="AG45" s="6">
        <v>331.9</v>
      </c>
      <c r="AH45" s="6">
        <v>82.8</v>
      </c>
      <c r="AI45" s="6">
        <v>382.4</v>
      </c>
      <c r="AJ45" s="6">
        <v>93.3</v>
      </c>
      <c r="AK45" s="7">
        <v>5</v>
      </c>
      <c r="BC45" s="1">
        <v>44</v>
      </c>
      <c r="BD45" s="6">
        <v>331.9</v>
      </c>
      <c r="BE45" s="6">
        <v>82.8</v>
      </c>
      <c r="BF45" s="6">
        <v>382.4</v>
      </c>
      <c r="BG45" s="6">
        <v>93.3</v>
      </c>
      <c r="BH45" s="7">
        <v>5</v>
      </c>
    </row>
    <row r="46" spans="4:60" x14ac:dyDescent="0.25">
      <c r="P46" s="1"/>
      <c r="Q46" s="1"/>
      <c r="R46" s="1">
        <v>45</v>
      </c>
      <c r="S46" s="5"/>
      <c r="T46" s="5"/>
      <c r="U46" s="25"/>
      <c r="V46" s="5"/>
      <c r="W46" s="3"/>
      <c r="AF46" s="1">
        <v>45</v>
      </c>
      <c r="AG46" s="8">
        <v>0</v>
      </c>
      <c r="AH46" s="8">
        <v>35.1</v>
      </c>
      <c r="AI46" s="8">
        <v>220</v>
      </c>
      <c r="AJ46" s="8">
        <v>53</v>
      </c>
      <c r="AK46" s="9">
        <v>6</v>
      </c>
      <c r="BC46" s="1">
        <v>45</v>
      </c>
      <c r="BD46" s="8">
        <v>0</v>
      </c>
      <c r="BE46" s="8">
        <v>35.1</v>
      </c>
      <c r="BF46" s="8">
        <v>220</v>
      </c>
      <c r="BG46" s="8">
        <v>53</v>
      </c>
      <c r="BH46" s="9">
        <v>6</v>
      </c>
    </row>
    <row r="47" spans="4:60" x14ac:dyDescent="0.25">
      <c r="P47" s="1"/>
      <c r="Q47" s="1"/>
      <c r="R47" s="1">
        <v>46</v>
      </c>
      <c r="S47" s="25"/>
      <c r="T47" s="25"/>
      <c r="U47" s="25"/>
      <c r="V47" s="25"/>
      <c r="W47" s="3"/>
      <c r="AF47" s="1">
        <v>46</v>
      </c>
      <c r="AG47" s="8">
        <v>220</v>
      </c>
      <c r="AH47" s="8">
        <v>53</v>
      </c>
      <c r="AI47" s="8">
        <v>304.7</v>
      </c>
      <c r="AJ47" s="8">
        <v>73</v>
      </c>
      <c r="AK47" s="9">
        <v>6</v>
      </c>
      <c r="BC47" s="1">
        <v>46</v>
      </c>
      <c r="BD47" s="8">
        <v>220</v>
      </c>
      <c r="BE47" s="8">
        <v>53</v>
      </c>
      <c r="BF47" s="8">
        <v>304.7</v>
      </c>
      <c r="BG47" s="8">
        <v>73</v>
      </c>
      <c r="BH47" s="9">
        <v>6</v>
      </c>
    </row>
    <row r="48" spans="4:60" x14ac:dyDescent="0.25">
      <c r="P48" s="1"/>
      <c r="Q48" s="1"/>
      <c r="R48" s="1">
        <v>47</v>
      </c>
      <c r="S48" s="25"/>
      <c r="T48" s="25"/>
      <c r="U48" s="5"/>
      <c r="V48" s="5"/>
      <c r="W48" s="3"/>
      <c r="AF48" s="1">
        <v>47</v>
      </c>
      <c r="AG48" s="8">
        <v>304.7</v>
      </c>
      <c r="AH48" s="8">
        <v>73</v>
      </c>
      <c r="AI48" s="8">
        <v>331.9</v>
      </c>
      <c r="AJ48" s="8">
        <v>75</v>
      </c>
      <c r="AK48" s="9">
        <v>6</v>
      </c>
      <c r="BC48" s="1">
        <v>47</v>
      </c>
      <c r="BD48" s="8">
        <v>304.7</v>
      </c>
      <c r="BE48" s="8">
        <v>73</v>
      </c>
      <c r="BF48" s="8">
        <v>331.9</v>
      </c>
      <c r="BG48" s="8">
        <v>75</v>
      </c>
      <c r="BH48" s="9">
        <v>6</v>
      </c>
    </row>
    <row r="49" spans="16:60" x14ac:dyDescent="0.25">
      <c r="P49" s="1"/>
      <c r="Q49" s="1"/>
      <c r="R49" s="1">
        <v>48</v>
      </c>
      <c r="S49" s="5"/>
      <c r="T49" s="25"/>
      <c r="U49" s="5"/>
      <c r="V49" s="5"/>
      <c r="W49" s="3"/>
      <c r="AF49" s="1">
        <v>48</v>
      </c>
      <c r="AG49" s="8">
        <v>331.9</v>
      </c>
      <c r="AH49" s="8">
        <v>75</v>
      </c>
      <c r="AI49" s="8">
        <v>400</v>
      </c>
      <c r="AJ49" s="8">
        <v>91.1</v>
      </c>
      <c r="AK49" s="9">
        <v>6</v>
      </c>
      <c r="BC49" s="1">
        <v>48</v>
      </c>
      <c r="BD49" s="8">
        <v>331.9</v>
      </c>
      <c r="BE49" s="8">
        <v>75</v>
      </c>
      <c r="BF49" s="8">
        <v>400</v>
      </c>
      <c r="BG49" s="8">
        <v>91.1</v>
      </c>
      <c r="BH49" s="9">
        <v>6</v>
      </c>
    </row>
    <row r="50" spans="16:60" x14ac:dyDescent="0.25">
      <c r="P50" s="1"/>
      <c r="Q50" s="1"/>
      <c r="R50" s="1">
        <v>49</v>
      </c>
      <c r="S50" s="5"/>
      <c r="T50" s="25"/>
      <c r="U50" s="5"/>
      <c r="V50" s="5"/>
      <c r="W50" s="3"/>
      <c r="AF50" s="1">
        <v>49</v>
      </c>
      <c r="AG50" s="4">
        <v>0</v>
      </c>
      <c r="AH50" s="4">
        <v>30.7</v>
      </c>
      <c r="AI50" s="4">
        <v>220</v>
      </c>
      <c r="AJ50" s="4">
        <v>41</v>
      </c>
      <c r="AK50" s="2">
        <v>7</v>
      </c>
      <c r="BC50" s="1">
        <v>49</v>
      </c>
      <c r="BD50" s="4">
        <v>0</v>
      </c>
      <c r="BE50" s="4">
        <v>30.7</v>
      </c>
      <c r="BF50" s="4">
        <v>220</v>
      </c>
      <c r="BG50" s="4">
        <v>41</v>
      </c>
      <c r="BH50" s="2">
        <v>7</v>
      </c>
    </row>
    <row r="51" spans="16:60" x14ac:dyDescent="0.25">
      <c r="P51" s="1"/>
      <c r="Q51" s="1"/>
      <c r="R51" s="1">
        <v>50</v>
      </c>
      <c r="S51" s="5"/>
      <c r="T51" s="5"/>
      <c r="U51" s="25"/>
      <c r="V51" s="5"/>
      <c r="W51" s="3"/>
      <c r="AF51" s="1">
        <v>50</v>
      </c>
      <c r="AG51" s="4">
        <v>220</v>
      </c>
      <c r="AH51" s="4">
        <v>41</v>
      </c>
      <c r="AI51" s="4">
        <v>304.7</v>
      </c>
      <c r="AJ51" s="4">
        <v>66</v>
      </c>
      <c r="AK51" s="2">
        <v>7</v>
      </c>
      <c r="BC51" s="1">
        <v>50</v>
      </c>
      <c r="BD51" s="4">
        <v>220</v>
      </c>
      <c r="BE51" s="4">
        <v>41</v>
      </c>
      <c r="BF51" s="4">
        <v>304.7</v>
      </c>
      <c r="BG51" s="4">
        <v>66</v>
      </c>
      <c r="BH51" s="2">
        <v>7</v>
      </c>
    </row>
    <row r="52" spans="16:60" x14ac:dyDescent="0.25">
      <c r="R52" s="1">
        <v>51</v>
      </c>
      <c r="S52" s="25"/>
      <c r="T52" s="25"/>
      <c r="U52" s="25"/>
      <c r="V52" s="25"/>
      <c r="W52" s="3"/>
      <c r="AF52" s="1">
        <v>51</v>
      </c>
      <c r="AG52" s="4">
        <v>304.7</v>
      </c>
      <c r="AH52" s="4">
        <v>66</v>
      </c>
      <c r="AI52" s="4">
        <v>331.9</v>
      </c>
      <c r="AJ52" s="4">
        <v>71.8</v>
      </c>
      <c r="AK52" s="2">
        <v>7</v>
      </c>
      <c r="BC52" s="1">
        <v>51</v>
      </c>
      <c r="BD52" s="4">
        <v>304.7</v>
      </c>
      <c r="BE52" s="4">
        <v>66</v>
      </c>
      <c r="BF52" s="4">
        <v>331.9</v>
      </c>
      <c r="BG52" s="4">
        <v>71.8</v>
      </c>
      <c r="BH52" s="2">
        <v>7</v>
      </c>
    </row>
    <row r="53" spans="16:60" x14ac:dyDescent="0.25">
      <c r="R53" s="1">
        <v>52</v>
      </c>
      <c r="S53" s="25"/>
      <c r="T53" s="25"/>
      <c r="U53" s="5"/>
      <c r="V53" s="5"/>
      <c r="W53" s="3"/>
      <c r="AF53" s="1">
        <v>52</v>
      </c>
      <c r="AG53" s="4">
        <v>331.9</v>
      </c>
      <c r="AH53" s="4">
        <v>71.8</v>
      </c>
      <c r="AI53" s="4">
        <v>400</v>
      </c>
      <c r="AJ53" s="4">
        <v>89.9</v>
      </c>
      <c r="AK53" s="2">
        <v>7</v>
      </c>
      <c r="BC53" s="1">
        <v>52</v>
      </c>
      <c r="BD53" s="4">
        <v>331.9</v>
      </c>
      <c r="BE53" s="4">
        <v>71.8</v>
      </c>
      <c r="BF53" s="4">
        <v>400</v>
      </c>
      <c r="BG53" s="4">
        <v>89.9</v>
      </c>
      <c r="BH53" s="2">
        <v>7</v>
      </c>
    </row>
    <row r="54" spans="16:60" x14ac:dyDescent="0.25">
      <c r="R54" s="1">
        <v>53</v>
      </c>
      <c r="S54" s="5"/>
      <c r="T54" s="25"/>
      <c r="U54" s="5"/>
      <c r="V54" s="5"/>
      <c r="W54" s="3"/>
      <c r="AF54" s="1">
        <v>53</v>
      </c>
      <c r="AG54" s="10">
        <v>0</v>
      </c>
      <c r="AH54" s="10">
        <v>25.7</v>
      </c>
      <c r="AI54" s="10">
        <v>220</v>
      </c>
      <c r="AJ54" s="10">
        <v>38</v>
      </c>
      <c r="AK54" s="11">
        <v>8</v>
      </c>
      <c r="BC54" s="1">
        <v>53</v>
      </c>
      <c r="BD54" s="10">
        <v>0</v>
      </c>
      <c r="BE54" s="10">
        <v>25.7</v>
      </c>
      <c r="BF54" s="10">
        <v>220</v>
      </c>
      <c r="BG54" s="10">
        <v>38</v>
      </c>
      <c r="BH54" s="11">
        <v>8</v>
      </c>
    </row>
    <row r="55" spans="16:60" x14ac:dyDescent="0.25">
      <c r="R55" s="1">
        <v>54</v>
      </c>
      <c r="S55" s="5"/>
      <c r="T55" s="25"/>
      <c r="U55" s="5"/>
      <c r="V55" s="5"/>
      <c r="W55" s="3"/>
      <c r="AF55" s="1">
        <v>54</v>
      </c>
      <c r="AG55" s="10">
        <v>220</v>
      </c>
      <c r="AH55" s="10">
        <v>38</v>
      </c>
      <c r="AI55" s="10">
        <v>304.7</v>
      </c>
      <c r="AJ55" s="10">
        <v>62.5</v>
      </c>
      <c r="AK55" s="11">
        <v>8</v>
      </c>
      <c r="BC55" s="1">
        <v>54</v>
      </c>
      <c r="BD55" s="10">
        <v>220</v>
      </c>
      <c r="BE55" s="10">
        <v>38</v>
      </c>
      <c r="BF55" s="10">
        <v>304.7</v>
      </c>
      <c r="BG55" s="10">
        <v>62.5</v>
      </c>
      <c r="BH55" s="11">
        <v>8</v>
      </c>
    </row>
    <row r="56" spans="16:60" x14ac:dyDescent="0.25">
      <c r="AF56" s="1">
        <v>55</v>
      </c>
      <c r="AG56" s="10">
        <v>304.7</v>
      </c>
      <c r="AH56" s="10">
        <v>62.5</v>
      </c>
      <c r="AI56" s="10">
        <v>331.9</v>
      </c>
      <c r="AJ56" s="10">
        <v>68.2</v>
      </c>
      <c r="AK56" s="11">
        <v>8</v>
      </c>
      <c r="BC56" s="1">
        <v>55</v>
      </c>
      <c r="BD56" s="10">
        <v>304.7</v>
      </c>
      <c r="BE56" s="10">
        <v>62.5</v>
      </c>
      <c r="BF56" s="10">
        <v>331.9</v>
      </c>
      <c r="BG56" s="10">
        <v>68.2</v>
      </c>
      <c r="BH56" s="11">
        <v>8</v>
      </c>
    </row>
    <row r="57" spans="16:60" x14ac:dyDescent="0.25">
      <c r="AF57" s="1">
        <v>56</v>
      </c>
      <c r="AG57" s="10">
        <v>331.9</v>
      </c>
      <c r="AH57" s="10">
        <v>68.2</v>
      </c>
      <c r="AI57" s="10">
        <v>400</v>
      </c>
      <c r="AJ57" s="10">
        <v>86.8</v>
      </c>
      <c r="AK57" s="11">
        <v>8</v>
      </c>
      <c r="BC57" s="1">
        <v>56</v>
      </c>
      <c r="BD57" s="10">
        <v>331.9</v>
      </c>
      <c r="BE57" s="10">
        <v>68.2</v>
      </c>
      <c r="BF57" s="10">
        <v>400</v>
      </c>
      <c r="BG57" s="10">
        <v>86.8</v>
      </c>
      <c r="BH57" s="11">
        <v>8</v>
      </c>
    </row>
    <row r="58" spans="16:60" x14ac:dyDescent="0.25">
      <c r="AF58" s="1"/>
    </row>
  </sheetData>
  <conditionalFormatting sqref="B108:F110 B115:F115 B122:F122 B80:F106">
    <cfRule type="cellIs" dxfId="2" priority="1" operator="greaterThan">
      <formula>370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D17E-D623-4E36-AE09-0D87B988EA88}">
  <dimension ref="C1:BH58"/>
  <sheetViews>
    <sheetView zoomScale="85" zoomScaleNormal="85" workbookViewId="0">
      <selection activeCell="I10" sqref="I10:I11"/>
    </sheetView>
  </sheetViews>
  <sheetFormatPr defaultRowHeight="15" x14ac:dyDescent="0.25"/>
  <cols>
    <col min="9" max="9" width="9.140625" customWidth="1"/>
  </cols>
  <sheetData>
    <row r="1" spans="3:60" x14ac:dyDescent="0.25">
      <c r="D1" t="s">
        <v>4</v>
      </c>
      <c r="K1" t="s">
        <v>2</v>
      </c>
      <c r="S1" t="s">
        <v>3</v>
      </c>
      <c r="AG1" t="s">
        <v>0</v>
      </c>
      <c r="BD1" t="s">
        <v>1</v>
      </c>
    </row>
    <row r="2" spans="3:60" x14ac:dyDescent="0.25">
      <c r="C2" s="1">
        <v>1</v>
      </c>
      <c r="D2" s="4">
        <v>0</v>
      </c>
      <c r="E2" s="4">
        <v>60.4</v>
      </c>
      <c r="F2" s="4">
        <v>21.3</v>
      </c>
      <c r="G2" s="4">
        <v>62</v>
      </c>
      <c r="H2" s="2">
        <v>4</v>
      </c>
      <c r="J2" s="1">
        <v>1</v>
      </c>
      <c r="K2" s="4">
        <v>0</v>
      </c>
      <c r="L2" s="4">
        <v>60.4</v>
      </c>
      <c r="M2" s="4">
        <v>21.3</v>
      </c>
      <c r="N2" s="4">
        <v>62</v>
      </c>
      <c r="O2" s="2">
        <v>4</v>
      </c>
      <c r="P2" s="1"/>
      <c r="Q2" s="1"/>
      <c r="R2" s="1">
        <v>1</v>
      </c>
      <c r="S2" s="4">
        <v>0</v>
      </c>
      <c r="T2" s="4">
        <v>60.4</v>
      </c>
      <c r="U2" s="4">
        <v>21.3</v>
      </c>
      <c r="V2" s="4">
        <v>62</v>
      </c>
      <c r="W2" s="2">
        <v>4</v>
      </c>
      <c r="AA2" s="1">
        <v>1</v>
      </c>
      <c r="AB2" s="4">
        <v>0</v>
      </c>
      <c r="AC2" s="4">
        <v>81.2</v>
      </c>
      <c r="AF2" s="1">
        <v>1</v>
      </c>
      <c r="AG2" s="4">
        <v>0</v>
      </c>
      <c r="AH2" s="4">
        <v>60.4</v>
      </c>
      <c r="AI2" s="4">
        <v>21.3</v>
      </c>
      <c r="AJ2" s="4">
        <v>62</v>
      </c>
      <c r="AK2" s="2">
        <v>4</v>
      </c>
      <c r="BC2" s="1">
        <v>1</v>
      </c>
      <c r="BD2" s="4">
        <v>0</v>
      </c>
      <c r="BE2" s="4">
        <v>60.4</v>
      </c>
      <c r="BF2" s="4">
        <v>21.3</v>
      </c>
      <c r="BG2" s="4">
        <v>62</v>
      </c>
      <c r="BH2" s="2">
        <v>4</v>
      </c>
    </row>
    <row r="3" spans="3:60" x14ac:dyDescent="0.25">
      <c r="C3" s="1">
        <v>2</v>
      </c>
      <c r="D3" s="4">
        <v>21.3</v>
      </c>
      <c r="E3" s="4">
        <v>62</v>
      </c>
      <c r="F3" s="4">
        <v>40.6</v>
      </c>
      <c r="G3" s="4">
        <v>61.4</v>
      </c>
      <c r="H3" s="2">
        <v>4</v>
      </c>
      <c r="J3" s="1">
        <v>2</v>
      </c>
      <c r="K3" s="4">
        <v>21.3</v>
      </c>
      <c r="L3" s="4">
        <v>62</v>
      </c>
      <c r="M3" s="4">
        <v>40.6</v>
      </c>
      <c r="N3" s="4">
        <v>61.4</v>
      </c>
      <c r="O3" s="2">
        <v>4</v>
      </c>
      <c r="P3" s="1"/>
      <c r="Q3" s="1"/>
      <c r="R3" s="1">
        <v>2</v>
      </c>
      <c r="S3" s="4">
        <v>21.3</v>
      </c>
      <c r="T3" s="4">
        <v>62</v>
      </c>
      <c r="U3" s="4">
        <v>40.6</v>
      </c>
      <c r="V3" s="4">
        <v>61.4</v>
      </c>
      <c r="W3" s="2">
        <v>4</v>
      </c>
      <c r="AA3" s="1">
        <v>2</v>
      </c>
      <c r="AB3" s="4">
        <v>217</v>
      </c>
      <c r="AC3" s="4">
        <v>81.2</v>
      </c>
      <c r="AF3" s="1">
        <v>2</v>
      </c>
      <c r="AG3" s="4">
        <v>21.3</v>
      </c>
      <c r="AH3" s="4">
        <v>62</v>
      </c>
      <c r="AI3" s="4">
        <v>40.6</v>
      </c>
      <c r="AJ3" s="4">
        <v>61.4</v>
      </c>
      <c r="AK3" s="2">
        <v>4</v>
      </c>
      <c r="BC3" s="1">
        <v>2</v>
      </c>
      <c r="BD3" s="4">
        <v>21.3</v>
      </c>
      <c r="BE3" s="4">
        <v>62</v>
      </c>
      <c r="BF3" s="4">
        <v>40.6</v>
      </c>
      <c r="BG3" s="4">
        <v>61.4</v>
      </c>
      <c r="BH3" s="2">
        <v>4</v>
      </c>
    </row>
    <row r="4" spans="3:60" x14ac:dyDescent="0.25">
      <c r="C4" s="1">
        <v>3</v>
      </c>
      <c r="D4" s="4">
        <v>40.6</v>
      </c>
      <c r="E4" s="4">
        <v>61.4</v>
      </c>
      <c r="F4" s="4">
        <v>61.2</v>
      </c>
      <c r="G4" s="4">
        <v>59.7</v>
      </c>
      <c r="H4" s="2">
        <v>4</v>
      </c>
      <c r="J4" s="1">
        <v>3</v>
      </c>
      <c r="K4" s="4">
        <v>40.6</v>
      </c>
      <c r="L4" s="4">
        <v>61.4</v>
      </c>
      <c r="M4" s="4">
        <v>61.2</v>
      </c>
      <c r="N4" s="4">
        <v>59.7</v>
      </c>
      <c r="O4" s="2">
        <v>4</v>
      </c>
      <c r="P4" s="1"/>
      <c r="Q4" s="1"/>
      <c r="R4" s="1">
        <v>3</v>
      </c>
      <c r="S4" s="4">
        <v>40.6</v>
      </c>
      <c r="T4" s="4">
        <v>61.4</v>
      </c>
      <c r="U4" s="4">
        <v>61.2</v>
      </c>
      <c r="V4" s="4">
        <v>59.7</v>
      </c>
      <c r="W4" s="2">
        <v>4</v>
      </c>
      <c r="AA4" s="1">
        <v>3</v>
      </c>
      <c r="AB4" s="4">
        <v>270</v>
      </c>
      <c r="AC4" s="4">
        <v>87.4</v>
      </c>
      <c r="AF4" s="1">
        <v>3</v>
      </c>
      <c r="AG4" s="4">
        <v>40.6</v>
      </c>
      <c r="AH4" s="4">
        <v>61.4</v>
      </c>
      <c r="AI4" s="4">
        <v>61.2</v>
      </c>
      <c r="AJ4" s="4">
        <v>59.7</v>
      </c>
      <c r="AK4" s="2">
        <v>4</v>
      </c>
      <c r="BC4" s="1">
        <v>3</v>
      </c>
      <c r="BD4" s="4">
        <v>40.6</v>
      </c>
      <c r="BE4" s="4">
        <v>61.4</v>
      </c>
      <c r="BF4" s="4">
        <v>61.2</v>
      </c>
      <c r="BG4" s="4">
        <v>59.7</v>
      </c>
      <c r="BH4" s="2">
        <v>4</v>
      </c>
    </row>
    <row r="5" spans="3:60" x14ac:dyDescent="0.25">
      <c r="C5" s="1">
        <v>4</v>
      </c>
      <c r="D5" s="4">
        <v>61.2</v>
      </c>
      <c r="E5" s="4">
        <v>59.7</v>
      </c>
      <c r="F5" s="4">
        <v>81.599999999999994</v>
      </c>
      <c r="G5" s="4">
        <v>53.1</v>
      </c>
      <c r="H5" s="2">
        <v>4</v>
      </c>
      <c r="J5" s="1">
        <v>4</v>
      </c>
      <c r="K5" s="4">
        <v>61.2</v>
      </c>
      <c r="L5" s="4">
        <v>59.7</v>
      </c>
      <c r="M5" s="4">
        <v>81.599999999999994</v>
      </c>
      <c r="N5" s="4">
        <v>53.1</v>
      </c>
      <c r="O5" s="2">
        <v>4</v>
      </c>
      <c r="P5" s="1"/>
      <c r="Q5" s="1"/>
      <c r="R5" s="1">
        <v>4</v>
      </c>
      <c r="S5" s="4">
        <v>61.2</v>
      </c>
      <c r="T5" s="4">
        <v>59.7</v>
      </c>
      <c r="U5" s="4">
        <v>81.599999999999994</v>
      </c>
      <c r="V5" s="4">
        <v>53.1</v>
      </c>
      <c r="W5" s="2">
        <v>4</v>
      </c>
      <c r="AA5" s="1">
        <v>4</v>
      </c>
      <c r="AB5" s="4">
        <v>273.5</v>
      </c>
      <c r="AC5" s="4">
        <v>87.8</v>
      </c>
      <c r="AF5" s="1">
        <v>4</v>
      </c>
      <c r="AG5" s="4">
        <v>61.2</v>
      </c>
      <c r="AH5" s="4">
        <v>59.7</v>
      </c>
      <c r="AI5" s="4">
        <v>81.599999999999994</v>
      </c>
      <c r="AJ5" s="4">
        <v>53.1</v>
      </c>
      <c r="AK5" s="2">
        <v>4</v>
      </c>
      <c r="BC5" s="1">
        <v>4</v>
      </c>
      <c r="BD5" s="4">
        <v>61.2</v>
      </c>
      <c r="BE5" s="4">
        <v>59.7</v>
      </c>
      <c r="BF5" s="4">
        <v>81.599999999999994</v>
      </c>
      <c r="BG5" s="4">
        <v>53.1</v>
      </c>
      <c r="BH5" s="2">
        <v>4</v>
      </c>
    </row>
    <row r="6" spans="3:60" x14ac:dyDescent="0.25">
      <c r="C6" s="1">
        <v>5</v>
      </c>
      <c r="D6" s="4">
        <v>81.599999999999994</v>
      </c>
      <c r="E6" s="4">
        <v>53.1</v>
      </c>
      <c r="F6" s="4">
        <v>91.6</v>
      </c>
      <c r="G6" s="4">
        <v>53</v>
      </c>
      <c r="H6" s="2">
        <v>4</v>
      </c>
      <c r="J6" s="1">
        <v>5</v>
      </c>
      <c r="K6" s="4">
        <v>81.599999999999994</v>
      </c>
      <c r="L6" s="4">
        <v>53.1</v>
      </c>
      <c r="M6" s="4">
        <v>91.6</v>
      </c>
      <c r="N6" s="4">
        <v>53</v>
      </c>
      <c r="O6" s="2">
        <v>4</v>
      </c>
      <c r="P6" s="1"/>
      <c r="Q6" s="1"/>
      <c r="R6" s="1">
        <v>5</v>
      </c>
      <c r="S6" s="4">
        <v>81.599999999999994</v>
      </c>
      <c r="T6" s="4">
        <v>53.1</v>
      </c>
      <c r="U6" s="4">
        <v>91.6</v>
      </c>
      <c r="V6" s="4">
        <v>53</v>
      </c>
      <c r="W6" s="2">
        <v>4</v>
      </c>
      <c r="AA6" s="1">
        <v>5</v>
      </c>
      <c r="AB6" s="4">
        <v>300.7</v>
      </c>
      <c r="AC6" s="4">
        <v>100</v>
      </c>
      <c r="AF6" s="1">
        <v>5</v>
      </c>
      <c r="AG6" s="4">
        <v>81.599999999999994</v>
      </c>
      <c r="AH6" s="4">
        <v>53.1</v>
      </c>
      <c r="AI6" s="4">
        <v>91.6</v>
      </c>
      <c r="AJ6" s="4">
        <v>53</v>
      </c>
      <c r="AK6" s="2">
        <v>4</v>
      </c>
      <c r="BC6" s="1">
        <v>5</v>
      </c>
      <c r="BD6" s="4">
        <v>81.599999999999994</v>
      </c>
      <c r="BE6" s="4">
        <v>53.1</v>
      </c>
      <c r="BF6" s="4">
        <v>91.6</v>
      </c>
      <c r="BG6" s="4">
        <v>53</v>
      </c>
      <c r="BH6" s="2">
        <v>4</v>
      </c>
    </row>
    <row r="7" spans="3:60" x14ac:dyDescent="0.25">
      <c r="C7" s="1">
        <v>6</v>
      </c>
      <c r="D7" s="4">
        <v>91.6</v>
      </c>
      <c r="E7" s="4">
        <v>53</v>
      </c>
      <c r="F7" s="4">
        <v>112.3</v>
      </c>
      <c r="G7" s="4">
        <v>51</v>
      </c>
      <c r="H7" s="2">
        <v>4</v>
      </c>
      <c r="J7" s="1">
        <v>6</v>
      </c>
      <c r="K7" s="4">
        <v>91.6</v>
      </c>
      <c r="L7" s="4">
        <v>53</v>
      </c>
      <c r="M7" s="4">
        <v>104.1</v>
      </c>
      <c r="N7" s="4">
        <v>52.1</v>
      </c>
      <c r="O7" s="2">
        <v>4</v>
      </c>
      <c r="P7" s="1"/>
      <c r="Q7" s="1"/>
      <c r="R7" s="1">
        <v>6</v>
      </c>
      <c r="S7" s="4">
        <v>91.6</v>
      </c>
      <c r="T7" s="4">
        <v>53</v>
      </c>
      <c r="U7" s="4">
        <v>112.3</v>
      </c>
      <c r="V7" s="4">
        <v>48</v>
      </c>
      <c r="W7" s="2">
        <v>4</v>
      </c>
      <c r="AA7" s="1">
        <v>6</v>
      </c>
      <c r="AB7" s="4">
        <v>314.10000000000002</v>
      </c>
      <c r="AC7" s="4">
        <v>105.1</v>
      </c>
      <c r="AF7" s="1">
        <v>6</v>
      </c>
      <c r="AG7" s="4">
        <v>91.6</v>
      </c>
      <c r="AH7" s="4">
        <v>53</v>
      </c>
      <c r="AI7" s="4">
        <v>95.4</v>
      </c>
      <c r="AJ7" s="4">
        <v>52.7</v>
      </c>
      <c r="AK7" s="2">
        <v>4</v>
      </c>
      <c r="BC7" s="1">
        <v>6</v>
      </c>
      <c r="BD7" s="4">
        <v>91.6</v>
      </c>
      <c r="BE7" s="4">
        <v>53</v>
      </c>
      <c r="BF7" s="4">
        <v>104.1</v>
      </c>
      <c r="BG7" s="4">
        <v>52.1</v>
      </c>
      <c r="BH7" s="2">
        <v>4</v>
      </c>
    </row>
    <row r="8" spans="3:60" x14ac:dyDescent="0.25">
      <c r="C8" s="1">
        <v>7</v>
      </c>
      <c r="D8" s="4">
        <v>112.3</v>
      </c>
      <c r="E8" s="4">
        <v>51</v>
      </c>
      <c r="F8" s="4">
        <v>135</v>
      </c>
      <c r="G8" s="4">
        <v>53.7</v>
      </c>
      <c r="H8" s="2">
        <v>4</v>
      </c>
      <c r="J8" s="1">
        <v>7</v>
      </c>
      <c r="K8" s="4">
        <v>104.1</v>
      </c>
      <c r="L8" s="4">
        <v>52.1</v>
      </c>
      <c r="M8" s="4">
        <v>150</v>
      </c>
      <c r="N8" s="4">
        <v>75</v>
      </c>
      <c r="O8" s="2">
        <v>3</v>
      </c>
      <c r="P8" s="1"/>
      <c r="Q8" s="1"/>
      <c r="R8" s="1">
        <v>7</v>
      </c>
      <c r="S8" s="4">
        <v>112.3</v>
      </c>
      <c r="T8" s="4">
        <v>48</v>
      </c>
      <c r="U8" s="4">
        <v>135</v>
      </c>
      <c r="V8" s="4">
        <v>53.7</v>
      </c>
      <c r="W8" s="2">
        <v>4</v>
      </c>
      <c r="AA8" s="1">
        <v>7</v>
      </c>
      <c r="AB8" s="4">
        <v>319.10000000000002</v>
      </c>
      <c r="AC8" s="4">
        <v>105.6</v>
      </c>
      <c r="AF8" s="1">
        <v>7</v>
      </c>
      <c r="AG8" s="4">
        <v>95.4</v>
      </c>
      <c r="AH8" s="4">
        <v>52.7</v>
      </c>
      <c r="AI8" s="4">
        <v>140</v>
      </c>
      <c r="AJ8" s="4">
        <v>75</v>
      </c>
      <c r="AK8" s="2">
        <v>3</v>
      </c>
      <c r="BC8" s="1">
        <v>7</v>
      </c>
      <c r="BD8" s="4">
        <v>104.1</v>
      </c>
      <c r="BE8" s="4">
        <v>52.1</v>
      </c>
      <c r="BF8" s="4">
        <v>150</v>
      </c>
      <c r="BG8" s="4">
        <v>75</v>
      </c>
      <c r="BH8" s="2">
        <v>3</v>
      </c>
    </row>
    <row r="9" spans="3:60" x14ac:dyDescent="0.25">
      <c r="C9" s="1">
        <v>8</v>
      </c>
      <c r="D9" s="4">
        <v>135</v>
      </c>
      <c r="E9" s="4">
        <v>53.7</v>
      </c>
      <c r="F9" s="4">
        <v>141</v>
      </c>
      <c r="G9" s="4">
        <v>58</v>
      </c>
      <c r="H9" s="2">
        <v>4</v>
      </c>
      <c r="J9" s="1">
        <v>8</v>
      </c>
      <c r="K9" s="4">
        <v>150</v>
      </c>
      <c r="L9" s="4">
        <v>75</v>
      </c>
      <c r="M9" s="4">
        <v>169.7</v>
      </c>
      <c r="N9" s="4">
        <v>75</v>
      </c>
      <c r="O9" s="2">
        <v>3</v>
      </c>
      <c r="P9" s="1"/>
      <c r="Q9" s="1"/>
      <c r="R9" s="1">
        <v>8</v>
      </c>
      <c r="S9" s="4">
        <v>135</v>
      </c>
      <c r="T9" s="4">
        <v>53.7</v>
      </c>
      <c r="U9" s="4">
        <v>141</v>
      </c>
      <c r="V9" s="4">
        <v>58</v>
      </c>
      <c r="W9" s="2">
        <v>4</v>
      </c>
      <c r="AA9" s="1">
        <v>8</v>
      </c>
      <c r="AB9" s="4">
        <v>324.8</v>
      </c>
      <c r="AC9" s="4">
        <v>106.1</v>
      </c>
      <c r="AF9" s="1">
        <v>8</v>
      </c>
      <c r="AG9" s="4">
        <v>140</v>
      </c>
      <c r="AH9" s="4">
        <v>75</v>
      </c>
      <c r="AI9" s="4">
        <v>169.7</v>
      </c>
      <c r="AJ9" s="4">
        <v>75</v>
      </c>
      <c r="AK9" s="2">
        <v>3</v>
      </c>
      <c r="BC9" s="1">
        <v>8</v>
      </c>
      <c r="BD9" s="4">
        <v>150</v>
      </c>
      <c r="BE9" s="4">
        <v>75</v>
      </c>
      <c r="BF9" s="4">
        <v>169.7</v>
      </c>
      <c r="BG9" s="4">
        <v>75</v>
      </c>
      <c r="BH9" s="2">
        <v>3</v>
      </c>
    </row>
    <row r="10" spans="3:60" x14ac:dyDescent="0.25">
      <c r="C10" s="1">
        <v>9</v>
      </c>
      <c r="D10" s="4">
        <v>141</v>
      </c>
      <c r="E10" s="4">
        <v>58</v>
      </c>
      <c r="F10" s="4">
        <v>150</v>
      </c>
      <c r="G10" s="4">
        <v>68.2</v>
      </c>
      <c r="H10" s="2">
        <v>4</v>
      </c>
      <c r="J10" s="1">
        <v>9</v>
      </c>
      <c r="K10" s="4">
        <v>169.7</v>
      </c>
      <c r="L10" s="4">
        <v>75</v>
      </c>
      <c r="M10" s="4">
        <v>194.8</v>
      </c>
      <c r="N10" s="4">
        <v>77.099999999999994</v>
      </c>
      <c r="O10" s="2">
        <v>4</v>
      </c>
      <c r="P10" s="1"/>
      <c r="Q10" s="1"/>
      <c r="R10" s="1">
        <v>9</v>
      </c>
      <c r="S10" s="4">
        <v>141</v>
      </c>
      <c r="T10" s="4">
        <v>58</v>
      </c>
      <c r="U10" s="4">
        <v>150</v>
      </c>
      <c r="V10" s="4">
        <v>68.2</v>
      </c>
      <c r="W10" s="2">
        <v>4</v>
      </c>
      <c r="AA10" s="1">
        <v>9</v>
      </c>
      <c r="AB10" s="4">
        <v>340</v>
      </c>
      <c r="AC10" s="4">
        <v>106.5</v>
      </c>
      <c r="AF10" s="1">
        <v>9</v>
      </c>
      <c r="AG10" s="4">
        <v>169.7</v>
      </c>
      <c r="AH10" s="4">
        <v>75</v>
      </c>
      <c r="AI10" s="4">
        <v>194.8</v>
      </c>
      <c r="AJ10" s="4">
        <v>77.099999999999994</v>
      </c>
      <c r="AK10" s="2">
        <v>4</v>
      </c>
      <c r="AM10" s="4">
        <v>95.4</v>
      </c>
      <c r="AN10" s="4">
        <v>52.7</v>
      </c>
      <c r="AO10" s="4">
        <v>112.3</v>
      </c>
      <c r="AP10" s="4">
        <v>51</v>
      </c>
      <c r="AQ10" s="2">
        <v>4</v>
      </c>
      <c r="BC10" s="1">
        <v>9</v>
      </c>
      <c r="BD10" s="4">
        <v>169.7</v>
      </c>
      <c r="BE10" s="4">
        <v>75</v>
      </c>
      <c r="BF10" s="4">
        <v>194.8</v>
      </c>
      <c r="BG10" s="4">
        <v>77.099999999999994</v>
      </c>
      <c r="BH10" s="2">
        <v>4</v>
      </c>
    </row>
    <row r="11" spans="3:60" x14ac:dyDescent="0.25">
      <c r="C11" s="1">
        <v>10</v>
      </c>
      <c r="D11" s="4">
        <v>150</v>
      </c>
      <c r="E11" s="4">
        <v>68.2</v>
      </c>
      <c r="F11" s="4">
        <v>159.1</v>
      </c>
      <c r="G11" s="4">
        <v>74.099999999999994</v>
      </c>
      <c r="H11" s="2">
        <v>4</v>
      </c>
      <c r="J11" s="1">
        <v>10</v>
      </c>
      <c r="K11" s="4">
        <v>194.8</v>
      </c>
      <c r="L11" s="4">
        <v>77.099999999999994</v>
      </c>
      <c r="M11" s="4">
        <v>217</v>
      </c>
      <c r="N11" s="4">
        <v>81.2</v>
      </c>
      <c r="O11" s="2">
        <v>4</v>
      </c>
      <c r="P11" s="1"/>
      <c r="Q11" s="1"/>
      <c r="R11" s="1">
        <v>10</v>
      </c>
      <c r="S11" s="4">
        <v>150</v>
      </c>
      <c r="T11" s="4">
        <v>68.2</v>
      </c>
      <c r="U11" s="4">
        <v>159.1</v>
      </c>
      <c r="V11" s="4">
        <v>74.099999999999994</v>
      </c>
      <c r="W11" s="2">
        <v>4</v>
      </c>
      <c r="AA11" s="1">
        <v>10</v>
      </c>
      <c r="AB11" s="4">
        <v>354.1</v>
      </c>
      <c r="AC11" s="4">
        <v>106.5</v>
      </c>
      <c r="AF11" s="1">
        <v>10</v>
      </c>
      <c r="AG11" s="4">
        <v>194.8</v>
      </c>
      <c r="AH11" s="4">
        <v>77.099999999999994</v>
      </c>
      <c r="AI11" s="4">
        <v>217</v>
      </c>
      <c r="AJ11" s="4">
        <v>81.2</v>
      </c>
      <c r="AK11" s="2">
        <v>4</v>
      </c>
      <c r="AM11" s="4">
        <v>112.3</v>
      </c>
      <c r="AN11" s="4">
        <v>51</v>
      </c>
      <c r="AO11" s="4">
        <v>135</v>
      </c>
      <c r="AP11" s="4">
        <v>53.7</v>
      </c>
      <c r="AQ11" s="2">
        <v>4</v>
      </c>
      <c r="BC11" s="1">
        <v>10</v>
      </c>
      <c r="BD11" s="4">
        <v>194.8</v>
      </c>
      <c r="BE11" s="4">
        <v>77.099999999999994</v>
      </c>
      <c r="BF11" s="4">
        <v>217</v>
      </c>
      <c r="BG11" s="4">
        <v>81.2</v>
      </c>
      <c r="BH11" s="2">
        <v>4</v>
      </c>
    </row>
    <row r="12" spans="3:60" x14ac:dyDescent="0.25">
      <c r="C12" s="1">
        <v>11</v>
      </c>
      <c r="D12" s="4">
        <v>159.1</v>
      </c>
      <c r="E12" s="4">
        <v>74.099999999999994</v>
      </c>
      <c r="F12" s="4">
        <v>194.8</v>
      </c>
      <c r="G12" s="4">
        <v>77.099999999999994</v>
      </c>
      <c r="H12" s="2">
        <v>4</v>
      </c>
      <c r="J12" s="1">
        <v>11</v>
      </c>
      <c r="K12" s="4">
        <v>217</v>
      </c>
      <c r="L12" s="4">
        <v>81.2</v>
      </c>
      <c r="M12" s="4">
        <v>270</v>
      </c>
      <c r="N12" s="4">
        <v>87.4</v>
      </c>
      <c r="O12" s="2">
        <v>4</v>
      </c>
      <c r="P12" s="1"/>
      <c r="Q12" s="1"/>
      <c r="R12" s="1">
        <v>11</v>
      </c>
      <c r="S12" s="4">
        <v>159.1</v>
      </c>
      <c r="T12" s="4">
        <v>74.099999999999994</v>
      </c>
      <c r="U12" s="4">
        <v>194.8</v>
      </c>
      <c r="V12" s="4">
        <v>77.099999999999994</v>
      </c>
      <c r="W12" s="2">
        <v>4</v>
      </c>
      <c r="AA12" s="1">
        <v>11</v>
      </c>
      <c r="AB12" s="4">
        <v>362.5</v>
      </c>
      <c r="AC12" s="4">
        <v>105.1</v>
      </c>
      <c r="AF12" s="1">
        <v>11</v>
      </c>
      <c r="AG12" s="4">
        <v>217</v>
      </c>
      <c r="AH12" s="4">
        <v>81.2</v>
      </c>
      <c r="AI12" s="4">
        <v>270</v>
      </c>
      <c r="AJ12" s="4">
        <v>87.4</v>
      </c>
      <c r="AK12" s="2">
        <v>4</v>
      </c>
      <c r="AM12" s="4">
        <v>135</v>
      </c>
      <c r="AN12" s="4">
        <v>53.7</v>
      </c>
      <c r="AO12" s="4">
        <v>141</v>
      </c>
      <c r="AP12" s="4">
        <v>58</v>
      </c>
      <c r="AQ12" s="2">
        <v>4</v>
      </c>
      <c r="BC12" s="1">
        <v>11</v>
      </c>
      <c r="BD12" s="4">
        <v>217</v>
      </c>
      <c r="BE12" s="4">
        <v>81.2</v>
      </c>
      <c r="BF12" s="4">
        <v>270</v>
      </c>
      <c r="BG12" s="4">
        <v>87.4</v>
      </c>
      <c r="BH12" s="2">
        <v>4</v>
      </c>
    </row>
    <row r="13" spans="3:60" x14ac:dyDescent="0.25">
      <c r="C13" s="1">
        <v>12</v>
      </c>
      <c r="D13" s="4">
        <v>194.8</v>
      </c>
      <c r="E13" s="4">
        <v>77.099999999999994</v>
      </c>
      <c r="F13" s="4">
        <v>217</v>
      </c>
      <c r="G13" s="4">
        <v>81.2</v>
      </c>
      <c r="H13" s="2">
        <v>4</v>
      </c>
      <c r="J13" s="1">
        <v>12</v>
      </c>
      <c r="K13" s="4">
        <v>270</v>
      </c>
      <c r="L13" s="4">
        <v>87.4</v>
      </c>
      <c r="M13" s="4">
        <v>273.5</v>
      </c>
      <c r="N13" s="4">
        <v>87.8</v>
      </c>
      <c r="O13" s="2">
        <v>3</v>
      </c>
      <c r="P13" s="1"/>
      <c r="Q13" s="1"/>
      <c r="R13" s="1">
        <v>12</v>
      </c>
      <c r="S13" s="4">
        <v>194.8</v>
      </c>
      <c r="T13" s="4">
        <v>77.099999999999994</v>
      </c>
      <c r="U13" s="4">
        <v>217</v>
      </c>
      <c r="V13" s="4">
        <v>81.2</v>
      </c>
      <c r="W13" s="2">
        <v>4</v>
      </c>
      <c r="AA13" s="1">
        <v>12</v>
      </c>
      <c r="AB13" s="4">
        <v>371</v>
      </c>
      <c r="AC13" s="4">
        <v>106.1</v>
      </c>
      <c r="AF13" s="1">
        <v>12</v>
      </c>
      <c r="AG13" s="4">
        <v>270</v>
      </c>
      <c r="AH13" s="4">
        <v>87.4</v>
      </c>
      <c r="AI13" s="4">
        <v>273.5</v>
      </c>
      <c r="AJ13" s="4">
        <v>87.8</v>
      </c>
      <c r="AK13" s="2">
        <v>3</v>
      </c>
      <c r="AM13" s="4">
        <v>141</v>
      </c>
      <c r="AN13" s="4">
        <v>58</v>
      </c>
      <c r="AO13" s="4">
        <v>150</v>
      </c>
      <c r="AP13" s="4">
        <v>68.2</v>
      </c>
      <c r="AQ13" s="2">
        <v>4</v>
      </c>
      <c r="BC13" s="1">
        <v>12</v>
      </c>
      <c r="BD13" s="4">
        <v>270</v>
      </c>
      <c r="BE13" s="4">
        <v>87.4</v>
      </c>
      <c r="BF13" s="4">
        <v>273.5</v>
      </c>
      <c r="BG13" s="4">
        <v>87.8</v>
      </c>
      <c r="BH13" s="2">
        <v>3</v>
      </c>
    </row>
    <row r="14" spans="3:60" x14ac:dyDescent="0.25">
      <c r="C14" s="1">
        <v>13</v>
      </c>
      <c r="D14" s="4">
        <v>217</v>
      </c>
      <c r="E14" s="4">
        <v>81.2</v>
      </c>
      <c r="F14" s="4">
        <v>270</v>
      </c>
      <c r="G14" s="4">
        <v>87.4</v>
      </c>
      <c r="H14" s="2">
        <v>4</v>
      </c>
      <c r="J14" s="1">
        <v>13</v>
      </c>
      <c r="K14" s="4">
        <v>273.5</v>
      </c>
      <c r="L14" s="4">
        <v>87.8</v>
      </c>
      <c r="M14" s="4">
        <v>300.7</v>
      </c>
      <c r="N14" s="4">
        <v>100</v>
      </c>
      <c r="O14" s="2">
        <v>3</v>
      </c>
      <c r="P14" s="1"/>
      <c r="Q14" s="1"/>
      <c r="R14" s="1">
        <v>13</v>
      </c>
      <c r="S14" s="4">
        <v>217</v>
      </c>
      <c r="T14" s="4">
        <v>81.2</v>
      </c>
      <c r="U14" s="4">
        <v>270</v>
      </c>
      <c r="V14" s="4">
        <v>87.4</v>
      </c>
      <c r="W14" s="2">
        <v>4</v>
      </c>
      <c r="AA14" s="1">
        <v>13</v>
      </c>
      <c r="AB14" s="4">
        <v>400</v>
      </c>
      <c r="AC14" s="4">
        <v>115.2</v>
      </c>
      <c r="AF14" s="1">
        <v>13</v>
      </c>
      <c r="AG14" s="4">
        <v>273.5</v>
      </c>
      <c r="AH14" s="4">
        <v>87.8</v>
      </c>
      <c r="AI14" s="4">
        <v>300.7</v>
      </c>
      <c r="AJ14" s="4">
        <v>100</v>
      </c>
      <c r="AK14" s="2">
        <v>3</v>
      </c>
      <c r="AM14" s="4">
        <v>150</v>
      </c>
      <c r="AN14" s="4">
        <v>68.2</v>
      </c>
      <c r="AO14" s="4">
        <v>159.1</v>
      </c>
      <c r="AP14" s="4">
        <v>74.099999999999994</v>
      </c>
      <c r="AQ14" s="2">
        <v>4</v>
      </c>
      <c r="BC14" s="1">
        <v>13</v>
      </c>
      <c r="BD14" s="4">
        <v>273.5</v>
      </c>
      <c r="BE14" s="4">
        <v>87.8</v>
      </c>
      <c r="BF14" s="4">
        <v>300.7</v>
      </c>
      <c r="BG14" s="4">
        <v>100</v>
      </c>
      <c r="BH14" s="2">
        <v>3</v>
      </c>
    </row>
    <row r="15" spans="3:60" x14ac:dyDescent="0.25">
      <c r="C15" s="1">
        <v>14</v>
      </c>
      <c r="D15" s="4">
        <v>270</v>
      </c>
      <c r="E15" s="4">
        <v>87.4</v>
      </c>
      <c r="F15" s="4">
        <v>273.5</v>
      </c>
      <c r="G15" s="4">
        <v>87.8</v>
      </c>
      <c r="H15" s="2">
        <v>3</v>
      </c>
      <c r="J15" s="1">
        <v>14</v>
      </c>
      <c r="K15" s="4">
        <v>300.7</v>
      </c>
      <c r="L15" s="4">
        <v>100</v>
      </c>
      <c r="M15" s="4">
        <v>314.10000000000002</v>
      </c>
      <c r="N15" s="4">
        <v>105.1</v>
      </c>
      <c r="O15" s="2">
        <v>3</v>
      </c>
      <c r="P15" s="1"/>
      <c r="Q15" s="1"/>
      <c r="R15" s="1">
        <v>14</v>
      </c>
      <c r="S15" s="4">
        <v>270</v>
      </c>
      <c r="T15" s="4">
        <v>87.4</v>
      </c>
      <c r="U15" s="4">
        <v>273.5</v>
      </c>
      <c r="V15" s="4">
        <v>87.8</v>
      </c>
      <c r="W15" s="2">
        <v>3</v>
      </c>
      <c r="AA15" s="1">
        <v>14</v>
      </c>
      <c r="AF15" s="1">
        <v>14</v>
      </c>
      <c r="AG15" s="4">
        <v>300.7</v>
      </c>
      <c r="AH15" s="4">
        <v>100</v>
      </c>
      <c r="AI15" s="4">
        <v>314.10000000000002</v>
      </c>
      <c r="AJ15" s="4">
        <v>105.1</v>
      </c>
      <c r="AK15" s="2">
        <v>3</v>
      </c>
      <c r="AM15" s="4">
        <v>159.1</v>
      </c>
      <c r="AN15" s="4">
        <v>74.099999999999994</v>
      </c>
      <c r="AO15" s="16">
        <v>169.7</v>
      </c>
      <c r="AP15" s="16">
        <v>75</v>
      </c>
      <c r="AQ15" s="17">
        <v>4</v>
      </c>
      <c r="BC15" s="1">
        <v>14</v>
      </c>
      <c r="BD15" s="4">
        <v>300.7</v>
      </c>
      <c r="BE15" s="4">
        <v>100</v>
      </c>
      <c r="BF15" s="4">
        <v>314.10000000000002</v>
      </c>
      <c r="BG15" s="4">
        <v>105.1</v>
      </c>
      <c r="BH15" s="2">
        <v>3</v>
      </c>
    </row>
    <row r="16" spans="3:60" x14ac:dyDescent="0.25">
      <c r="C16" s="1">
        <v>15</v>
      </c>
      <c r="D16" s="4">
        <v>273.5</v>
      </c>
      <c r="E16" s="4">
        <v>87.8</v>
      </c>
      <c r="F16" s="4">
        <v>300.7</v>
      </c>
      <c r="G16" s="4">
        <v>100</v>
      </c>
      <c r="H16" s="2">
        <v>3</v>
      </c>
      <c r="J16" s="1">
        <v>15</v>
      </c>
      <c r="K16" s="4">
        <v>314.10000000000002</v>
      </c>
      <c r="L16" s="4">
        <v>105.1</v>
      </c>
      <c r="M16" s="4">
        <v>319.10000000000002</v>
      </c>
      <c r="N16" s="4">
        <v>105.6</v>
      </c>
      <c r="O16" s="2">
        <v>3</v>
      </c>
      <c r="P16" s="1"/>
      <c r="Q16" s="1"/>
      <c r="R16" s="1">
        <v>15</v>
      </c>
      <c r="S16" s="4">
        <v>273.5</v>
      </c>
      <c r="T16" s="4">
        <v>87.8</v>
      </c>
      <c r="U16" s="4">
        <v>300.7</v>
      </c>
      <c r="V16" s="4">
        <v>100</v>
      </c>
      <c r="W16" s="2">
        <v>3</v>
      </c>
      <c r="AA16" s="1">
        <v>15</v>
      </c>
      <c r="AF16" s="1">
        <v>15</v>
      </c>
      <c r="AG16" s="4">
        <v>314.10000000000002</v>
      </c>
      <c r="AH16" s="4">
        <v>105.1</v>
      </c>
      <c r="AI16" s="4">
        <v>319.10000000000002</v>
      </c>
      <c r="AJ16" s="4">
        <v>105.6</v>
      </c>
      <c r="AK16" s="2">
        <v>3</v>
      </c>
      <c r="BC16" s="1">
        <v>15</v>
      </c>
      <c r="BD16" s="4">
        <v>314.10000000000002</v>
      </c>
      <c r="BE16" s="4">
        <v>105.1</v>
      </c>
      <c r="BF16" s="4">
        <v>319.10000000000002</v>
      </c>
      <c r="BG16" s="4">
        <v>105.6</v>
      </c>
      <c r="BH16" s="2">
        <v>3</v>
      </c>
    </row>
    <row r="17" spans="3:60" x14ac:dyDescent="0.25">
      <c r="C17" s="1">
        <v>16</v>
      </c>
      <c r="D17" s="4">
        <v>300.7</v>
      </c>
      <c r="E17" s="4">
        <v>100</v>
      </c>
      <c r="F17" s="4">
        <v>314.10000000000002</v>
      </c>
      <c r="G17" s="4">
        <v>105.1</v>
      </c>
      <c r="H17" s="2">
        <v>3</v>
      </c>
      <c r="J17" s="1">
        <v>16</v>
      </c>
      <c r="K17" s="4">
        <v>319.10000000000002</v>
      </c>
      <c r="L17" s="4">
        <v>105.6</v>
      </c>
      <c r="M17" s="4">
        <v>324.8</v>
      </c>
      <c r="N17" s="4">
        <v>106.1</v>
      </c>
      <c r="O17" s="2">
        <v>2</v>
      </c>
      <c r="P17" s="1"/>
      <c r="Q17" s="1"/>
      <c r="R17" s="1">
        <v>16</v>
      </c>
      <c r="S17" s="4">
        <v>300.7</v>
      </c>
      <c r="T17" s="4">
        <v>100</v>
      </c>
      <c r="U17" s="4">
        <v>314.10000000000002</v>
      </c>
      <c r="V17" s="4">
        <v>105.1</v>
      </c>
      <c r="W17" s="2">
        <v>3</v>
      </c>
      <c r="AA17" s="1">
        <v>16</v>
      </c>
      <c r="AF17" s="1">
        <v>16</v>
      </c>
      <c r="AG17" s="4">
        <v>319.10000000000002</v>
      </c>
      <c r="AH17" s="4">
        <v>105.6</v>
      </c>
      <c r="AI17" s="4">
        <v>324.8</v>
      </c>
      <c r="AJ17" s="4">
        <v>106.1</v>
      </c>
      <c r="AK17" s="2">
        <v>2</v>
      </c>
      <c r="BC17" s="1">
        <v>16</v>
      </c>
      <c r="BD17" s="4">
        <v>319.10000000000002</v>
      </c>
      <c r="BE17" s="4">
        <v>105.6</v>
      </c>
      <c r="BF17" s="4">
        <v>324.8</v>
      </c>
      <c r="BG17" s="4">
        <v>106.1</v>
      </c>
      <c r="BH17" s="2">
        <v>2</v>
      </c>
    </row>
    <row r="18" spans="3:60" x14ac:dyDescent="0.25">
      <c r="C18" s="1">
        <v>17</v>
      </c>
      <c r="D18" s="4">
        <v>314.10000000000002</v>
      </c>
      <c r="E18" s="4">
        <v>105.1</v>
      </c>
      <c r="F18" s="4">
        <v>319.10000000000002</v>
      </c>
      <c r="G18" s="4">
        <v>105.6</v>
      </c>
      <c r="H18" s="2">
        <v>3</v>
      </c>
      <c r="J18" s="1">
        <v>17</v>
      </c>
      <c r="K18" s="4">
        <v>324.8</v>
      </c>
      <c r="L18" s="4">
        <v>106.1</v>
      </c>
      <c r="M18" s="4">
        <v>340</v>
      </c>
      <c r="N18" s="4">
        <v>106.5</v>
      </c>
      <c r="O18" s="2">
        <v>1</v>
      </c>
      <c r="P18" s="1"/>
      <c r="Q18" s="1"/>
      <c r="R18" s="1">
        <v>17</v>
      </c>
      <c r="S18" s="4">
        <v>314.10000000000002</v>
      </c>
      <c r="T18" s="4">
        <v>105.1</v>
      </c>
      <c r="U18" s="4">
        <v>319.10000000000002</v>
      </c>
      <c r="V18" s="4">
        <v>105.6</v>
      </c>
      <c r="W18" s="2">
        <v>3</v>
      </c>
      <c r="AA18" s="1">
        <v>17</v>
      </c>
      <c r="AF18" s="1">
        <v>17</v>
      </c>
      <c r="AG18" s="4">
        <v>324.8</v>
      </c>
      <c r="AH18" s="4">
        <v>106.1</v>
      </c>
      <c r="AI18" s="4">
        <v>340</v>
      </c>
      <c r="AJ18" s="4">
        <v>106.5</v>
      </c>
      <c r="AK18" s="2">
        <v>1</v>
      </c>
      <c r="BC18" s="1">
        <v>17</v>
      </c>
      <c r="BD18" s="4">
        <v>324.8</v>
      </c>
      <c r="BE18" s="4">
        <v>106.1</v>
      </c>
      <c r="BF18" s="4">
        <v>340</v>
      </c>
      <c r="BG18" s="4">
        <v>106.5</v>
      </c>
      <c r="BH18" s="2">
        <v>1</v>
      </c>
    </row>
    <row r="19" spans="3:60" x14ac:dyDescent="0.25">
      <c r="C19" s="1">
        <v>18</v>
      </c>
      <c r="D19" s="4">
        <v>319.10000000000002</v>
      </c>
      <c r="E19" s="4">
        <v>105.6</v>
      </c>
      <c r="F19" s="4">
        <v>324.8</v>
      </c>
      <c r="G19" s="4">
        <v>106.1</v>
      </c>
      <c r="H19" s="2">
        <v>2</v>
      </c>
      <c r="J19" s="1">
        <v>18</v>
      </c>
      <c r="K19" s="4">
        <v>340</v>
      </c>
      <c r="L19" s="4">
        <v>106.5</v>
      </c>
      <c r="M19" s="4">
        <v>354.1</v>
      </c>
      <c r="N19" s="4">
        <v>106.5</v>
      </c>
      <c r="O19" s="2">
        <v>1</v>
      </c>
      <c r="P19" s="1"/>
      <c r="Q19" s="1"/>
      <c r="R19" s="1">
        <v>18</v>
      </c>
      <c r="S19" s="4">
        <v>319.10000000000002</v>
      </c>
      <c r="T19" s="4">
        <v>105.6</v>
      </c>
      <c r="U19" s="4">
        <v>324.8</v>
      </c>
      <c r="V19" s="4">
        <v>106.1</v>
      </c>
      <c r="W19" s="2">
        <v>2</v>
      </c>
      <c r="AA19" s="1">
        <v>18</v>
      </c>
      <c r="AF19" s="1">
        <v>18</v>
      </c>
      <c r="AG19" s="4">
        <v>340</v>
      </c>
      <c r="AH19" s="4">
        <v>106.5</v>
      </c>
      <c r="AI19" s="4">
        <v>354.1</v>
      </c>
      <c r="AJ19" s="4">
        <v>106.5</v>
      </c>
      <c r="AK19" s="2">
        <v>1</v>
      </c>
      <c r="BC19" s="1">
        <v>18</v>
      </c>
      <c r="BD19" s="4">
        <v>340</v>
      </c>
      <c r="BE19" s="4">
        <v>106.5</v>
      </c>
      <c r="BF19" s="4">
        <v>354.1</v>
      </c>
      <c r="BG19" s="4">
        <v>106.5</v>
      </c>
      <c r="BH19" s="2">
        <v>1</v>
      </c>
    </row>
    <row r="20" spans="3:60" x14ac:dyDescent="0.25">
      <c r="C20" s="1">
        <v>19</v>
      </c>
      <c r="D20" s="4">
        <v>324.8</v>
      </c>
      <c r="E20" s="4">
        <v>106.1</v>
      </c>
      <c r="F20" s="4">
        <v>340</v>
      </c>
      <c r="G20" s="4">
        <v>106.5</v>
      </c>
      <c r="H20" s="2">
        <v>1</v>
      </c>
      <c r="J20" s="1">
        <v>19</v>
      </c>
      <c r="K20" s="4">
        <v>354.1</v>
      </c>
      <c r="L20" s="4">
        <v>106.5</v>
      </c>
      <c r="M20" s="4">
        <v>362.5</v>
      </c>
      <c r="N20" s="4">
        <v>105.1</v>
      </c>
      <c r="O20" s="2">
        <v>2</v>
      </c>
      <c r="P20" s="1"/>
      <c r="Q20" s="1"/>
      <c r="R20" s="1">
        <v>19</v>
      </c>
      <c r="S20" s="4">
        <v>324.8</v>
      </c>
      <c r="T20" s="4">
        <v>106.1</v>
      </c>
      <c r="U20" s="4">
        <v>340</v>
      </c>
      <c r="V20" s="4">
        <v>106.5</v>
      </c>
      <c r="W20" s="2">
        <v>1</v>
      </c>
      <c r="AA20" s="1">
        <v>19</v>
      </c>
      <c r="AF20" s="1">
        <v>19</v>
      </c>
      <c r="AG20" s="4">
        <v>354.1</v>
      </c>
      <c r="AH20" s="4">
        <v>106.5</v>
      </c>
      <c r="AI20" s="4">
        <v>362.5</v>
      </c>
      <c r="AJ20" s="4">
        <v>105.1</v>
      </c>
      <c r="AK20" s="2">
        <v>2</v>
      </c>
      <c r="BC20" s="1">
        <v>19</v>
      </c>
      <c r="BD20" s="4">
        <v>354.1</v>
      </c>
      <c r="BE20" s="4">
        <v>106.5</v>
      </c>
      <c r="BF20" s="4">
        <v>362.5</v>
      </c>
      <c r="BG20" s="4">
        <v>105.1</v>
      </c>
      <c r="BH20" s="2">
        <v>2</v>
      </c>
    </row>
    <row r="21" spans="3:60" x14ac:dyDescent="0.25">
      <c r="C21" s="1">
        <v>20</v>
      </c>
      <c r="D21" s="4">
        <v>340</v>
      </c>
      <c r="E21" s="4">
        <v>106.5</v>
      </c>
      <c r="F21" s="4">
        <v>354.1</v>
      </c>
      <c r="G21" s="4">
        <v>106.5</v>
      </c>
      <c r="H21" s="2">
        <v>1</v>
      </c>
      <c r="J21" s="1">
        <v>20</v>
      </c>
      <c r="K21" s="4">
        <v>362.5</v>
      </c>
      <c r="L21" s="4">
        <v>105.1</v>
      </c>
      <c r="M21" s="4">
        <v>371</v>
      </c>
      <c r="N21" s="4">
        <v>106.1</v>
      </c>
      <c r="O21" s="2">
        <v>2</v>
      </c>
      <c r="P21" s="1"/>
      <c r="Q21" s="1"/>
      <c r="R21" s="1">
        <v>20</v>
      </c>
      <c r="S21" s="4">
        <v>340</v>
      </c>
      <c r="T21" s="4">
        <v>106.5</v>
      </c>
      <c r="U21" s="4">
        <v>354.1</v>
      </c>
      <c r="V21" s="4">
        <v>106.5</v>
      </c>
      <c r="W21" s="2">
        <v>1</v>
      </c>
      <c r="AA21" s="1"/>
      <c r="AF21" s="1">
        <v>20</v>
      </c>
      <c r="AG21" s="4">
        <v>362.5</v>
      </c>
      <c r="AH21" s="4">
        <v>105.1</v>
      </c>
      <c r="AI21" s="4">
        <v>371</v>
      </c>
      <c r="AJ21" s="4">
        <v>106.1</v>
      </c>
      <c r="AK21" s="2">
        <v>2</v>
      </c>
      <c r="BC21" s="1">
        <v>20</v>
      </c>
      <c r="BD21" s="4">
        <v>362.5</v>
      </c>
      <c r="BE21" s="4">
        <v>105.1</v>
      </c>
      <c r="BF21" s="4">
        <v>371</v>
      </c>
      <c r="BG21" s="4">
        <v>106.1</v>
      </c>
      <c r="BH21" s="2">
        <v>2</v>
      </c>
    </row>
    <row r="22" spans="3:60" x14ac:dyDescent="0.25">
      <c r="C22" s="1">
        <v>21</v>
      </c>
      <c r="D22" s="4">
        <v>354.1</v>
      </c>
      <c r="E22" s="4">
        <v>106.5</v>
      </c>
      <c r="F22" s="4">
        <v>362.5</v>
      </c>
      <c r="G22" s="4">
        <v>105.1</v>
      </c>
      <c r="H22" s="2">
        <v>2</v>
      </c>
      <c r="J22" s="1">
        <v>21</v>
      </c>
      <c r="K22" s="4">
        <v>371</v>
      </c>
      <c r="L22" s="4">
        <v>106.1</v>
      </c>
      <c r="M22" s="4">
        <v>400</v>
      </c>
      <c r="N22" s="4">
        <v>115.2</v>
      </c>
      <c r="O22" s="2">
        <v>2</v>
      </c>
      <c r="P22" s="1"/>
      <c r="Q22" s="1"/>
      <c r="R22" s="1">
        <v>21</v>
      </c>
      <c r="S22" s="4">
        <v>354.1</v>
      </c>
      <c r="T22" s="4">
        <v>106.5</v>
      </c>
      <c r="U22" s="4">
        <v>362.5</v>
      </c>
      <c r="V22" s="4">
        <v>105.1</v>
      </c>
      <c r="W22" s="2">
        <v>2</v>
      </c>
      <c r="AA22" s="1"/>
      <c r="AF22" s="1">
        <v>21</v>
      </c>
      <c r="AG22" s="4">
        <v>371</v>
      </c>
      <c r="AH22" s="4">
        <v>106.1</v>
      </c>
      <c r="AI22" s="4">
        <v>400</v>
      </c>
      <c r="AJ22" s="4">
        <v>115.2</v>
      </c>
      <c r="AK22" s="2">
        <v>2</v>
      </c>
      <c r="BC22" s="1">
        <v>21</v>
      </c>
      <c r="BD22" s="4">
        <v>371</v>
      </c>
      <c r="BE22" s="4">
        <v>106.1</v>
      </c>
      <c r="BF22" s="4">
        <v>400</v>
      </c>
      <c r="BG22" s="4">
        <v>115.2</v>
      </c>
      <c r="BH22" s="2">
        <v>2</v>
      </c>
    </row>
    <row r="23" spans="3:60" x14ac:dyDescent="0.25">
      <c r="C23" s="1">
        <v>22</v>
      </c>
      <c r="D23" s="4">
        <v>362.5</v>
      </c>
      <c r="E23" s="4">
        <v>105.1</v>
      </c>
      <c r="F23" s="4">
        <v>371</v>
      </c>
      <c r="G23" s="4">
        <v>106.1</v>
      </c>
      <c r="H23" s="2">
        <v>2</v>
      </c>
      <c r="J23" s="1">
        <v>22</v>
      </c>
      <c r="K23" s="12">
        <v>324.8</v>
      </c>
      <c r="L23" s="12">
        <v>106.1</v>
      </c>
      <c r="M23" s="12">
        <v>324.89999999999998</v>
      </c>
      <c r="N23" s="12">
        <v>104.6</v>
      </c>
      <c r="O23" s="13">
        <v>2</v>
      </c>
      <c r="P23" s="1"/>
      <c r="Q23" s="1"/>
      <c r="R23" s="1">
        <v>22</v>
      </c>
      <c r="S23" s="4">
        <v>362.5</v>
      </c>
      <c r="T23" s="4">
        <v>105.1</v>
      </c>
      <c r="U23" s="4">
        <v>371</v>
      </c>
      <c r="V23" s="4">
        <v>106.1</v>
      </c>
      <c r="W23" s="2">
        <v>2</v>
      </c>
      <c r="AA23" s="1"/>
      <c r="AF23" s="1">
        <v>22</v>
      </c>
      <c r="AG23" s="12">
        <v>324.8</v>
      </c>
      <c r="AH23" s="12">
        <v>106.1</v>
      </c>
      <c r="AI23" s="12">
        <v>324.89999999999998</v>
      </c>
      <c r="AJ23" s="12">
        <v>104.6</v>
      </c>
      <c r="AK23" s="13">
        <v>2</v>
      </c>
      <c r="BC23" s="1">
        <v>22</v>
      </c>
      <c r="BD23" s="12">
        <v>324.8</v>
      </c>
      <c r="BE23" s="12">
        <v>106.1</v>
      </c>
      <c r="BF23" s="12">
        <v>324.89999999999998</v>
      </c>
      <c r="BG23" s="12">
        <v>104.6</v>
      </c>
      <c r="BH23" s="13">
        <v>2</v>
      </c>
    </row>
    <row r="24" spans="3:60" x14ac:dyDescent="0.25">
      <c r="C24" s="1">
        <v>23</v>
      </c>
      <c r="D24" s="4">
        <v>371</v>
      </c>
      <c r="E24" s="4">
        <v>106.1</v>
      </c>
      <c r="F24" s="4">
        <v>400</v>
      </c>
      <c r="G24" s="4">
        <v>115.2</v>
      </c>
      <c r="H24" s="2">
        <v>2</v>
      </c>
      <c r="J24" s="1">
        <v>23</v>
      </c>
      <c r="K24" s="12">
        <v>324.89999999999998</v>
      </c>
      <c r="L24" s="12">
        <v>104.6</v>
      </c>
      <c r="M24" s="12">
        <v>340</v>
      </c>
      <c r="N24" s="12">
        <v>104.6</v>
      </c>
      <c r="O24" s="13">
        <v>2</v>
      </c>
      <c r="P24" s="1"/>
      <c r="Q24" s="1"/>
      <c r="R24" s="1">
        <v>23</v>
      </c>
      <c r="S24" s="4">
        <v>371</v>
      </c>
      <c r="T24" s="4">
        <v>106.1</v>
      </c>
      <c r="U24" s="4">
        <v>400</v>
      </c>
      <c r="V24" s="4">
        <v>115.2</v>
      </c>
      <c r="W24" s="2">
        <v>2</v>
      </c>
      <c r="AA24" s="1"/>
      <c r="AF24" s="1">
        <v>23</v>
      </c>
      <c r="AG24" s="12">
        <v>324.89999999999998</v>
      </c>
      <c r="AH24" s="12">
        <v>104.6</v>
      </c>
      <c r="AI24" s="12">
        <v>340</v>
      </c>
      <c r="AJ24" s="12">
        <v>104.6</v>
      </c>
      <c r="AK24" s="13">
        <v>2</v>
      </c>
      <c r="BC24" s="1">
        <v>23</v>
      </c>
      <c r="BD24" s="12">
        <v>324.89999999999998</v>
      </c>
      <c r="BE24" s="12">
        <v>104.6</v>
      </c>
      <c r="BF24" s="12">
        <v>340</v>
      </c>
      <c r="BG24" s="12">
        <v>104.6</v>
      </c>
      <c r="BH24" s="13">
        <v>2</v>
      </c>
    </row>
    <row r="25" spans="3:60" x14ac:dyDescent="0.25">
      <c r="C25" s="1">
        <v>24</v>
      </c>
      <c r="D25" s="12">
        <v>324.8</v>
      </c>
      <c r="E25" s="12">
        <v>106.1</v>
      </c>
      <c r="F25" s="12">
        <v>324.89999999999998</v>
      </c>
      <c r="G25" s="12">
        <v>104.6</v>
      </c>
      <c r="H25" s="13">
        <v>2</v>
      </c>
      <c r="J25" s="1">
        <v>24</v>
      </c>
      <c r="K25" s="12">
        <v>340</v>
      </c>
      <c r="L25" s="12">
        <v>104.6</v>
      </c>
      <c r="M25" s="12">
        <v>354</v>
      </c>
      <c r="N25" s="12">
        <v>104.6</v>
      </c>
      <c r="O25" s="13">
        <v>2</v>
      </c>
      <c r="P25" s="1"/>
      <c r="Q25" s="1"/>
      <c r="R25" s="1">
        <v>24</v>
      </c>
      <c r="S25" s="12">
        <v>324.8</v>
      </c>
      <c r="T25" s="12">
        <v>106.1</v>
      </c>
      <c r="U25" s="12">
        <v>324.89999999999998</v>
      </c>
      <c r="V25" s="12">
        <v>104.6</v>
      </c>
      <c r="W25" s="13">
        <v>2</v>
      </c>
      <c r="AF25" s="1">
        <v>24</v>
      </c>
      <c r="AG25" s="12">
        <v>340</v>
      </c>
      <c r="AH25" s="12">
        <v>104.6</v>
      </c>
      <c r="AI25" s="12">
        <v>354</v>
      </c>
      <c r="AJ25" s="12">
        <v>104.6</v>
      </c>
      <c r="AK25" s="13">
        <v>2</v>
      </c>
      <c r="BC25" s="1">
        <v>24</v>
      </c>
      <c r="BD25" s="12">
        <v>340</v>
      </c>
      <c r="BE25" s="12">
        <v>104.6</v>
      </c>
      <c r="BF25" s="12">
        <v>354</v>
      </c>
      <c r="BG25" s="12">
        <v>104.6</v>
      </c>
      <c r="BH25" s="13">
        <v>2</v>
      </c>
    </row>
    <row r="26" spans="3:60" x14ac:dyDescent="0.25">
      <c r="C26" s="1">
        <v>25</v>
      </c>
      <c r="D26" s="12">
        <v>324.89999999999998</v>
      </c>
      <c r="E26" s="12">
        <v>104.6</v>
      </c>
      <c r="F26" s="12">
        <v>340</v>
      </c>
      <c r="G26" s="12">
        <v>104.6</v>
      </c>
      <c r="H26" s="13">
        <v>2</v>
      </c>
      <c r="J26" s="1">
        <v>25</v>
      </c>
      <c r="K26" s="12">
        <v>354</v>
      </c>
      <c r="L26" s="12">
        <v>104.6</v>
      </c>
      <c r="M26" s="12">
        <v>354.1</v>
      </c>
      <c r="N26" s="12">
        <v>106.5</v>
      </c>
      <c r="O26" s="13">
        <v>2</v>
      </c>
      <c r="P26" s="1"/>
      <c r="Q26" s="1"/>
      <c r="R26" s="1">
        <v>25</v>
      </c>
      <c r="S26" s="12">
        <v>324.89999999999998</v>
      </c>
      <c r="T26" s="12">
        <v>104.6</v>
      </c>
      <c r="U26" s="12">
        <v>340</v>
      </c>
      <c r="V26" s="12">
        <v>104.6</v>
      </c>
      <c r="W26" s="13">
        <v>2</v>
      </c>
      <c r="AF26" s="1">
        <v>25</v>
      </c>
      <c r="AG26" s="12">
        <v>354</v>
      </c>
      <c r="AH26" s="12">
        <v>104.6</v>
      </c>
      <c r="AI26" s="12">
        <v>354.1</v>
      </c>
      <c r="AJ26" s="12">
        <v>106.5</v>
      </c>
      <c r="AK26" s="13">
        <v>2</v>
      </c>
      <c r="BC26" s="1">
        <v>25</v>
      </c>
      <c r="BD26" s="12">
        <v>354</v>
      </c>
      <c r="BE26" s="12">
        <v>104.6</v>
      </c>
      <c r="BF26" s="12">
        <v>354.1</v>
      </c>
      <c r="BG26" s="12">
        <v>106.5</v>
      </c>
      <c r="BH26" s="13">
        <v>2</v>
      </c>
    </row>
    <row r="27" spans="3:60" x14ac:dyDescent="0.25">
      <c r="C27" s="1">
        <v>26</v>
      </c>
      <c r="D27" s="12">
        <v>340</v>
      </c>
      <c r="E27" s="12">
        <v>104.6</v>
      </c>
      <c r="F27" s="12">
        <v>354</v>
      </c>
      <c r="G27" s="12">
        <v>104.6</v>
      </c>
      <c r="H27" s="13">
        <v>2</v>
      </c>
      <c r="J27" s="1">
        <v>26</v>
      </c>
      <c r="K27" s="14">
        <v>270</v>
      </c>
      <c r="L27" s="14">
        <v>87.4</v>
      </c>
      <c r="M27" s="14">
        <v>273.5</v>
      </c>
      <c r="N27" s="14">
        <v>85.8</v>
      </c>
      <c r="O27" s="15">
        <v>4</v>
      </c>
      <c r="P27" s="1"/>
      <c r="Q27" s="1"/>
      <c r="R27" s="1">
        <v>26</v>
      </c>
      <c r="S27" s="12">
        <v>340</v>
      </c>
      <c r="T27" s="12">
        <v>104.6</v>
      </c>
      <c r="U27" s="12">
        <v>354</v>
      </c>
      <c r="V27" s="12">
        <v>104.6</v>
      </c>
      <c r="W27" s="13">
        <v>2</v>
      </c>
      <c r="AF27" s="1">
        <v>26</v>
      </c>
      <c r="AG27" s="14">
        <v>270</v>
      </c>
      <c r="AH27" s="14">
        <v>87.4</v>
      </c>
      <c r="AI27" s="14">
        <v>273.5</v>
      </c>
      <c r="AJ27" s="14">
        <v>85.8</v>
      </c>
      <c r="AK27" s="15">
        <v>4</v>
      </c>
      <c r="BC27" s="1">
        <v>26</v>
      </c>
      <c r="BD27" s="14">
        <v>270</v>
      </c>
      <c r="BE27" s="14">
        <v>87.4</v>
      </c>
      <c r="BF27" s="14">
        <v>273.5</v>
      </c>
      <c r="BG27" s="14">
        <v>85.8</v>
      </c>
      <c r="BH27" s="15">
        <v>4</v>
      </c>
    </row>
    <row r="28" spans="3:60" x14ac:dyDescent="0.25">
      <c r="C28" s="1">
        <v>27</v>
      </c>
      <c r="D28" s="12">
        <v>354</v>
      </c>
      <c r="E28" s="12">
        <v>104.6</v>
      </c>
      <c r="F28" s="12">
        <v>354.1</v>
      </c>
      <c r="G28" s="12">
        <v>106.5</v>
      </c>
      <c r="H28" s="13">
        <v>2</v>
      </c>
      <c r="J28" s="1">
        <v>27</v>
      </c>
      <c r="K28" s="14">
        <v>273.5</v>
      </c>
      <c r="L28" s="14">
        <v>85.8</v>
      </c>
      <c r="M28" s="14">
        <v>287.5</v>
      </c>
      <c r="N28" s="14">
        <v>85.8</v>
      </c>
      <c r="O28" s="15">
        <v>4</v>
      </c>
      <c r="P28" s="1"/>
      <c r="Q28" s="1"/>
      <c r="R28" s="1">
        <v>27</v>
      </c>
      <c r="S28" s="12">
        <v>354</v>
      </c>
      <c r="T28" s="12">
        <v>104.6</v>
      </c>
      <c r="U28" s="12">
        <v>354.1</v>
      </c>
      <c r="V28" s="12">
        <v>106.5</v>
      </c>
      <c r="W28" s="13">
        <v>2</v>
      </c>
      <c r="AF28" s="1">
        <v>27</v>
      </c>
      <c r="AG28" s="14">
        <v>273.5</v>
      </c>
      <c r="AH28" s="14">
        <v>85.8</v>
      </c>
      <c r="AI28" s="14">
        <v>287.5</v>
      </c>
      <c r="AJ28" s="14">
        <v>85.8</v>
      </c>
      <c r="AK28" s="15">
        <v>4</v>
      </c>
      <c r="BC28" s="1">
        <v>27</v>
      </c>
      <c r="BD28" s="14">
        <v>273.5</v>
      </c>
      <c r="BE28" s="14">
        <v>85.8</v>
      </c>
      <c r="BF28" s="14">
        <v>287.5</v>
      </c>
      <c r="BG28" s="14">
        <v>85.8</v>
      </c>
      <c r="BH28" s="15">
        <v>4</v>
      </c>
    </row>
    <row r="29" spans="3:60" x14ac:dyDescent="0.25">
      <c r="C29" s="1">
        <v>28</v>
      </c>
      <c r="D29" s="14">
        <v>270</v>
      </c>
      <c r="E29" s="14">
        <v>87.4</v>
      </c>
      <c r="F29" s="14">
        <v>273.5</v>
      </c>
      <c r="G29" s="14">
        <v>85.8</v>
      </c>
      <c r="H29" s="15">
        <v>4</v>
      </c>
      <c r="J29" s="1">
        <v>28</v>
      </c>
      <c r="K29" s="14">
        <v>287.5</v>
      </c>
      <c r="L29" s="14">
        <v>85.8</v>
      </c>
      <c r="M29" s="14">
        <v>307.60000000000002</v>
      </c>
      <c r="N29" s="14">
        <v>98.4</v>
      </c>
      <c r="O29" s="15">
        <v>4</v>
      </c>
      <c r="P29" s="1"/>
      <c r="Q29" s="1"/>
      <c r="R29" s="1">
        <v>28</v>
      </c>
      <c r="S29" s="14">
        <v>270</v>
      </c>
      <c r="T29" s="14">
        <v>87.4</v>
      </c>
      <c r="U29" s="14">
        <v>273.5</v>
      </c>
      <c r="V29" s="14">
        <v>85.8</v>
      </c>
      <c r="W29" s="15">
        <v>4</v>
      </c>
      <c r="AF29" s="1">
        <v>28</v>
      </c>
      <c r="AG29" s="14">
        <v>287.5</v>
      </c>
      <c r="AH29" s="14">
        <v>85.8</v>
      </c>
      <c r="AI29" s="14">
        <v>307.60000000000002</v>
      </c>
      <c r="AJ29" s="14">
        <v>98.4</v>
      </c>
      <c r="AK29" s="15">
        <v>4</v>
      </c>
      <c r="BC29" s="1">
        <v>28</v>
      </c>
      <c r="BD29" s="14">
        <v>287.5</v>
      </c>
      <c r="BE29" s="14">
        <v>85.8</v>
      </c>
      <c r="BF29" s="14">
        <v>307.60000000000002</v>
      </c>
      <c r="BG29" s="14">
        <v>98.4</v>
      </c>
      <c r="BH29" s="15">
        <v>4</v>
      </c>
    </row>
    <row r="30" spans="3:60" x14ac:dyDescent="0.25">
      <c r="C30" s="1">
        <v>29</v>
      </c>
      <c r="D30" s="14">
        <v>273.5</v>
      </c>
      <c r="E30" s="14">
        <v>85.8</v>
      </c>
      <c r="F30" s="14">
        <v>287.5</v>
      </c>
      <c r="G30" s="14">
        <v>85.8</v>
      </c>
      <c r="H30" s="15">
        <v>4</v>
      </c>
      <c r="J30" s="1">
        <v>29</v>
      </c>
      <c r="K30" s="14">
        <v>307.60000000000002</v>
      </c>
      <c r="L30" s="14">
        <v>98.4</v>
      </c>
      <c r="M30" s="14">
        <v>319.10000000000002</v>
      </c>
      <c r="N30" s="14">
        <v>105.6</v>
      </c>
      <c r="O30" s="15">
        <v>2</v>
      </c>
      <c r="P30" s="1"/>
      <c r="Q30" s="1"/>
      <c r="R30" s="1">
        <v>29</v>
      </c>
      <c r="S30" s="14">
        <v>273.5</v>
      </c>
      <c r="T30" s="14">
        <v>85.8</v>
      </c>
      <c r="U30" s="14">
        <v>287.5</v>
      </c>
      <c r="V30" s="14">
        <v>85.8</v>
      </c>
      <c r="W30" s="15">
        <v>4</v>
      </c>
      <c r="AF30" s="1">
        <v>29</v>
      </c>
      <c r="AG30" s="14">
        <v>307.60000000000002</v>
      </c>
      <c r="AH30" s="14">
        <v>98.4</v>
      </c>
      <c r="AI30" s="14">
        <v>319.10000000000002</v>
      </c>
      <c r="AJ30" s="14">
        <v>105.6</v>
      </c>
      <c r="AK30" s="15">
        <v>2</v>
      </c>
      <c r="BC30" s="1">
        <v>29</v>
      </c>
      <c r="BD30" s="14">
        <v>307.60000000000002</v>
      </c>
      <c r="BE30" s="14">
        <v>98.4</v>
      </c>
      <c r="BF30" s="14">
        <v>319.10000000000002</v>
      </c>
      <c r="BG30" s="14">
        <v>105.6</v>
      </c>
      <c r="BH30" s="15">
        <v>2</v>
      </c>
    </row>
    <row r="31" spans="3:60" x14ac:dyDescent="0.25">
      <c r="C31" s="1">
        <v>30</v>
      </c>
      <c r="D31" s="14">
        <v>287.5</v>
      </c>
      <c r="E31" s="14">
        <v>85.8</v>
      </c>
      <c r="F31" s="14">
        <v>307.60000000000002</v>
      </c>
      <c r="G31" s="14">
        <v>98.4</v>
      </c>
      <c r="H31" s="15">
        <v>4</v>
      </c>
      <c r="J31" s="1">
        <v>30</v>
      </c>
      <c r="K31" s="5">
        <v>307.60000000000002</v>
      </c>
      <c r="L31" s="5">
        <v>98.4</v>
      </c>
      <c r="M31" s="5">
        <v>312.39999999999998</v>
      </c>
      <c r="N31" s="5">
        <v>93.3</v>
      </c>
      <c r="O31" s="3">
        <v>4</v>
      </c>
      <c r="P31" s="1"/>
      <c r="Q31" s="1"/>
      <c r="R31" s="1">
        <v>30</v>
      </c>
      <c r="S31" s="14">
        <v>287.5</v>
      </c>
      <c r="T31" s="14">
        <v>85.8</v>
      </c>
      <c r="U31" s="14">
        <v>307.60000000000002</v>
      </c>
      <c r="V31" s="14">
        <v>98.4</v>
      </c>
      <c r="W31" s="15">
        <v>4</v>
      </c>
      <c r="AF31" s="1">
        <v>30</v>
      </c>
      <c r="AG31" s="5">
        <v>307.60000000000002</v>
      </c>
      <c r="AH31" s="5">
        <v>98.4</v>
      </c>
      <c r="AI31" s="5">
        <v>312.39999999999998</v>
      </c>
      <c r="AJ31" s="5">
        <v>93.3</v>
      </c>
      <c r="AK31" s="3">
        <v>4</v>
      </c>
      <c r="BC31" s="1">
        <v>30</v>
      </c>
      <c r="BD31" s="5">
        <v>307.60000000000002</v>
      </c>
      <c r="BE31" s="5">
        <v>98.4</v>
      </c>
      <c r="BF31" s="5">
        <v>312.39999999999998</v>
      </c>
      <c r="BG31" s="5">
        <v>93.3</v>
      </c>
      <c r="BH31" s="3">
        <v>4</v>
      </c>
    </row>
    <row r="32" spans="3:60" x14ac:dyDescent="0.25">
      <c r="C32" s="1">
        <v>31</v>
      </c>
      <c r="D32" s="14">
        <v>307.60000000000002</v>
      </c>
      <c r="E32" s="14">
        <v>98.4</v>
      </c>
      <c r="F32" s="14">
        <v>319.10000000000002</v>
      </c>
      <c r="G32" s="14">
        <v>105.6</v>
      </c>
      <c r="H32" s="15">
        <v>2</v>
      </c>
      <c r="J32" s="1">
        <v>31</v>
      </c>
      <c r="K32" s="5">
        <v>312.39999999999998</v>
      </c>
      <c r="L32" s="5">
        <v>93.3</v>
      </c>
      <c r="M32" s="5">
        <v>382.4</v>
      </c>
      <c r="N32" s="5">
        <v>93.3</v>
      </c>
      <c r="O32" s="3">
        <v>4</v>
      </c>
      <c r="P32" s="1"/>
      <c r="Q32" s="1"/>
      <c r="R32" s="1">
        <v>31</v>
      </c>
      <c r="S32" s="14">
        <v>307.60000000000002</v>
      </c>
      <c r="T32" s="14">
        <v>98.4</v>
      </c>
      <c r="U32" s="14">
        <v>319.10000000000002</v>
      </c>
      <c r="V32" s="14">
        <v>105.6</v>
      </c>
      <c r="W32" s="15">
        <v>2</v>
      </c>
      <c r="AF32" s="1">
        <v>31</v>
      </c>
      <c r="AG32" s="5">
        <v>312.39999999999998</v>
      </c>
      <c r="AH32" s="5">
        <v>93.3</v>
      </c>
      <c r="AI32" s="5">
        <v>382.4</v>
      </c>
      <c r="AJ32" s="5">
        <v>93.3</v>
      </c>
      <c r="AK32" s="3">
        <v>4</v>
      </c>
      <c r="BC32" s="1">
        <v>31</v>
      </c>
      <c r="BD32" s="5">
        <v>312.39999999999998</v>
      </c>
      <c r="BE32" s="5">
        <v>93.3</v>
      </c>
      <c r="BF32" s="5">
        <v>382.4</v>
      </c>
      <c r="BG32" s="5">
        <v>93.3</v>
      </c>
      <c r="BH32" s="3">
        <v>4</v>
      </c>
    </row>
    <row r="33" spans="3:60" x14ac:dyDescent="0.25">
      <c r="C33" s="1">
        <v>32</v>
      </c>
      <c r="D33" s="5">
        <v>307.60000000000002</v>
      </c>
      <c r="E33" s="5">
        <v>98.4</v>
      </c>
      <c r="F33" s="5">
        <v>312.39999999999998</v>
      </c>
      <c r="G33" s="5">
        <v>93.3</v>
      </c>
      <c r="H33" s="3">
        <v>4</v>
      </c>
      <c r="J33" s="1">
        <v>32</v>
      </c>
      <c r="K33" s="5">
        <v>382.4</v>
      </c>
      <c r="L33" s="5">
        <v>93.3</v>
      </c>
      <c r="M33" s="5">
        <v>400</v>
      </c>
      <c r="N33" s="5">
        <v>96.6</v>
      </c>
      <c r="O33" s="3">
        <v>5</v>
      </c>
      <c r="P33" s="1"/>
      <c r="Q33" s="1"/>
      <c r="R33" s="1">
        <v>32</v>
      </c>
      <c r="S33" s="5">
        <v>307.60000000000002</v>
      </c>
      <c r="T33" s="5">
        <v>98.4</v>
      </c>
      <c r="U33" s="5">
        <v>312.39999999999998</v>
      </c>
      <c r="V33" s="5">
        <v>93.3</v>
      </c>
      <c r="W33" s="3">
        <v>4</v>
      </c>
      <c r="AF33" s="1">
        <v>32</v>
      </c>
      <c r="AG33" s="5">
        <v>382.4</v>
      </c>
      <c r="AH33" s="5">
        <v>93.3</v>
      </c>
      <c r="AI33" s="5">
        <v>400</v>
      </c>
      <c r="AJ33" s="5">
        <v>96.6</v>
      </c>
      <c r="AK33" s="3">
        <v>5</v>
      </c>
      <c r="BC33" s="1">
        <v>32</v>
      </c>
      <c r="BD33" s="5">
        <v>382.4</v>
      </c>
      <c r="BE33" s="5">
        <v>93.3</v>
      </c>
      <c r="BF33" s="5">
        <v>400</v>
      </c>
      <c r="BG33" s="5">
        <v>96.6</v>
      </c>
      <c r="BH33" s="3">
        <v>5</v>
      </c>
    </row>
    <row r="34" spans="3:60" x14ac:dyDescent="0.25">
      <c r="C34" s="1">
        <v>33</v>
      </c>
      <c r="D34" s="5">
        <v>312.39999999999998</v>
      </c>
      <c r="E34" s="5">
        <v>93.3</v>
      </c>
      <c r="F34" s="5">
        <v>382.4</v>
      </c>
      <c r="G34" s="5">
        <v>93.3</v>
      </c>
      <c r="H34" s="3">
        <v>4</v>
      </c>
      <c r="J34" s="1">
        <v>33</v>
      </c>
      <c r="K34" s="18">
        <v>104.1</v>
      </c>
      <c r="L34" s="18">
        <v>52.1</v>
      </c>
      <c r="M34" s="18">
        <v>112.3</v>
      </c>
      <c r="N34" s="18">
        <v>51</v>
      </c>
      <c r="O34" s="19">
        <v>4</v>
      </c>
      <c r="P34" s="1"/>
      <c r="Q34" s="1"/>
      <c r="R34" s="1">
        <v>33</v>
      </c>
      <c r="S34" s="5">
        <v>312.39999999999998</v>
      </c>
      <c r="T34" s="5">
        <v>93.3</v>
      </c>
      <c r="U34" s="5">
        <v>382.4</v>
      </c>
      <c r="V34" s="5">
        <v>93.3</v>
      </c>
      <c r="W34" s="3">
        <v>4</v>
      </c>
      <c r="AF34" s="1">
        <v>33</v>
      </c>
      <c r="AG34" s="18">
        <v>95.4</v>
      </c>
      <c r="AH34" s="18">
        <v>52.7</v>
      </c>
      <c r="AI34" s="18">
        <v>112.3</v>
      </c>
      <c r="AJ34" s="18">
        <v>51</v>
      </c>
      <c r="AK34" s="19">
        <v>4</v>
      </c>
      <c r="BC34" s="1">
        <v>33</v>
      </c>
      <c r="BD34" s="18">
        <v>104.1</v>
      </c>
      <c r="BE34" s="18">
        <v>52.1</v>
      </c>
      <c r="BF34" s="18">
        <v>112.3</v>
      </c>
      <c r="BG34" s="18">
        <v>51</v>
      </c>
      <c r="BH34" s="19">
        <v>4</v>
      </c>
    </row>
    <row r="35" spans="3:60" x14ac:dyDescent="0.25">
      <c r="C35" s="1">
        <v>34</v>
      </c>
      <c r="D35" s="5">
        <v>382.4</v>
      </c>
      <c r="E35" s="5">
        <v>93.3</v>
      </c>
      <c r="F35" s="5">
        <v>400</v>
      </c>
      <c r="G35" s="5">
        <v>96.6</v>
      </c>
      <c r="H35" s="3">
        <v>5</v>
      </c>
      <c r="J35" s="1">
        <v>34</v>
      </c>
      <c r="K35" s="18">
        <v>112.3</v>
      </c>
      <c r="L35" s="18">
        <v>51</v>
      </c>
      <c r="M35" s="18">
        <v>135</v>
      </c>
      <c r="N35" s="18">
        <v>53.7</v>
      </c>
      <c r="O35" s="19">
        <v>4</v>
      </c>
      <c r="P35" s="1"/>
      <c r="Q35" s="1"/>
      <c r="R35" s="1">
        <v>34</v>
      </c>
      <c r="S35" s="5">
        <v>382.4</v>
      </c>
      <c r="T35" s="5">
        <v>93.3</v>
      </c>
      <c r="U35" s="5">
        <v>400</v>
      </c>
      <c r="V35" s="5">
        <v>96.6</v>
      </c>
      <c r="W35" s="3">
        <v>4</v>
      </c>
      <c r="AF35" s="1">
        <v>34</v>
      </c>
      <c r="AG35" s="18">
        <v>112.3</v>
      </c>
      <c r="AH35" s="18">
        <v>51</v>
      </c>
      <c r="AI35" s="18">
        <v>135</v>
      </c>
      <c r="AJ35" s="18">
        <v>53.7</v>
      </c>
      <c r="AK35" s="19">
        <v>4</v>
      </c>
      <c r="BC35" s="1">
        <v>34</v>
      </c>
      <c r="BD35" s="18">
        <v>112.3</v>
      </c>
      <c r="BE35" s="18">
        <v>51</v>
      </c>
      <c r="BF35" s="18">
        <v>135</v>
      </c>
      <c r="BG35" s="18">
        <v>53.7</v>
      </c>
      <c r="BH35" s="19">
        <v>4</v>
      </c>
    </row>
    <row r="36" spans="3:60" x14ac:dyDescent="0.25">
      <c r="C36" s="1">
        <v>35</v>
      </c>
      <c r="D36" s="6">
        <v>0</v>
      </c>
      <c r="E36" s="6">
        <v>41.8</v>
      </c>
      <c r="F36" s="6">
        <v>220</v>
      </c>
      <c r="G36" s="6">
        <v>58</v>
      </c>
      <c r="H36" s="7">
        <v>5</v>
      </c>
      <c r="J36" s="1">
        <v>35</v>
      </c>
      <c r="K36" s="18">
        <v>135</v>
      </c>
      <c r="L36" s="18">
        <v>53.7</v>
      </c>
      <c r="M36" s="18">
        <v>141</v>
      </c>
      <c r="N36" s="18">
        <v>58</v>
      </c>
      <c r="O36" s="19">
        <v>4</v>
      </c>
      <c r="P36" s="1"/>
      <c r="Q36" s="1"/>
      <c r="R36" s="1">
        <v>35</v>
      </c>
      <c r="S36" s="6">
        <v>0</v>
      </c>
      <c r="T36" s="6">
        <v>36</v>
      </c>
      <c r="U36" s="22">
        <v>135</v>
      </c>
      <c r="V36" s="6">
        <v>40</v>
      </c>
      <c r="W36" s="3">
        <v>4</v>
      </c>
      <c r="AF36" s="1">
        <v>35</v>
      </c>
      <c r="AG36" s="18">
        <v>135</v>
      </c>
      <c r="AH36" s="18">
        <v>53.7</v>
      </c>
      <c r="AI36" s="18">
        <v>141</v>
      </c>
      <c r="AJ36" s="18">
        <v>58</v>
      </c>
      <c r="AK36" s="19">
        <v>4</v>
      </c>
      <c r="BC36" s="1">
        <v>35</v>
      </c>
      <c r="BD36" s="18">
        <v>135</v>
      </c>
      <c r="BE36" s="18">
        <v>53.7</v>
      </c>
      <c r="BF36" s="18">
        <v>141</v>
      </c>
      <c r="BG36" s="18">
        <v>58</v>
      </c>
      <c r="BH36" s="19">
        <v>4</v>
      </c>
    </row>
    <row r="37" spans="3:60" x14ac:dyDescent="0.25">
      <c r="C37" s="1">
        <v>36</v>
      </c>
      <c r="D37" s="6">
        <v>220</v>
      </c>
      <c r="E37" s="6">
        <v>58</v>
      </c>
      <c r="F37" s="6">
        <v>304.7</v>
      </c>
      <c r="G37" s="6">
        <v>77.7</v>
      </c>
      <c r="H37" s="7">
        <v>5</v>
      </c>
      <c r="J37" s="1">
        <v>36</v>
      </c>
      <c r="K37" s="18">
        <v>141</v>
      </c>
      <c r="L37" s="18">
        <v>58</v>
      </c>
      <c r="M37" s="18">
        <v>150</v>
      </c>
      <c r="N37" s="18">
        <v>68.2</v>
      </c>
      <c r="O37" s="19">
        <v>4</v>
      </c>
      <c r="P37" s="1"/>
      <c r="Q37" s="1"/>
      <c r="R37" s="1">
        <v>36</v>
      </c>
      <c r="S37" s="23">
        <f>U36</f>
        <v>135</v>
      </c>
      <c r="T37" s="23">
        <f>V36</f>
        <v>40</v>
      </c>
      <c r="U37" s="22">
        <v>230</v>
      </c>
      <c r="V37" s="23">
        <f>V36+4.5</f>
        <v>44.5</v>
      </c>
      <c r="W37" s="3">
        <v>4</v>
      </c>
      <c r="AF37" s="1">
        <v>36</v>
      </c>
      <c r="AG37" s="18">
        <v>141</v>
      </c>
      <c r="AH37" s="18">
        <v>58</v>
      </c>
      <c r="AI37" s="18">
        <v>150</v>
      </c>
      <c r="AJ37" s="18">
        <v>68.2</v>
      </c>
      <c r="AK37" s="19">
        <v>4</v>
      </c>
      <c r="BC37" s="1">
        <v>36</v>
      </c>
      <c r="BD37" s="18">
        <v>141</v>
      </c>
      <c r="BE37" s="18">
        <v>58</v>
      </c>
      <c r="BF37" s="18">
        <v>150</v>
      </c>
      <c r="BG37" s="18">
        <v>68.2</v>
      </c>
      <c r="BH37" s="19">
        <v>4</v>
      </c>
    </row>
    <row r="38" spans="3:60" x14ac:dyDescent="0.25">
      <c r="C38" s="1">
        <v>37</v>
      </c>
      <c r="D38" s="6">
        <v>304.7</v>
      </c>
      <c r="E38" s="6">
        <v>77.7</v>
      </c>
      <c r="F38" s="6">
        <v>331.9</v>
      </c>
      <c r="G38" s="6">
        <v>82.8</v>
      </c>
      <c r="H38" s="7">
        <v>5</v>
      </c>
      <c r="J38" s="1">
        <v>37</v>
      </c>
      <c r="K38" s="18">
        <v>150</v>
      </c>
      <c r="L38" s="18">
        <v>68.2</v>
      </c>
      <c r="M38" s="18">
        <v>159.1</v>
      </c>
      <c r="N38" s="18">
        <v>74.099999999999994</v>
      </c>
      <c r="O38" s="19">
        <v>4</v>
      </c>
      <c r="P38" s="1"/>
      <c r="Q38" s="1"/>
      <c r="R38" s="1">
        <v>37</v>
      </c>
      <c r="S38" s="23">
        <f>U37</f>
        <v>230</v>
      </c>
      <c r="T38" s="23">
        <f>V37</f>
        <v>44.5</v>
      </c>
      <c r="U38" s="6">
        <v>304.7</v>
      </c>
      <c r="V38" s="6">
        <v>74</v>
      </c>
      <c r="W38" s="3">
        <v>4</v>
      </c>
      <c r="AF38" s="1">
        <v>37</v>
      </c>
      <c r="AG38" s="18">
        <v>150</v>
      </c>
      <c r="AH38" s="18">
        <v>68.2</v>
      </c>
      <c r="AI38" s="18">
        <v>159.1</v>
      </c>
      <c r="AJ38" s="18">
        <v>74.099999999999994</v>
      </c>
      <c r="AK38" s="19">
        <v>4</v>
      </c>
      <c r="BC38" s="1">
        <v>37</v>
      </c>
      <c r="BD38" s="18">
        <v>150</v>
      </c>
      <c r="BE38" s="18">
        <v>68.2</v>
      </c>
      <c r="BF38" s="18">
        <v>159.1</v>
      </c>
      <c r="BG38" s="18">
        <v>74.099999999999994</v>
      </c>
      <c r="BH38" s="19">
        <v>4</v>
      </c>
    </row>
    <row r="39" spans="3:60" x14ac:dyDescent="0.25">
      <c r="C39" s="1">
        <v>38</v>
      </c>
      <c r="D39" s="6">
        <v>331.9</v>
      </c>
      <c r="E39" s="6">
        <v>82.8</v>
      </c>
      <c r="F39" s="6">
        <v>382.4</v>
      </c>
      <c r="G39" s="6">
        <v>93.3</v>
      </c>
      <c r="H39" s="7">
        <v>5</v>
      </c>
      <c r="J39" s="1">
        <v>38</v>
      </c>
      <c r="K39" s="18">
        <v>159.1</v>
      </c>
      <c r="L39" s="18">
        <v>74.099999999999994</v>
      </c>
      <c r="M39" s="18">
        <v>169.7</v>
      </c>
      <c r="N39" s="18">
        <v>75</v>
      </c>
      <c r="O39" s="19">
        <v>4</v>
      </c>
      <c r="P39" s="1"/>
      <c r="Q39" s="1"/>
      <c r="R39" s="1">
        <v>38</v>
      </c>
      <c r="S39" s="6">
        <v>304.7</v>
      </c>
      <c r="T39" s="23">
        <f t="shared" ref="T39:T40" si="0">V38</f>
        <v>74</v>
      </c>
      <c r="U39" s="6">
        <v>331.9</v>
      </c>
      <c r="V39" s="6">
        <v>76</v>
      </c>
      <c r="W39" s="3">
        <v>4</v>
      </c>
      <c r="AF39" s="1">
        <v>38</v>
      </c>
      <c r="AG39" s="18">
        <v>159.1</v>
      </c>
      <c r="AH39" s="18">
        <v>74.099999999999994</v>
      </c>
      <c r="AI39" s="20">
        <v>169.7</v>
      </c>
      <c r="AJ39" s="20">
        <v>75</v>
      </c>
      <c r="AK39" s="21">
        <v>4</v>
      </c>
      <c r="BC39" s="1">
        <v>38</v>
      </c>
      <c r="BD39" s="18">
        <v>159.1</v>
      </c>
      <c r="BE39" s="18">
        <v>74.099999999999994</v>
      </c>
      <c r="BF39" s="20">
        <v>169.7</v>
      </c>
      <c r="BG39" s="20">
        <v>75</v>
      </c>
      <c r="BH39" s="21">
        <v>4</v>
      </c>
    </row>
    <row r="40" spans="3:60" x14ac:dyDescent="0.25">
      <c r="C40" s="1">
        <v>39</v>
      </c>
      <c r="D40" s="8">
        <v>0</v>
      </c>
      <c r="E40" s="8">
        <v>35.1</v>
      </c>
      <c r="F40" s="8">
        <v>220</v>
      </c>
      <c r="G40" s="8">
        <v>53</v>
      </c>
      <c r="H40" s="9">
        <v>6</v>
      </c>
      <c r="J40" s="1">
        <v>39</v>
      </c>
      <c r="K40" s="6">
        <v>0</v>
      </c>
      <c r="L40" s="6">
        <v>41.8</v>
      </c>
      <c r="M40" s="6">
        <v>220</v>
      </c>
      <c r="N40" s="6">
        <v>58</v>
      </c>
      <c r="O40" s="7">
        <v>5</v>
      </c>
      <c r="P40" s="1"/>
      <c r="Q40" s="1"/>
      <c r="R40" s="1">
        <v>39</v>
      </c>
      <c r="S40" s="6">
        <v>331.9</v>
      </c>
      <c r="T40" s="23">
        <f t="shared" si="0"/>
        <v>76</v>
      </c>
      <c r="U40" s="6">
        <v>382.4</v>
      </c>
      <c r="V40" s="6">
        <v>93.3</v>
      </c>
      <c r="W40" s="3">
        <v>4</v>
      </c>
      <c r="AF40" s="1">
        <v>39</v>
      </c>
      <c r="AG40" s="6">
        <v>0</v>
      </c>
      <c r="AH40" s="6">
        <v>41.8</v>
      </c>
      <c r="AI40" s="6">
        <v>220</v>
      </c>
      <c r="AJ40" s="6">
        <v>58</v>
      </c>
      <c r="AK40" s="7">
        <v>5</v>
      </c>
      <c r="BC40" s="1">
        <v>39</v>
      </c>
      <c r="BD40" s="6">
        <v>0</v>
      </c>
      <c r="BE40" s="6">
        <v>41.8</v>
      </c>
      <c r="BF40" s="6">
        <v>220</v>
      </c>
      <c r="BG40" s="6">
        <v>58</v>
      </c>
      <c r="BH40" s="7">
        <v>5</v>
      </c>
    </row>
    <row r="41" spans="3:60" x14ac:dyDescent="0.25">
      <c r="C41" s="1">
        <v>40</v>
      </c>
      <c r="D41" s="8">
        <v>220</v>
      </c>
      <c r="E41" s="8">
        <v>53</v>
      </c>
      <c r="F41" s="8">
        <v>304.7</v>
      </c>
      <c r="G41" s="8">
        <v>73</v>
      </c>
      <c r="H41" s="9">
        <v>6</v>
      </c>
      <c r="J41" s="1">
        <v>40</v>
      </c>
      <c r="K41" s="6">
        <v>220</v>
      </c>
      <c r="L41" s="6">
        <v>58</v>
      </c>
      <c r="M41" s="6">
        <v>304.7</v>
      </c>
      <c r="N41" s="6">
        <v>77.7</v>
      </c>
      <c r="O41" s="7">
        <v>5</v>
      </c>
      <c r="P41" s="1"/>
      <c r="Q41" s="1"/>
      <c r="R41" s="1">
        <v>40</v>
      </c>
      <c r="S41" s="8">
        <v>0</v>
      </c>
      <c r="T41" s="8">
        <v>34</v>
      </c>
      <c r="U41" s="23">
        <f>U36</f>
        <v>135</v>
      </c>
      <c r="V41" s="8">
        <v>38</v>
      </c>
      <c r="W41" s="9">
        <v>6</v>
      </c>
      <c r="AF41" s="1">
        <v>40</v>
      </c>
      <c r="AG41" s="6">
        <v>220</v>
      </c>
      <c r="AH41" s="6">
        <v>58</v>
      </c>
      <c r="AI41" s="6">
        <v>304.7</v>
      </c>
      <c r="AJ41" s="6">
        <v>77.7</v>
      </c>
      <c r="AK41" s="7">
        <v>5</v>
      </c>
      <c r="BC41" s="1">
        <v>40</v>
      </c>
      <c r="BD41" s="6">
        <v>220</v>
      </c>
      <c r="BE41" s="6">
        <v>58</v>
      </c>
      <c r="BF41" s="6">
        <v>304.7</v>
      </c>
      <c r="BG41" s="6">
        <v>77.7</v>
      </c>
      <c r="BH41" s="7">
        <v>5</v>
      </c>
    </row>
    <row r="42" spans="3:60" x14ac:dyDescent="0.25">
      <c r="C42" s="1">
        <v>41</v>
      </c>
      <c r="D42" s="8">
        <v>304.7</v>
      </c>
      <c r="E42" s="8">
        <v>73</v>
      </c>
      <c r="F42" s="8">
        <v>331.9</v>
      </c>
      <c r="G42" s="8">
        <v>75</v>
      </c>
      <c r="H42" s="9">
        <v>6</v>
      </c>
      <c r="J42" s="1">
        <v>41</v>
      </c>
      <c r="K42" s="6">
        <v>0</v>
      </c>
      <c r="L42" s="6">
        <v>41.8</v>
      </c>
      <c r="M42" s="6">
        <v>220</v>
      </c>
      <c r="N42" s="6">
        <v>58</v>
      </c>
      <c r="O42" s="7">
        <v>5</v>
      </c>
      <c r="P42" s="1"/>
      <c r="Q42" s="1"/>
      <c r="R42" s="1">
        <v>41</v>
      </c>
      <c r="S42" s="23">
        <f>U41</f>
        <v>135</v>
      </c>
      <c r="T42" s="23">
        <f>V41</f>
        <v>38</v>
      </c>
      <c r="U42" s="23">
        <f>U37</f>
        <v>230</v>
      </c>
      <c r="V42" s="23">
        <f>V41+4.5</f>
        <v>42.5</v>
      </c>
      <c r="W42" s="9">
        <v>6</v>
      </c>
      <c r="AF42" s="1">
        <v>41</v>
      </c>
      <c r="AG42" s="6">
        <v>0</v>
      </c>
      <c r="AH42" s="6">
        <v>41.8</v>
      </c>
      <c r="AI42" s="6">
        <v>220</v>
      </c>
      <c r="AJ42" s="6">
        <v>58</v>
      </c>
      <c r="AK42" s="7">
        <v>5</v>
      </c>
      <c r="BC42" s="1">
        <v>41</v>
      </c>
      <c r="BD42" s="6">
        <v>0</v>
      </c>
      <c r="BE42" s="6">
        <v>41.8</v>
      </c>
      <c r="BF42" s="6">
        <v>220</v>
      </c>
      <c r="BG42" s="6">
        <v>58</v>
      </c>
      <c r="BH42" s="7">
        <v>5</v>
      </c>
    </row>
    <row r="43" spans="3:60" x14ac:dyDescent="0.25">
      <c r="C43" s="1">
        <v>42</v>
      </c>
      <c r="D43" s="8">
        <v>331.9</v>
      </c>
      <c r="E43" s="8">
        <v>75</v>
      </c>
      <c r="F43" s="8">
        <v>400</v>
      </c>
      <c r="G43" s="8">
        <v>91.1</v>
      </c>
      <c r="H43" s="9">
        <v>6</v>
      </c>
      <c r="J43" s="1">
        <v>42</v>
      </c>
      <c r="K43" s="6">
        <v>220</v>
      </c>
      <c r="L43" s="6">
        <v>58</v>
      </c>
      <c r="M43" s="6">
        <v>304.7</v>
      </c>
      <c r="N43" s="6">
        <v>77.7</v>
      </c>
      <c r="O43" s="7">
        <v>5</v>
      </c>
      <c r="P43" s="1"/>
      <c r="Q43" s="1"/>
      <c r="R43" s="1">
        <v>42</v>
      </c>
      <c r="S43" s="23">
        <f>U42</f>
        <v>230</v>
      </c>
      <c r="T43" s="23">
        <f>V42</f>
        <v>42.5</v>
      </c>
      <c r="U43" s="8">
        <v>304.7</v>
      </c>
      <c r="V43" s="8">
        <v>72</v>
      </c>
      <c r="W43" s="9">
        <v>6</v>
      </c>
      <c r="AF43" s="1">
        <v>42</v>
      </c>
      <c r="AG43" s="6">
        <v>220</v>
      </c>
      <c r="AH43" s="6">
        <v>58</v>
      </c>
      <c r="AI43" s="6">
        <v>304.7</v>
      </c>
      <c r="AJ43" s="6">
        <v>77.7</v>
      </c>
      <c r="AK43" s="7">
        <v>5</v>
      </c>
      <c r="BC43" s="1">
        <v>42</v>
      </c>
      <c r="BD43" s="6">
        <v>220</v>
      </c>
      <c r="BE43" s="6">
        <v>58</v>
      </c>
      <c r="BF43" s="6">
        <v>304.7</v>
      </c>
      <c r="BG43" s="6">
        <v>77.7</v>
      </c>
      <c r="BH43" s="7">
        <v>5</v>
      </c>
    </row>
    <row r="44" spans="3:60" x14ac:dyDescent="0.25">
      <c r="C44" s="1">
        <v>43</v>
      </c>
      <c r="D44" s="4">
        <v>0</v>
      </c>
      <c r="E44" s="4">
        <v>30.7</v>
      </c>
      <c r="F44" s="4">
        <v>220</v>
      </c>
      <c r="G44" s="4">
        <v>41</v>
      </c>
      <c r="H44" s="2">
        <v>7</v>
      </c>
      <c r="J44" s="1">
        <v>43</v>
      </c>
      <c r="K44" s="6">
        <v>304.7</v>
      </c>
      <c r="L44" s="6">
        <v>77.7</v>
      </c>
      <c r="M44" s="6">
        <v>331.9</v>
      </c>
      <c r="N44" s="6">
        <v>82.8</v>
      </c>
      <c r="O44" s="7">
        <v>5</v>
      </c>
      <c r="P44" s="1"/>
      <c r="Q44" s="1"/>
      <c r="R44" s="1">
        <v>43</v>
      </c>
      <c r="S44" s="8">
        <v>304.7</v>
      </c>
      <c r="T44" s="23">
        <f>V43</f>
        <v>72</v>
      </c>
      <c r="U44" s="8">
        <v>331.9</v>
      </c>
      <c r="V44" s="8">
        <v>74</v>
      </c>
      <c r="W44" s="9">
        <v>6</v>
      </c>
      <c r="AF44" s="1">
        <v>43</v>
      </c>
      <c r="AG44" s="6">
        <v>304.7</v>
      </c>
      <c r="AH44" s="6">
        <v>77.7</v>
      </c>
      <c r="AI44" s="6">
        <v>331.9</v>
      </c>
      <c r="AJ44" s="6">
        <v>82.8</v>
      </c>
      <c r="AK44" s="7">
        <v>5</v>
      </c>
      <c r="BC44" s="1">
        <v>43</v>
      </c>
      <c r="BD44" s="6">
        <v>304.7</v>
      </c>
      <c r="BE44" s="6">
        <v>77.7</v>
      </c>
      <c r="BF44" s="6">
        <v>331.9</v>
      </c>
      <c r="BG44" s="6">
        <v>82.8</v>
      </c>
      <c r="BH44" s="7">
        <v>5</v>
      </c>
    </row>
    <row r="45" spans="3:60" x14ac:dyDescent="0.25">
      <c r="C45" s="1">
        <v>44</v>
      </c>
      <c r="D45" s="4">
        <v>220</v>
      </c>
      <c r="E45" s="4">
        <v>41</v>
      </c>
      <c r="F45" s="4">
        <v>304.7</v>
      </c>
      <c r="G45" s="4">
        <v>66</v>
      </c>
      <c r="H45" s="2">
        <v>7</v>
      </c>
      <c r="J45" s="1">
        <v>44</v>
      </c>
      <c r="K45" s="6">
        <v>331.9</v>
      </c>
      <c r="L45" s="6">
        <v>82.8</v>
      </c>
      <c r="M45" s="6">
        <v>382.4</v>
      </c>
      <c r="N45" s="6">
        <v>93.3</v>
      </c>
      <c r="O45" s="7">
        <v>5</v>
      </c>
      <c r="P45" s="1"/>
      <c r="Q45" s="1"/>
      <c r="R45" s="1">
        <v>44</v>
      </c>
      <c r="S45" s="8">
        <v>331.9</v>
      </c>
      <c r="T45" s="23">
        <f>V44</f>
        <v>74</v>
      </c>
      <c r="U45" s="8">
        <v>400</v>
      </c>
      <c r="V45" s="8">
        <v>91.1</v>
      </c>
      <c r="W45" s="9">
        <v>6</v>
      </c>
      <c r="AF45" s="1">
        <v>44</v>
      </c>
      <c r="AG45" s="6">
        <v>331.9</v>
      </c>
      <c r="AH45" s="6">
        <v>82.8</v>
      </c>
      <c r="AI45" s="6">
        <v>382.4</v>
      </c>
      <c r="AJ45" s="6">
        <v>93.3</v>
      </c>
      <c r="AK45" s="7">
        <v>5</v>
      </c>
      <c r="BC45" s="1">
        <v>44</v>
      </c>
      <c r="BD45" s="6">
        <v>331.9</v>
      </c>
      <c r="BE45" s="6">
        <v>82.8</v>
      </c>
      <c r="BF45" s="6">
        <v>382.4</v>
      </c>
      <c r="BG45" s="6">
        <v>93.3</v>
      </c>
      <c r="BH45" s="7">
        <v>5</v>
      </c>
    </row>
    <row r="46" spans="3:60" x14ac:dyDescent="0.25">
      <c r="C46" s="1">
        <v>45</v>
      </c>
      <c r="D46" s="4">
        <v>304.7</v>
      </c>
      <c r="E46" s="4">
        <v>66</v>
      </c>
      <c r="F46" s="4">
        <v>331.9</v>
      </c>
      <c r="G46" s="4">
        <v>71.8</v>
      </c>
      <c r="H46" s="2">
        <v>7</v>
      </c>
      <c r="J46" s="1">
        <v>45</v>
      </c>
      <c r="K46" s="8">
        <v>0</v>
      </c>
      <c r="L46" s="8">
        <v>35.1</v>
      </c>
      <c r="M46" s="8">
        <v>220</v>
      </c>
      <c r="N46" s="8">
        <v>53</v>
      </c>
      <c r="O46" s="9">
        <v>6</v>
      </c>
      <c r="P46" s="1"/>
      <c r="Q46" s="1"/>
      <c r="R46" s="1">
        <v>45</v>
      </c>
      <c r="S46" s="4">
        <v>0</v>
      </c>
      <c r="T46" s="4">
        <v>29</v>
      </c>
      <c r="U46" s="23">
        <f>U41</f>
        <v>135</v>
      </c>
      <c r="V46" s="4">
        <v>31</v>
      </c>
      <c r="W46" s="2">
        <v>7</v>
      </c>
      <c r="AF46" s="1">
        <v>45</v>
      </c>
      <c r="AG46" s="8">
        <v>0</v>
      </c>
      <c r="AH46" s="8">
        <v>35.1</v>
      </c>
      <c r="AI46" s="8">
        <v>220</v>
      </c>
      <c r="AJ46" s="8">
        <v>53</v>
      </c>
      <c r="AK46" s="9">
        <v>6</v>
      </c>
      <c r="BC46" s="1">
        <v>45</v>
      </c>
      <c r="BD46" s="8">
        <v>0</v>
      </c>
      <c r="BE46" s="8">
        <v>35.1</v>
      </c>
      <c r="BF46" s="8">
        <v>220</v>
      </c>
      <c r="BG46" s="8">
        <v>53</v>
      </c>
      <c r="BH46" s="9">
        <v>6</v>
      </c>
    </row>
    <row r="47" spans="3:60" x14ac:dyDescent="0.25">
      <c r="C47" s="1">
        <v>46</v>
      </c>
      <c r="D47" s="4">
        <v>331.9</v>
      </c>
      <c r="E47" s="4">
        <v>71.8</v>
      </c>
      <c r="F47" s="4">
        <v>400</v>
      </c>
      <c r="G47" s="4">
        <v>89.9</v>
      </c>
      <c r="H47" s="2">
        <v>7</v>
      </c>
      <c r="J47" s="1">
        <v>46</v>
      </c>
      <c r="K47" s="8">
        <v>220</v>
      </c>
      <c r="L47" s="8">
        <v>53</v>
      </c>
      <c r="M47" s="8">
        <v>304.7</v>
      </c>
      <c r="N47" s="8">
        <v>73</v>
      </c>
      <c r="O47" s="9">
        <v>6</v>
      </c>
      <c r="P47" s="1"/>
      <c r="Q47" s="1"/>
      <c r="R47" s="1">
        <v>46</v>
      </c>
      <c r="S47" s="23">
        <f>U46</f>
        <v>135</v>
      </c>
      <c r="T47" s="23">
        <f>V46</f>
        <v>31</v>
      </c>
      <c r="U47" s="23">
        <f>U42</f>
        <v>230</v>
      </c>
      <c r="V47" s="23">
        <f>V46+4.5</f>
        <v>35.5</v>
      </c>
      <c r="W47" s="2">
        <v>7</v>
      </c>
      <c r="AF47" s="1">
        <v>46</v>
      </c>
      <c r="AG47" s="8">
        <v>220</v>
      </c>
      <c r="AH47" s="8">
        <v>53</v>
      </c>
      <c r="AI47" s="8">
        <v>304.7</v>
      </c>
      <c r="AJ47" s="8">
        <v>73</v>
      </c>
      <c r="AK47" s="9">
        <v>6</v>
      </c>
      <c r="BC47" s="1">
        <v>46</v>
      </c>
      <c r="BD47" s="8">
        <v>220</v>
      </c>
      <c r="BE47" s="8">
        <v>53</v>
      </c>
      <c r="BF47" s="8">
        <v>304.7</v>
      </c>
      <c r="BG47" s="8">
        <v>73</v>
      </c>
      <c r="BH47" s="9">
        <v>6</v>
      </c>
    </row>
    <row r="48" spans="3:60" x14ac:dyDescent="0.25">
      <c r="C48" s="1">
        <v>47</v>
      </c>
      <c r="D48" s="10">
        <v>0</v>
      </c>
      <c r="E48" s="10">
        <v>25.7</v>
      </c>
      <c r="F48" s="10">
        <v>220</v>
      </c>
      <c r="G48" s="10">
        <v>38</v>
      </c>
      <c r="H48" s="11">
        <v>8</v>
      </c>
      <c r="J48" s="1">
        <v>47</v>
      </c>
      <c r="K48" s="8">
        <v>304.7</v>
      </c>
      <c r="L48" s="8">
        <v>73</v>
      </c>
      <c r="M48" s="8">
        <v>331.9</v>
      </c>
      <c r="N48" s="8">
        <v>75</v>
      </c>
      <c r="O48" s="9">
        <v>6</v>
      </c>
      <c r="P48" s="1"/>
      <c r="Q48" s="1"/>
      <c r="R48" s="1">
        <v>47</v>
      </c>
      <c r="S48" s="23">
        <f>U47</f>
        <v>230</v>
      </c>
      <c r="T48" s="23">
        <f>V47</f>
        <v>35.5</v>
      </c>
      <c r="U48" s="4">
        <v>304.7</v>
      </c>
      <c r="V48" s="4">
        <v>65</v>
      </c>
      <c r="W48" s="2">
        <v>7</v>
      </c>
      <c r="AF48" s="1">
        <v>47</v>
      </c>
      <c r="AG48" s="8">
        <v>304.7</v>
      </c>
      <c r="AH48" s="8">
        <v>73</v>
      </c>
      <c r="AI48" s="8">
        <v>331.9</v>
      </c>
      <c r="AJ48" s="8">
        <v>75</v>
      </c>
      <c r="AK48" s="9">
        <v>6</v>
      </c>
      <c r="BC48" s="1">
        <v>47</v>
      </c>
      <c r="BD48" s="8">
        <v>304.7</v>
      </c>
      <c r="BE48" s="8">
        <v>73</v>
      </c>
      <c r="BF48" s="8">
        <v>331.9</v>
      </c>
      <c r="BG48" s="8">
        <v>75</v>
      </c>
      <c r="BH48" s="9">
        <v>6</v>
      </c>
    </row>
    <row r="49" spans="3:60" x14ac:dyDescent="0.25">
      <c r="C49" s="1">
        <v>48</v>
      </c>
      <c r="D49" s="10">
        <v>220</v>
      </c>
      <c r="E49" s="10">
        <v>38</v>
      </c>
      <c r="F49" s="10">
        <v>304.7</v>
      </c>
      <c r="G49" s="10">
        <v>62.5</v>
      </c>
      <c r="H49" s="11">
        <v>8</v>
      </c>
      <c r="J49" s="1">
        <v>48</v>
      </c>
      <c r="K49" s="8">
        <v>331.9</v>
      </c>
      <c r="L49" s="8">
        <v>75</v>
      </c>
      <c r="M49" s="8">
        <v>400</v>
      </c>
      <c r="N49" s="8">
        <v>91.1</v>
      </c>
      <c r="O49" s="9">
        <v>6</v>
      </c>
      <c r="P49" s="1"/>
      <c r="Q49" s="1"/>
      <c r="R49" s="1">
        <v>48</v>
      </c>
      <c r="S49" s="4">
        <v>304.7</v>
      </c>
      <c r="T49" s="23">
        <f t="shared" ref="T49:T50" si="1">V48</f>
        <v>65</v>
      </c>
      <c r="U49" s="4">
        <v>331.9</v>
      </c>
      <c r="V49" s="4">
        <v>70.8</v>
      </c>
      <c r="W49" s="2">
        <v>7</v>
      </c>
      <c r="AF49" s="1">
        <v>48</v>
      </c>
      <c r="AG49" s="8">
        <v>331.9</v>
      </c>
      <c r="AH49" s="8">
        <v>75</v>
      </c>
      <c r="AI49" s="8">
        <v>400</v>
      </c>
      <c r="AJ49" s="8">
        <v>91.1</v>
      </c>
      <c r="AK49" s="9">
        <v>6</v>
      </c>
      <c r="BC49" s="1">
        <v>48</v>
      </c>
      <c r="BD49" s="8">
        <v>331.9</v>
      </c>
      <c r="BE49" s="8">
        <v>75</v>
      </c>
      <c r="BF49" s="8">
        <v>400</v>
      </c>
      <c r="BG49" s="8">
        <v>91.1</v>
      </c>
      <c r="BH49" s="9">
        <v>6</v>
      </c>
    </row>
    <row r="50" spans="3:60" x14ac:dyDescent="0.25">
      <c r="C50" s="1">
        <v>49</v>
      </c>
      <c r="D50" s="10">
        <v>304.7</v>
      </c>
      <c r="E50" s="10">
        <v>62.5</v>
      </c>
      <c r="F50" s="10">
        <v>331.9</v>
      </c>
      <c r="G50" s="10">
        <v>68.2</v>
      </c>
      <c r="H50" s="11">
        <v>8</v>
      </c>
      <c r="J50" s="1">
        <v>49</v>
      </c>
      <c r="K50" s="4">
        <v>0</v>
      </c>
      <c r="L50" s="4">
        <v>30.7</v>
      </c>
      <c r="M50" s="4">
        <v>220</v>
      </c>
      <c r="N50" s="4">
        <v>41</v>
      </c>
      <c r="O50" s="2">
        <v>7</v>
      </c>
      <c r="P50" s="1"/>
      <c r="Q50" s="1"/>
      <c r="R50" s="1">
        <v>49</v>
      </c>
      <c r="S50" s="4">
        <v>331.9</v>
      </c>
      <c r="T50" s="23">
        <f t="shared" si="1"/>
        <v>70.8</v>
      </c>
      <c r="U50" s="4">
        <v>400</v>
      </c>
      <c r="V50" s="4">
        <v>89.9</v>
      </c>
      <c r="W50" s="2">
        <v>7</v>
      </c>
      <c r="AF50" s="1">
        <v>49</v>
      </c>
      <c r="AG50" s="4">
        <v>0</v>
      </c>
      <c r="AH50" s="4">
        <v>30.7</v>
      </c>
      <c r="AI50" s="4">
        <v>220</v>
      </c>
      <c r="AJ50" s="4">
        <v>41</v>
      </c>
      <c r="AK50" s="2">
        <v>7</v>
      </c>
      <c r="BC50" s="1">
        <v>49</v>
      </c>
      <c r="BD50" s="4">
        <v>0</v>
      </c>
      <c r="BE50" s="4">
        <v>30.7</v>
      </c>
      <c r="BF50" s="4">
        <v>220</v>
      </c>
      <c r="BG50" s="4">
        <v>41</v>
      </c>
      <c r="BH50" s="2">
        <v>7</v>
      </c>
    </row>
    <row r="51" spans="3:60" x14ac:dyDescent="0.25">
      <c r="C51" s="1">
        <v>50</v>
      </c>
      <c r="D51" s="10">
        <v>331.9</v>
      </c>
      <c r="E51" s="10">
        <v>68.2</v>
      </c>
      <c r="F51" s="10">
        <v>400</v>
      </c>
      <c r="G51" s="10">
        <v>86.8</v>
      </c>
      <c r="H51" s="11">
        <v>8</v>
      </c>
      <c r="J51" s="1">
        <v>50</v>
      </c>
      <c r="K51" s="4">
        <v>220</v>
      </c>
      <c r="L51" s="4">
        <v>41</v>
      </c>
      <c r="M51" s="4">
        <v>304.7</v>
      </c>
      <c r="N51" s="4">
        <v>66</v>
      </c>
      <c r="O51" s="2">
        <v>7</v>
      </c>
      <c r="P51" s="1"/>
      <c r="Q51" s="1"/>
      <c r="R51" s="1">
        <v>50</v>
      </c>
      <c r="S51" s="10">
        <v>0</v>
      </c>
      <c r="T51" s="10">
        <v>24</v>
      </c>
      <c r="U51" s="23">
        <f>U46</f>
        <v>135</v>
      </c>
      <c r="V51" s="10">
        <v>26</v>
      </c>
      <c r="W51" s="11">
        <v>8</v>
      </c>
      <c r="AF51" s="1">
        <v>50</v>
      </c>
      <c r="AG51" s="4">
        <v>220</v>
      </c>
      <c r="AH51" s="4">
        <v>41</v>
      </c>
      <c r="AI51" s="4">
        <v>304.7</v>
      </c>
      <c r="AJ51" s="4">
        <v>66</v>
      </c>
      <c r="AK51" s="2">
        <v>7</v>
      </c>
      <c r="BC51" s="1">
        <v>50</v>
      </c>
      <c r="BD51" s="4">
        <v>220</v>
      </c>
      <c r="BE51" s="4">
        <v>41</v>
      </c>
      <c r="BF51" s="4">
        <v>304.7</v>
      </c>
      <c r="BG51" s="4">
        <v>66</v>
      </c>
      <c r="BH51" s="2">
        <v>7</v>
      </c>
    </row>
    <row r="52" spans="3:60" x14ac:dyDescent="0.25">
      <c r="J52" s="1">
        <v>51</v>
      </c>
      <c r="K52" s="4">
        <v>304.7</v>
      </c>
      <c r="L52" s="4">
        <v>66</v>
      </c>
      <c r="M52" s="4">
        <v>331.9</v>
      </c>
      <c r="N52" s="4">
        <v>71.8</v>
      </c>
      <c r="O52" s="2">
        <v>7</v>
      </c>
      <c r="R52" s="1">
        <v>51</v>
      </c>
      <c r="S52" s="23">
        <f>U51</f>
        <v>135</v>
      </c>
      <c r="T52" s="23">
        <f>V51</f>
        <v>26</v>
      </c>
      <c r="U52" s="23">
        <f>U47</f>
        <v>230</v>
      </c>
      <c r="V52" s="23">
        <f>V51+4.5</f>
        <v>30.5</v>
      </c>
      <c r="W52" s="11">
        <v>8</v>
      </c>
      <c r="AF52" s="1">
        <v>51</v>
      </c>
      <c r="AG52" s="4">
        <v>304.7</v>
      </c>
      <c r="AH52" s="4">
        <v>66</v>
      </c>
      <c r="AI52" s="4">
        <v>331.9</v>
      </c>
      <c r="AJ52" s="4">
        <v>71.8</v>
      </c>
      <c r="AK52" s="2">
        <v>7</v>
      </c>
      <c r="BC52" s="1">
        <v>51</v>
      </c>
      <c r="BD52" s="4">
        <v>304.7</v>
      </c>
      <c r="BE52" s="4">
        <v>66</v>
      </c>
      <c r="BF52" s="4">
        <v>331.9</v>
      </c>
      <c r="BG52" s="4">
        <v>71.8</v>
      </c>
      <c r="BH52" s="2">
        <v>7</v>
      </c>
    </row>
    <row r="53" spans="3:60" x14ac:dyDescent="0.25">
      <c r="J53" s="1">
        <v>52</v>
      </c>
      <c r="K53" s="4">
        <v>331.9</v>
      </c>
      <c r="L53" s="4">
        <v>71.8</v>
      </c>
      <c r="M53" s="4">
        <v>400</v>
      </c>
      <c r="N53" s="4">
        <v>89.9</v>
      </c>
      <c r="O53" s="2">
        <v>7</v>
      </c>
      <c r="R53" s="1">
        <v>52</v>
      </c>
      <c r="S53" s="23">
        <f>U52</f>
        <v>230</v>
      </c>
      <c r="T53" s="23">
        <f>V52</f>
        <v>30.5</v>
      </c>
      <c r="U53" s="10">
        <v>304.7</v>
      </c>
      <c r="V53" s="10">
        <v>61.5</v>
      </c>
      <c r="W53" s="11">
        <v>8</v>
      </c>
      <c r="AF53" s="1">
        <v>52</v>
      </c>
      <c r="AG53" s="4">
        <v>331.9</v>
      </c>
      <c r="AH53" s="4">
        <v>71.8</v>
      </c>
      <c r="AI53" s="4">
        <v>400</v>
      </c>
      <c r="AJ53" s="4">
        <v>89.9</v>
      </c>
      <c r="AK53" s="2">
        <v>7</v>
      </c>
      <c r="BC53" s="1">
        <v>52</v>
      </c>
      <c r="BD53" s="4">
        <v>331.9</v>
      </c>
      <c r="BE53" s="4">
        <v>71.8</v>
      </c>
      <c r="BF53" s="4">
        <v>400</v>
      </c>
      <c r="BG53" s="4">
        <v>89.9</v>
      </c>
      <c r="BH53" s="2">
        <v>7</v>
      </c>
    </row>
    <row r="54" spans="3:60" x14ac:dyDescent="0.25">
      <c r="J54" s="1">
        <v>53</v>
      </c>
      <c r="K54" s="10">
        <v>0</v>
      </c>
      <c r="L54" s="10">
        <v>25.7</v>
      </c>
      <c r="M54" s="10">
        <v>220</v>
      </c>
      <c r="N54" s="10">
        <v>38</v>
      </c>
      <c r="O54" s="11">
        <v>8</v>
      </c>
      <c r="R54" s="1">
        <v>53</v>
      </c>
      <c r="S54" s="10">
        <v>304.7</v>
      </c>
      <c r="T54" s="23">
        <f t="shared" ref="T54:T55" si="2">V53</f>
        <v>61.5</v>
      </c>
      <c r="U54" s="10">
        <v>331.9</v>
      </c>
      <c r="V54" s="10">
        <v>67.2</v>
      </c>
      <c r="W54" s="11">
        <v>8</v>
      </c>
      <c r="AF54" s="1">
        <v>53</v>
      </c>
      <c r="AG54" s="10">
        <v>0</v>
      </c>
      <c r="AH54" s="10">
        <v>25.7</v>
      </c>
      <c r="AI54" s="10">
        <v>220</v>
      </c>
      <c r="AJ54" s="10">
        <v>38</v>
      </c>
      <c r="AK54" s="11">
        <v>8</v>
      </c>
      <c r="BC54" s="1">
        <v>53</v>
      </c>
      <c r="BD54" s="10">
        <v>0</v>
      </c>
      <c r="BE54" s="10">
        <v>25.7</v>
      </c>
      <c r="BF54" s="10">
        <v>220</v>
      </c>
      <c r="BG54" s="10">
        <v>38</v>
      </c>
      <c r="BH54" s="11">
        <v>8</v>
      </c>
    </row>
    <row r="55" spans="3:60" x14ac:dyDescent="0.25">
      <c r="J55" s="1">
        <v>54</v>
      </c>
      <c r="K55" s="10">
        <v>220</v>
      </c>
      <c r="L55" s="10">
        <v>38</v>
      </c>
      <c r="M55" s="10">
        <v>304.7</v>
      </c>
      <c r="N55" s="10">
        <v>62.5</v>
      </c>
      <c r="O55" s="11">
        <v>8</v>
      </c>
      <c r="R55" s="1">
        <v>54</v>
      </c>
      <c r="S55" s="10">
        <v>331.9</v>
      </c>
      <c r="T55" s="23">
        <f t="shared" si="2"/>
        <v>67.2</v>
      </c>
      <c r="U55" s="10">
        <v>400</v>
      </c>
      <c r="V55" s="10">
        <v>86.8</v>
      </c>
      <c r="W55" s="11">
        <v>8</v>
      </c>
      <c r="AF55" s="1">
        <v>54</v>
      </c>
      <c r="AG55" s="10">
        <v>220</v>
      </c>
      <c r="AH55" s="10">
        <v>38</v>
      </c>
      <c r="AI55" s="10">
        <v>304.7</v>
      </c>
      <c r="AJ55" s="10">
        <v>62.5</v>
      </c>
      <c r="AK55" s="11">
        <v>8</v>
      </c>
      <c r="BC55" s="1">
        <v>54</v>
      </c>
      <c r="BD55" s="10">
        <v>220</v>
      </c>
      <c r="BE55" s="10">
        <v>38</v>
      </c>
      <c r="BF55" s="10">
        <v>304.7</v>
      </c>
      <c r="BG55" s="10">
        <v>62.5</v>
      </c>
      <c r="BH55" s="11">
        <v>8</v>
      </c>
    </row>
    <row r="56" spans="3:60" x14ac:dyDescent="0.25">
      <c r="J56" s="1">
        <v>55</v>
      </c>
      <c r="K56" s="10">
        <v>304.7</v>
      </c>
      <c r="L56" s="10">
        <v>62.5</v>
      </c>
      <c r="M56" s="10">
        <v>331.9</v>
      </c>
      <c r="N56" s="10">
        <v>68.2</v>
      </c>
      <c r="O56" s="11">
        <v>8</v>
      </c>
      <c r="AF56" s="1">
        <v>55</v>
      </c>
      <c r="AG56" s="10">
        <v>304.7</v>
      </c>
      <c r="AH56" s="10">
        <v>62.5</v>
      </c>
      <c r="AI56" s="10">
        <v>331.9</v>
      </c>
      <c r="AJ56" s="10">
        <v>68.2</v>
      </c>
      <c r="AK56" s="11">
        <v>8</v>
      </c>
      <c r="BC56" s="1">
        <v>55</v>
      </c>
      <c r="BD56" s="10">
        <v>304.7</v>
      </c>
      <c r="BE56" s="10">
        <v>62.5</v>
      </c>
      <c r="BF56" s="10">
        <v>331.9</v>
      </c>
      <c r="BG56" s="10">
        <v>68.2</v>
      </c>
      <c r="BH56" s="11">
        <v>8</v>
      </c>
    </row>
    <row r="57" spans="3:60" x14ac:dyDescent="0.25">
      <c r="J57" s="1">
        <v>56</v>
      </c>
      <c r="K57" s="10">
        <v>331.9</v>
      </c>
      <c r="L57" s="10">
        <v>68.2</v>
      </c>
      <c r="M57" s="10">
        <v>400</v>
      </c>
      <c r="N57" s="10">
        <v>86.8</v>
      </c>
      <c r="O57" s="11">
        <v>8</v>
      </c>
      <c r="AF57" s="1">
        <v>56</v>
      </c>
      <c r="AG57" s="10">
        <v>331.9</v>
      </c>
      <c r="AH57" s="10">
        <v>68.2</v>
      </c>
      <c r="AI57" s="10">
        <v>400</v>
      </c>
      <c r="AJ57" s="10">
        <v>86.8</v>
      </c>
      <c r="AK57" s="11">
        <v>8</v>
      </c>
      <c r="BC57" s="1">
        <v>56</v>
      </c>
      <c r="BD57" s="10">
        <v>331.9</v>
      </c>
      <c r="BE57" s="10">
        <v>68.2</v>
      </c>
      <c r="BF57" s="10">
        <v>400</v>
      </c>
      <c r="BG57" s="10">
        <v>86.8</v>
      </c>
      <c r="BH57" s="11">
        <v>8</v>
      </c>
    </row>
    <row r="58" spans="3:60" x14ac:dyDescent="0.25">
      <c r="AF58" s="1"/>
    </row>
  </sheetData>
  <conditionalFormatting sqref="B108:F110 B115:F115 B122:F122 B80:F106">
    <cfRule type="cellIs" dxfId="1" priority="1" operator="greaterThan">
      <formula>370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135A0-7532-4528-8DEA-097286BA161F}">
  <dimension ref="C1:BA58"/>
  <sheetViews>
    <sheetView zoomScale="85" zoomScaleNormal="85" workbookViewId="0">
      <selection activeCell="W23" sqref="W23"/>
    </sheetView>
  </sheetViews>
  <sheetFormatPr defaultRowHeight="15" x14ac:dyDescent="0.25"/>
  <cols>
    <col min="9" max="9" width="9.140625" customWidth="1"/>
  </cols>
  <sheetData>
    <row r="1" spans="3:53" x14ac:dyDescent="0.25">
      <c r="D1" t="s">
        <v>5</v>
      </c>
      <c r="K1" t="s">
        <v>6</v>
      </c>
      <c r="Z1" t="s">
        <v>0</v>
      </c>
      <c r="AW1" t="s">
        <v>1</v>
      </c>
    </row>
    <row r="2" spans="3:53" x14ac:dyDescent="0.25">
      <c r="C2" s="1">
        <v>1</v>
      </c>
      <c r="D2" s="4">
        <v>0</v>
      </c>
      <c r="E2" s="4">
        <v>60.4</v>
      </c>
      <c r="F2" s="4">
        <v>21.3</v>
      </c>
      <c r="G2" s="4">
        <v>62</v>
      </c>
      <c r="H2" s="2">
        <v>4</v>
      </c>
      <c r="J2" s="1">
        <v>1</v>
      </c>
      <c r="K2" s="4">
        <v>0</v>
      </c>
      <c r="L2" s="4">
        <v>55.1</v>
      </c>
      <c r="M2" s="4">
        <v>47.2</v>
      </c>
      <c r="N2" s="4">
        <v>63.7</v>
      </c>
      <c r="O2" s="2">
        <v>3</v>
      </c>
      <c r="P2" s="1"/>
      <c r="Q2" s="1"/>
      <c r="T2" s="1">
        <v>1</v>
      </c>
      <c r="U2" s="4">
        <v>0</v>
      </c>
      <c r="V2" s="4">
        <v>81.2</v>
      </c>
      <c r="Y2" s="1">
        <v>1</v>
      </c>
      <c r="Z2" s="4">
        <v>0</v>
      </c>
      <c r="AA2" s="4">
        <v>60.4</v>
      </c>
      <c r="AB2" s="4">
        <v>21.3</v>
      </c>
      <c r="AC2" s="4">
        <v>62</v>
      </c>
      <c r="AD2" s="2">
        <v>4</v>
      </c>
      <c r="AV2" s="1">
        <v>1</v>
      </c>
      <c r="AW2" s="4">
        <v>0</v>
      </c>
      <c r="AX2" s="4">
        <v>60.4</v>
      </c>
      <c r="AY2" s="4">
        <v>21.3</v>
      </c>
      <c r="AZ2" s="4">
        <v>62</v>
      </c>
      <c r="BA2" s="2">
        <v>4</v>
      </c>
    </row>
    <row r="3" spans="3:53" x14ac:dyDescent="0.25">
      <c r="C3" s="1">
        <v>2</v>
      </c>
      <c r="D3" s="4">
        <v>21.3</v>
      </c>
      <c r="E3" s="4">
        <v>62</v>
      </c>
      <c r="F3" s="4">
        <v>40.6</v>
      </c>
      <c r="G3" s="4">
        <v>61.4</v>
      </c>
      <c r="H3" s="2">
        <v>4</v>
      </c>
      <c r="J3" s="1">
        <v>2</v>
      </c>
      <c r="K3" s="4">
        <v>47.2</v>
      </c>
      <c r="L3" s="4">
        <v>63.7</v>
      </c>
      <c r="M3" s="4">
        <v>80</v>
      </c>
      <c r="N3" s="4">
        <v>61.3</v>
      </c>
      <c r="O3" s="2">
        <v>3</v>
      </c>
      <c r="P3" s="1"/>
      <c r="Q3" s="1"/>
      <c r="T3" s="1">
        <v>2</v>
      </c>
      <c r="U3" s="4">
        <v>217</v>
      </c>
      <c r="V3" s="4">
        <v>81.2</v>
      </c>
      <c r="Y3" s="1">
        <v>2</v>
      </c>
      <c r="Z3" s="4">
        <v>21.3</v>
      </c>
      <c r="AA3" s="4">
        <v>62</v>
      </c>
      <c r="AB3" s="4">
        <v>40.6</v>
      </c>
      <c r="AC3" s="4">
        <v>61.4</v>
      </c>
      <c r="AD3" s="2">
        <v>4</v>
      </c>
      <c r="AV3" s="1">
        <v>2</v>
      </c>
      <c r="AW3" s="4">
        <v>21.3</v>
      </c>
      <c r="AX3" s="4">
        <v>62</v>
      </c>
      <c r="AY3" s="4">
        <v>40.6</v>
      </c>
      <c r="AZ3" s="4">
        <v>61.4</v>
      </c>
      <c r="BA3" s="2">
        <v>4</v>
      </c>
    </row>
    <row r="4" spans="3:53" x14ac:dyDescent="0.25">
      <c r="C4" s="1">
        <v>3</v>
      </c>
      <c r="D4" s="4">
        <v>40.6</v>
      </c>
      <c r="E4" s="4">
        <v>61.4</v>
      </c>
      <c r="F4" s="4">
        <v>61.2</v>
      </c>
      <c r="G4" s="4">
        <v>59.7</v>
      </c>
      <c r="H4" s="2">
        <v>4</v>
      </c>
      <c r="J4" s="1">
        <v>3</v>
      </c>
      <c r="K4" s="4">
        <v>80</v>
      </c>
      <c r="L4" s="4">
        <v>61.3</v>
      </c>
      <c r="M4" s="4">
        <v>82.3</v>
      </c>
      <c r="N4" s="4">
        <v>61.2</v>
      </c>
      <c r="O4" s="2">
        <v>3</v>
      </c>
      <c r="P4" s="1"/>
      <c r="Q4" s="1"/>
      <c r="T4" s="1">
        <v>3</v>
      </c>
      <c r="U4" s="4">
        <v>270</v>
      </c>
      <c r="V4" s="4">
        <v>87.4</v>
      </c>
      <c r="Y4" s="1">
        <v>3</v>
      </c>
      <c r="Z4" s="4">
        <v>40.6</v>
      </c>
      <c r="AA4" s="4">
        <v>61.4</v>
      </c>
      <c r="AB4" s="4">
        <v>61.2</v>
      </c>
      <c r="AC4" s="4">
        <v>59.7</v>
      </c>
      <c r="AD4" s="2">
        <v>4</v>
      </c>
      <c r="AV4" s="1">
        <v>3</v>
      </c>
      <c r="AW4" s="4">
        <v>40.6</v>
      </c>
      <c r="AX4" s="4">
        <v>61.4</v>
      </c>
      <c r="AY4" s="4">
        <v>61.2</v>
      </c>
      <c r="AZ4" s="4">
        <v>59.7</v>
      </c>
      <c r="BA4" s="2">
        <v>4</v>
      </c>
    </row>
    <row r="5" spans="3:53" x14ac:dyDescent="0.25">
      <c r="C5" s="1">
        <v>4</v>
      </c>
      <c r="D5" s="4">
        <v>61.2</v>
      </c>
      <c r="E5" s="4">
        <v>59.7</v>
      </c>
      <c r="F5" s="4">
        <v>81.599999999999994</v>
      </c>
      <c r="G5" s="4">
        <v>53.1</v>
      </c>
      <c r="H5" s="2">
        <v>4</v>
      </c>
      <c r="J5" s="1">
        <v>4</v>
      </c>
      <c r="K5" s="4">
        <v>82.3</v>
      </c>
      <c r="L5" s="4">
        <v>61.2</v>
      </c>
      <c r="M5" s="4">
        <v>120</v>
      </c>
      <c r="N5" s="4">
        <v>80</v>
      </c>
      <c r="O5" s="2">
        <v>8</v>
      </c>
      <c r="P5" s="1"/>
      <c r="Q5" s="1"/>
      <c r="T5" s="1">
        <v>4</v>
      </c>
      <c r="U5" s="4">
        <v>273.5</v>
      </c>
      <c r="V5" s="4">
        <v>87.8</v>
      </c>
      <c r="Y5" s="1">
        <v>4</v>
      </c>
      <c r="Z5" s="4">
        <v>61.2</v>
      </c>
      <c r="AA5" s="4">
        <v>59.7</v>
      </c>
      <c r="AB5" s="4">
        <v>81.599999999999994</v>
      </c>
      <c r="AC5" s="4">
        <v>53.1</v>
      </c>
      <c r="AD5" s="2">
        <v>4</v>
      </c>
      <c r="AV5" s="1">
        <v>4</v>
      </c>
      <c r="AW5" s="4">
        <v>61.2</v>
      </c>
      <c r="AX5" s="4">
        <v>59.7</v>
      </c>
      <c r="AY5" s="4">
        <v>81.599999999999994</v>
      </c>
      <c r="AZ5" s="4">
        <v>53.1</v>
      </c>
      <c r="BA5" s="2">
        <v>4</v>
      </c>
    </row>
    <row r="6" spans="3:53" x14ac:dyDescent="0.25">
      <c r="C6" s="1">
        <v>5</v>
      </c>
      <c r="D6" s="4">
        <v>81.599999999999994</v>
      </c>
      <c r="E6" s="4">
        <v>53.1</v>
      </c>
      <c r="F6" s="4">
        <v>91.6</v>
      </c>
      <c r="G6" s="4">
        <v>53</v>
      </c>
      <c r="H6" s="2">
        <v>4</v>
      </c>
      <c r="J6" s="1">
        <v>5</v>
      </c>
      <c r="K6" s="4">
        <v>120</v>
      </c>
      <c r="L6" s="4">
        <v>80</v>
      </c>
      <c r="M6" s="4">
        <v>250</v>
      </c>
      <c r="N6" s="4">
        <v>80</v>
      </c>
      <c r="O6" s="2">
        <v>8</v>
      </c>
      <c r="P6" s="1"/>
      <c r="Q6" s="1"/>
      <c r="T6" s="1">
        <v>5</v>
      </c>
      <c r="U6" s="4">
        <v>300.7</v>
      </c>
      <c r="V6" s="4">
        <v>100</v>
      </c>
      <c r="Y6" s="1">
        <v>5</v>
      </c>
      <c r="Z6" s="4">
        <v>81.599999999999994</v>
      </c>
      <c r="AA6" s="4">
        <v>53.1</v>
      </c>
      <c r="AB6" s="4">
        <v>91.6</v>
      </c>
      <c r="AC6" s="4">
        <v>53</v>
      </c>
      <c r="AD6" s="2">
        <v>4</v>
      </c>
      <c r="AV6" s="1">
        <v>5</v>
      </c>
      <c r="AW6" s="4">
        <v>81.599999999999994</v>
      </c>
      <c r="AX6" s="4">
        <v>53.1</v>
      </c>
      <c r="AY6" s="4">
        <v>91.6</v>
      </c>
      <c r="AZ6" s="4">
        <v>53</v>
      </c>
      <c r="BA6" s="2">
        <v>4</v>
      </c>
    </row>
    <row r="7" spans="3:53" x14ac:dyDescent="0.25">
      <c r="C7" s="1">
        <v>6</v>
      </c>
      <c r="D7" s="4">
        <v>91.6</v>
      </c>
      <c r="E7" s="4">
        <v>53</v>
      </c>
      <c r="F7" s="4">
        <v>112.3</v>
      </c>
      <c r="G7" s="4">
        <v>51</v>
      </c>
      <c r="H7" s="2">
        <v>4</v>
      </c>
      <c r="J7" s="1">
        <v>6</v>
      </c>
      <c r="K7" s="4">
        <v>250</v>
      </c>
      <c r="L7" s="4">
        <v>80</v>
      </c>
      <c r="M7" s="4">
        <v>280.8</v>
      </c>
      <c r="N7" s="4">
        <v>86.4</v>
      </c>
      <c r="O7" s="2">
        <v>3</v>
      </c>
      <c r="P7" s="1"/>
      <c r="Q7" s="1"/>
      <c r="T7" s="1">
        <v>6</v>
      </c>
      <c r="U7" s="4">
        <v>314.10000000000002</v>
      </c>
      <c r="V7" s="4">
        <v>105.1</v>
      </c>
      <c r="Y7" s="1">
        <v>6</v>
      </c>
      <c r="Z7" s="4">
        <v>91.6</v>
      </c>
      <c r="AA7" s="4">
        <v>53</v>
      </c>
      <c r="AB7" s="4">
        <v>95.4</v>
      </c>
      <c r="AC7" s="4">
        <v>52.7</v>
      </c>
      <c r="AD7" s="2">
        <v>4</v>
      </c>
      <c r="AV7" s="1">
        <v>6</v>
      </c>
      <c r="AW7" s="4">
        <v>91.6</v>
      </c>
      <c r="AX7" s="4">
        <v>53</v>
      </c>
      <c r="AY7" s="4">
        <v>104.1</v>
      </c>
      <c r="AZ7" s="4">
        <v>52.1</v>
      </c>
      <c r="BA7" s="2">
        <v>4</v>
      </c>
    </row>
    <row r="8" spans="3:53" x14ac:dyDescent="0.25">
      <c r="C8" s="1">
        <v>7</v>
      </c>
      <c r="D8" s="4">
        <v>112.3</v>
      </c>
      <c r="E8" s="4">
        <v>51</v>
      </c>
      <c r="F8" s="4">
        <v>135</v>
      </c>
      <c r="G8" s="4">
        <v>53.7</v>
      </c>
      <c r="H8" s="2">
        <v>4</v>
      </c>
      <c r="J8" s="1">
        <v>7</v>
      </c>
      <c r="K8" s="4">
        <v>280.8</v>
      </c>
      <c r="L8" s="4">
        <v>86.4</v>
      </c>
      <c r="M8" s="4">
        <v>292.60000000000002</v>
      </c>
      <c r="N8" s="4">
        <v>88.2</v>
      </c>
      <c r="O8" s="2">
        <v>3</v>
      </c>
      <c r="P8" s="1"/>
      <c r="Q8" s="1"/>
      <c r="T8" s="1">
        <v>7</v>
      </c>
      <c r="U8" s="4">
        <v>319.10000000000002</v>
      </c>
      <c r="V8" s="4">
        <v>105.6</v>
      </c>
      <c r="Y8" s="1">
        <v>7</v>
      </c>
      <c r="Z8" s="4">
        <v>95.4</v>
      </c>
      <c r="AA8" s="4">
        <v>52.7</v>
      </c>
      <c r="AB8" s="4">
        <v>140</v>
      </c>
      <c r="AC8" s="4">
        <v>75</v>
      </c>
      <c r="AD8" s="2">
        <v>3</v>
      </c>
      <c r="AV8" s="1">
        <v>7</v>
      </c>
      <c r="AW8" s="4">
        <v>104.1</v>
      </c>
      <c r="AX8" s="4">
        <v>52.1</v>
      </c>
      <c r="AY8" s="4">
        <v>150</v>
      </c>
      <c r="AZ8" s="4">
        <v>75</v>
      </c>
      <c r="BA8" s="2">
        <v>3</v>
      </c>
    </row>
    <row r="9" spans="3:53" x14ac:dyDescent="0.25">
      <c r="C9" s="1">
        <v>8</v>
      </c>
      <c r="D9" s="4">
        <v>135</v>
      </c>
      <c r="E9" s="4">
        <v>53.7</v>
      </c>
      <c r="F9" s="4">
        <v>141</v>
      </c>
      <c r="G9" s="4">
        <v>58</v>
      </c>
      <c r="H9" s="2">
        <v>4</v>
      </c>
      <c r="J9" s="1">
        <v>8</v>
      </c>
      <c r="K9" s="4">
        <v>292.60000000000002</v>
      </c>
      <c r="L9" s="4">
        <v>88.2</v>
      </c>
      <c r="M9" s="4">
        <v>315.7</v>
      </c>
      <c r="N9" s="4">
        <v>96.9</v>
      </c>
      <c r="O9" s="2">
        <v>3</v>
      </c>
      <c r="P9" s="1"/>
      <c r="Q9" s="1"/>
      <c r="T9" s="1">
        <v>8</v>
      </c>
      <c r="U9" s="4">
        <v>324.8</v>
      </c>
      <c r="V9" s="4">
        <v>106.1</v>
      </c>
      <c r="Y9" s="1">
        <v>8</v>
      </c>
      <c r="Z9" s="4">
        <v>140</v>
      </c>
      <c r="AA9" s="4">
        <v>75</v>
      </c>
      <c r="AB9" s="4">
        <v>169.7</v>
      </c>
      <c r="AC9" s="4">
        <v>75</v>
      </c>
      <c r="AD9" s="2">
        <v>3</v>
      </c>
      <c r="AV9" s="1">
        <v>8</v>
      </c>
      <c r="AW9" s="4">
        <v>150</v>
      </c>
      <c r="AX9" s="4">
        <v>75</v>
      </c>
      <c r="AY9" s="4">
        <v>169.7</v>
      </c>
      <c r="AZ9" s="4">
        <v>75</v>
      </c>
      <c r="BA9" s="2">
        <v>3</v>
      </c>
    </row>
    <row r="10" spans="3:53" x14ac:dyDescent="0.25">
      <c r="C10" s="1">
        <v>9</v>
      </c>
      <c r="D10" s="4">
        <v>141</v>
      </c>
      <c r="E10" s="4">
        <v>58</v>
      </c>
      <c r="F10" s="4">
        <v>150</v>
      </c>
      <c r="G10" s="4">
        <v>68.2</v>
      </c>
      <c r="H10" s="2">
        <v>4</v>
      </c>
      <c r="J10" s="1">
        <v>9</v>
      </c>
      <c r="K10" s="4">
        <v>315.7</v>
      </c>
      <c r="L10" s="4">
        <v>96.9</v>
      </c>
      <c r="M10" s="4">
        <v>364.7</v>
      </c>
      <c r="N10" s="4">
        <v>101.9</v>
      </c>
      <c r="O10" s="2">
        <v>3</v>
      </c>
      <c r="P10" s="1"/>
      <c r="Q10" s="1"/>
      <c r="T10" s="1">
        <v>9</v>
      </c>
      <c r="U10" s="4">
        <v>340</v>
      </c>
      <c r="V10" s="4">
        <v>106.5</v>
      </c>
      <c r="Y10" s="1">
        <v>9</v>
      </c>
      <c r="Z10" s="4">
        <v>169.7</v>
      </c>
      <c r="AA10" s="4">
        <v>75</v>
      </c>
      <c r="AB10" s="4">
        <v>194.8</v>
      </c>
      <c r="AC10" s="4">
        <v>77.099999999999994</v>
      </c>
      <c r="AD10" s="2">
        <v>4</v>
      </c>
      <c r="AF10" s="4">
        <v>95.4</v>
      </c>
      <c r="AG10" s="4">
        <v>52.7</v>
      </c>
      <c r="AH10" s="4">
        <v>112.3</v>
      </c>
      <c r="AI10" s="4">
        <v>51</v>
      </c>
      <c r="AJ10" s="2">
        <v>4</v>
      </c>
      <c r="AV10" s="1">
        <v>9</v>
      </c>
      <c r="AW10" s="4">
        <v>169.7</v>
      </c>
      <c r="AX10" s="4">
        <v>75</v>
      </c>
      <c r="AY10" s="4">
        <v>194.8</v>
      </c>
      <c r="AZ10" s="4">
        <v>77.099999999999994</v>
      </c>
      <c r="BA10" s="2">
        <v>4</v>
      </c>
    </row>
    <row r="11" spans="3:53" x14ac:dyDescent="0.25">
      <c r="C11" s="1">
        <v>10</v>
      </c>
      <c r="D11" s="4">
        <v>150</v>
      </c>
      <c r="E11" s="4">
        <v>68.2</v>
      </c>
      <c r="F11" s="4">
        <v>159.1</v>
      </c>
      <c r="G11" s="4">
        <v>74.099999999999994</v>
      </c>
      <c r="H11" s="2">
        <v>4</v>
      </c>
      <c r="J11" s="1">
        <v>10</v>
      </c>
      <c r="K11" s="4">
        <v>364.7</v>
      </c>
      <c r="L11" s="4">
        <v>101.9</v>
      </c>
      <c r="M11" s="4">
        <v>368.8</v>
      </c>
      <c r="N11" s="4">
        <v>102.4</v>
      </c>
      <c r="O11" s="2">
        <v>2</v>
      </c>
      <c r="P11" s="1"/>
      <c r="Q11" s="1"/>
      <c r="T11" s="1">
        <v>10</v>
      </c>
      <c r="U11" s="4">
        <v>354.1</v>
      </c>
      <c r="V11" s="4">
        <v>106.5</v>
      </c>
      <c r="Y11" s="1">
        <v>10</v>
      </c>
      <c r="Z11" s="4">
        <v>194.8</v>
      </c>
      <c r="AA11" s="4">
        <v>77.099999999999994</v>
      </c>
      <c r="AB11" s="4">
        <v>217</v>
      </c>
      <c r="AC11" s="4">
        <v>81.2</v>
      </c>
      <c r="AD11" s="2">
        <v>4</v>
      </c>
      <c r="AF11" s="4">
        <v>112.3</v>
      </c>
      <c r="AG11" s="4">
        <v>51</v>
      </c>
      <c r="AH11" s="4">
        <v>135</v>
      </c>
      <c r="AI11" s="4">
        <v>53.7</v>
      </c>
      <c r="AJ11" s="2">
        <v>4</v>
      </c>
      <c r="AV11" s="1">
        <v>10</v>
      </c>
      <c r="AW11" s="4">
        <v>194.8</v>
      </c>
      <c r="AX11" s="4">
        <v>77.099999999999994</v>
      </c>
      <c r="AY11" s="4">
        <v>217</v>
      </c>
      <c r="AZ11" s="4">
        <v>81.2</v>
      </c>
      <c r="BA11" s="2">
        <v>4</v>
      </c>
    </row>
    <row r="12" spans="3:53" x14ac:dyDescent="0.25">
      <c r="C12" s="1">
        <v>11</v>
      </c>
      <c r="D12" s="4">
        <v>159.1</v>
      </c>
      <c r="E12" s="4">
        <v>74.099999999999994</v>
      </c>
      <c r="F12" s="4">
        <v>194.8</v>
      </c>
      <c r="G12" s="4">
        <v>77.099999999999994</v>
      </c>
      <c r="H12" s="2">
        <v>4</v>
      </c>
      <c r="J12" s="1">
        <v>11</v>
      </c>
      <c r="K12" s="4">
        <v>368.8</v>
      </c>
      <c r="L12" s="4">
        <v>102.4</v>
      </c>
      <c r="M12" s="4">
        <v>375.3</v>
      </c>
      <c r="N12" s="4">
        <v>105.8</v>
      </c>
      <c r="O12" s="2">
        <v>2</v>
      </c>
      <c r="P12" s="1"/>
      <c r="Q12" s="1"/>
      <c r="T12" s="1">
        <v>11</v>
      </c>
      <c r="U12" s="4">
        <v>362.5</v>
      </c>
      <c r="V12" s="4">
        <v>105.1</v>
      </c>
      <c r="Y12" s="1">
        <v>11</v>
      </c>
      <c r="Z12" s="4">
        <v>217</v>
      </c>
      <c r="AA12" s="4">
        <v>81.2</v>
      </c>
      <c r="AB12" s="4">
        <v>270</v>
      </c>
      <c r="AC12" s="4">
        <v>87.4</v>
      </c>
      <c r="AD12" s="2">
        <v>4</v>
      </c>
      <c r="AF12" s="4">
        <v>135</v>
      </c>
      <c r="AG12" s="4">
        <v>53.7</v>
      </c>
      <c r="AH12" s="4">
        <v>141</v>
      </c>
      <c r="AI12" s="4">
        <v>58</v>
      </c>
      <c r="AJ12" s="2">
        <v>4</v>
      </c>
      <c r="AV12" s="1">
        <v>11</v>
      </c>
      <c r="AW12" s="4">
        <v>217</v>
      </c>
      <c r="AX12" s="4">
        <v>81.2</v>
      </c>
      <c r="AY12" s="4">
        <v>270</v>
      </c>
      <c r="AZ12" s="4">
        <v>87.4</v>
      </c>
      <c r="BA12" s="2">
        <v>4</v>
      </c>
    </row>
    <row r="13" spans="3:53" x14ac:dyDescent="0.25">
      <c r="C13" s="1">
        <v>12</v>
      </c>
      <c r="D13" s="4">
        <v>194.8</v>
      </c>
      <c r="E13" s="4">
        <v>77.099999999999994</v>
      </c>
      <c r="F13" s="4">
        <v>217</v>
      </c>
      <c r="G13" s="4">
        <v>81.2</v>
      </c>
      <c r="H13" s="2">
        <v>4</v>
      </c>
      <c r="J13" s="1">
        <v>12</v>
      </c>
      <c r="K13" s="4">
        <v>375.3</v>
      </c>
      <c r="L13" s="4">
        <v>105.8</v>
      </c>
      <c r="M13" s="4">
        <v>385.1</v>
      </c>
      <c r="N13" s="4">
        <v>109.5</v>
      </c>
      <c r="O13" s="2">
        <v>2</v>
      </c>
      <c r="P13" s="1"/>
      <c r="Q13" s="1"/>
      <c r="T13" s="1">
        <v>12</v>
      </c>
      <c r="U13" s="4">
        <v>371</v>
      </c>
      <c r="V13" s="4">
        <v>106.1</v>
      </c>
      <c r="Y13" s="1">
        <v>12</v>
      </c>
      <c r="Z13" s="4">
        <v>270</v>
      </c>
      <c r="AA13" s="4">
        <v>87.4</v>
      </c>
      <c r="AB13" s="4">
        <v>273.5</v>
      </c>
      <c r="AC13" s="4">
        <v>87.8</v>
      </c>
      <c r="AD13" s="2">
        <v>3</v>
      </c>
      <c r="AF13" s="4">
        <v>141</v>
      </c>
      <c r="AG13" s="4">
        <v>58</v>
      </c>
      <c r="AH13" s="4">
        <v>150</v>
      </c>
      <c r="AI13" s="4">
        <v>68.2</v>
      </c>
      <c r="AJ13" s="2">
        <v>4</v>
      </c>
      <c r="AV13" s="1">
        <v>12</v>
      </c>
      <c r="AW13" s="4">
        <v>270</v>
      </c>
      <c r="AX13" s="4">
        <v>87.4</v>
      </c>
      <c r="AY13" s="4">
        <v>273.5</v>
      </c>
      <c r="AZ13" s="4">
        <v>87.8</v>
      </c>
      <c r="BA13" s="2">
        <v>3</v>
      </c>
    </row>
    <row r="14" spans="3:53" x14ac:dyDescent="0.25">
      <c r="C14" s="1">
        <v>13</v>
      </c>
      <c r="D14" s="4">
        <v>217</v>
      </c>
      <c r="E14" s="4">
        <v>81.2</v>
      </c>
      <c r="F14" s="4">
        <v>270</v>
      </c>
      <c r="G14" s="4">
        <v>87.4</v>
      </c>
      <c r="H14" s="2">
        <v>4</v>
      </c>
      <c r="J14" s="1">
        <v>13</v>
      </c>
      <c r="K14" s="4">
        <v>385.1</v>
      </c>
      <c r="L14" s="4">
        <v>109.5</v>
      </c>
      <c r="M14" s="4">
        <v>400</v>
      </c>
      <c r="N14" s="4">
        <v>109.8</v>
      </c>
      <c r="O14" s="2">
        <v>1</v>
      </c>
      <c r="P14" s="1"/>
      <c r="Q14" s="1"/>
      <c r="T14" s="1">
        <v>13</v>
      </c>
      <c r="U14" s="4">
        <v>400</v>
      </c>
      <c r="V14" s="4">
        <v>115.2</v>
      </c>
      <c r="Y14" s="1">
        <v>13</v>
      </c>
      <c r="Z14" s="4">
        <v>273.5</v>
      </c>
      <c r="AA14" s="4">
        <v>87.8</v>
      </c>
      <c r="AB14" s="4">
        <v>300.7</v>
      </c>
      <c r="AC14" s="4">
        <v>100</v>
      </c>
      <c r="AD14" s="2">
        <v>3</v>
      </c>
      <c r="AF14" s="4">
        <v>150</v>
      </c>
      <c r="AG14" s="4">
        <v>68.2</v>
      </c>
      <c r="AH14" s="4">
        <v>159.1</v>
      </c>
      <c r="AI14" s="4">
        <v>74.099999999999994</v>
      </c>
      <c r="AJ14" s="2">
        <v>4</v>
      </c>
      <c r="AV14" s="1">
        <v>13</v>
      </c>
      <c r="AW14" s="4">
        <v>273.5</v>
      </c>
      <c r="AX14" s="4">
        <v>87.8</v>
      </c>
      <c r="AY14" s="4">
        <v>300.7</v>
      </c>
      <c r="AZ14" s="4">
        <v>100</v>
      </c>
      <c r="BA14" s="2">
        <v>3</v>
      </c>
    </row>
    <row r="15" spans="3:53" x14ac:dyDescent="0.25">
      <c r="C15" s="1">
        <v>14</v>
      </c>
      <c r="D15" s="4">
        <v>270</v>
      </c>
      <c r="E15" s="4">
        <v>87.4</v>
      </c>
      <c r="F15" s="4">
        <v>273.5</v>
      </c>
      <c r="G15" s="4">
        <v>87.8</v>
      </c>
      <c r="H15" s="2">
        <v>3</v>
      </c>
      <c r="J15" s="1">
        <v>14</v>
      </c>
      <c r="K15" s="4">
        <v>400</v>
      </c>
      <c r="L15" s="4">
        <v>109.8</v>
      </c>
      <c r="M15" s="4">
        <v>414.2</v>
      </c>
      <c r="N15" s="4">
        <v>109.6</v>
      </c>
      <c r="O15" s="2">
        <v>1</v>
      </c>
      <c r="P15" s="1"/>
      <c r="Q15" s="1"/>
      <c r="T15" s="1">
        <v>14</v>
      </c>
      <c r="Y15" s="1">
        <v>14</v>
      </c>
      <c r="Z15" s="4">
        <v>300.7</v>
      </c>
      <c r="AA15" s="4">
        <v>100</v>
      </c>
      <c r="AB15" s="4">
        <v>314.10000000000002</v>
      </c>
      <c r="AC15" s="4">
        <v>105.1</v>
      </c>
      <c r="AD15" s="2">
        <v>3</v>
      </c>
      <c r="AF15" s="4">
        <v>159.1</v>
      </c>
      <c r="AG15" s="4">
        <v>74.099999999999994</v>
      </c>
      <c r="AH15" s="16">
        <v>169.7</v>
      </c>
      <c r="AI15" s="16">
        <v>75</v>
      </c>
      <c r="AJ15" s="17">
        <v>4</v>
      </c>
      <c r="AV15" s="1">
        <v>14</v>
      </c>
      <c r="AW15" s="4">
        <v>300.7</v>
      </c>
      <c r="AX15" s="4">
        <v>100</v>
      </c>
      <c r="AY15" s="4">
        <v>314.10000000000002</v>
      </c>
      <c r="AZ15" s="4">
        <v>105.1</v>
      </c>
      <c r="BA15" s="2">
        <v>3</v>
      </c>
    </row>
    <row r="16" spans="3:53" x14ac:dyDescent="0.25">
      <c r="C16" s="1">
        <v>15</v>
      </c>
      <c r="D16" s="4">
        <v>273.5</v>
      </c>
      <c r="E16" s="4">
        <v>87.8</v>
      </c>
      <c r="F16" s="4">
        <v>300.7</v>
      </c>
      <c r="G16" s="4">
        <v>100</v>
      </c>
      <c r="H16" s="2">
        <v>3</v>
      </c>
      <c r="J16" s="1">
        <v>15</v>
      </c>
      <c r="K16" s="4">
        <v>414.2</v>
      </c>
      <c r="L16" s="4">
        <v>109.6</v>
      </c>
      <c r="M16" s="4">
        <v>421.2</v>
      </c>
      <c r="N16" s="4">
        <v>108.5</v>
      </c>
      <c r="O16" s="2">
        <v>2</v>
      </c>
      <c r="P16" s="1"/>
      <c r="Q16" s="1"/>
      <c r="T16" s="1">
        <v>15</v>
      </c>
      <c r="Y16" s="1">
        <v>15</v>
      </c>
      <c r="Z16" s="4">
        <v>314.10000000000002</v>
      </c>
      <c r="AA16" s="4">
        <v>105.1</v>
      </c>
      <c r="AB16" s="4">
        <v>319.10000000000002</v>
      </c>
      <c r="AC16" s="4">
        <v>105.6</v>
      </c>
      <c r="AD16" s="2">
        <v>3</v>
      </c>
      <c r="AV16" s="1">
        <v>15</v>
      </c>
      <c r="AW16" s="4">
        <v>314.10000000000002</v>
      </c>
      <c r="AX16" s="4">
        <v>105.1</v>
      </c>
      <c r="AY16" s="4">
        <v>319.10000000000002</v>
      </c>
      <c r="AZ16" s="4">
        <v>105.6</v>
      </c>
      <c r="BA16" s="2">
        <v>3</v>
      </c>
    </row>
    <row r="17" spans="3:53" x14ac:dyDescent="0.25">
      <c r="C17" s="1">
        <v>16</v>
      </c>
      <c r="D17" s="4">
        <v>300.7</v>
      </c>
      <c r="E17" s="4">
        <v>100</v>
      </c>
      <c r="F17" s="4">
        <v>314.10000000000002</v>
      </c>
      <c r="G17" s="4">
        <v>105.1</v>
      </c>
      <c r="H17" s="2">
        <v>3</v>
      </c>
      <c r="J17" s="1">
        <v>16</v>
      </c>
      <c r="K17" s="4">
        <v>421.2</v>
      </c>
      <c r="L17" s="4">
        <v>108.5</v>
      </c>
      <c r="M17" s="4">
        <v>428.8</v>
      </c>
      <c r="N17" s="4">
        <v>112.7</v>
      </c>
      <c r="O17" s="2">
        <v>2</v>
      </c>
      <c r="P17" s="1"/>
      <c r="Q17" s="1"/>
      <c r="T17" s="1">
        <v>16</v>
      </c>
      <c r="Y17" s="1">
        <v>16</v>
      </c>
      <c r="Z17" s="4">
        <v>319.10000000000002</v>
      </c>
      <c r="AA17" s="4">
        <v>105.6</v>
      </c>
      <c r="AB17" s="4">
        <v>324.8</v>
      </c>
      <c r="AC17" s="4">
        <v>106.1</v>
      </c>
      <c r="AD17" s="2">
        <v>2</v>
      </c>
      <c r="AV17" s="1">
        <v>16</v>
      </c>
      <c r="AW17" s="4">
        <v>319.10000000000002</v>
      </c>
      <c r="AX17" s="4">
        <v>105.6</v>
      </c>
      <c r="AY17" s="4">
        <v>324.8</v>
      </c>
      <c r="AZ17" s="4">
        <v>106.1</v>
      </c>
      <c r="BA17" s="2">
        <v>2</v>
      </c>
    </row>
    <row r="18" spans="3:53" x14ac:dyDescent="0.25">
      <c r="C18" s="1">
        <v>17</v>
      </c>
      <c r="D18" s="4">
        <v>314.10000000000002</v>
      </c>
      <c r="E18" s="4">
        <v>105.1</v>
      </c>
      <c r="F18" s="4">
        <v>319.10000000000002</v>
      </c>
      <c r="G18" s="4">
        <v>105.6</v>
      </c>
      <c r="H18" s="2">
        <v>3</v>
      </c>
      <c r="J18" s="1">
        <v>17</v>
      </c>
      <c r="K18" s="4">
        <v>428.8</v>
      </c>
      <c r="L18" s="4">
        <v>112.7</v>
      </c>
      <c r="M18" s="4">
        <v>439</v>
      </c>
      <c r="N18" s="4">
        <v>115.6</v>
      </c>
      <c r="O18" s="2">
        <v>2</v>
      </c>
      <c r="P18" s="1"/>
      <c r="Q18" s="1"/>
      <c r="T18" s="1">
        <v>17</v>
      </c>
      <c r="Y18" s="1">
        <v>17</v>
      </c>
      <c r="Z18" s="4">
        <v>324.8</v>
      </c>
      <c r="AA18" s="4">
        <v>106.1</v>
      </c>
      <c r="AB18" s="4">
        <v>340</v>
      </c>
      <c r="AC18" s="4">
        <v>106.5</v>
      </c>
      <c r="AD18" s="2">
        <v>1</v>
      </c>
      <c r="AV18" s="1">
        <v>17</v>
      </c>
      <c r="AW18" s="4">
        <v>324.8</v>
      </c>
      <c r="AX18" s="4">
        <v>106.1</v>
      </c>
      <c r="AY18" s="4">
        <v>340</v>
      </c>
      <c r="AZ18" s="4">
        <v>106.5</v>
      </c>
      <c r="BA18" s="2">
        <v>1</v>
      </c>
    </row>
    <row r="19" spans="3:53" x14ac:dyDescent="0.25">
      <c r="C19" s="1">
        <v>18</v>
      </c>
      <c r="D19" s="4">
        <v>319.10000000000002</v>
      </c>
      <c r="E19" s="4">
        <v>105.6</v>
      </c>
      <c r="F19" s="4">
        <v>324.8</v>
      </c>
      <c r="G19" s="4">
        <v>106.1</v>
      </c>
      <c r="H19" s="2">
        <v>2</v>
      </c>
      <c r="J19" s="1">
        <v>18</v>
      </c>
      <c r="K19" s="4">
        <v>439</v>
      </c>
      <c r="L19" s="4">
        <v>115.6</v>
      </c>
      <c r="M19" s="4">
        <v>454.4</v>
      </c>
      <c r="N19" s="4">
        <v>117.8</v>
      </c>
      <c r="O19" s="2">
        <v>2</v>
      </c>
      <c r="P19" s="1"/>
      <c r="Q19" s="1"/>
      <c r="T19" s="1">
        <v>18</v>
      </c>
      <c r="Y19" s="1">
        <v>18</v>
      </c>
      <c r="Z19" s="4">
        <v>340</v>
      </c>
      <c r="AA19" s="4">
        <v>106.5</v>
      </c>
      <c r="AB19" s="4">
        <v>354.1</v>
      </c>
      <c r="AC19" s="4">
        <v>106.5</v>
      </c>
      <c r="AD19" s="2">
        <v>1</v>
      </c>
      <c r="AV19" s="1">
        <v>18</v>
      </c>
      <c r="AW19" s="4">
        <v>340</v>
      </c>
      <c r="AX19" s="4">
        <v>106.5</v>
      </c>
      <c r="AY19" s="4">
        <v>354.1</v>
      </c>
      <c r="AZ19" s="4">
        <v>106.5</v>
      </c>
      <c r="BA19" s="2">
        <v>1</v>
      </c>
    </row>
    <row r="20" spans="3:53" x14ac:dyDescent="0.25">
      <c r="C20" s="1">
        <v>19</v>
      </c>
      <c r="D20" s="4">
        <v>324.8</v>
      </c>
      <c r="E20" s="4">
        <v>106.1</v>
      </c>
      <c r="F20" s="4">
        <v>340</v>
      </c>
      <c r="G20" s="4">
        <v>106.5</v>
      </c>
      <c r="H20" s="2">
        <v>1</v>
      </c>
      <c r="J20" s="1">
        <v>19</v>
      </c>
      <c r="K20" s="4">
        <v>454.4</v>
      </c>
      <c r="L20" s="4">
        <v>117.8</v>
      </c>
      <c r="M20" s="4">
        <v>465.9</v>
      </c>
      <c r="N20" s="4">
        <v>118</v>
      </c>
      <c r="O20" s="2">
        <v>2</v>
      </c>
      <c r="P20" s="1"/>
      <c r="Q20" s="1"/>
      <c r="T20" s="1">
        <v>19</v>
      </c>
      <c r="Y20" s="1">
        <v>19</v>
      </c>
      <c r="Z20" s="4">
        <v>354.1</v>
      </c>
      <c r="AA20" s="4">
        <v>106.5</v>
      </c>
      <c r="AB20" s="4">
        <v>362.5</v>
      </c>
      <c r="AC20" s="4">
        <v>105.1</v>
      </c>
      <c r="AD20" s="2">
        <v>2</v>
      </c>
      <c r="AV20" s="1">
        <v>19</v>
      </c>
      <c r="AW20" s="4">
        <v>354.1</v>
      </c>
      <c r="AX20" s="4">
        <v>106.5</v>
      </c>
      <c r="AY20" s="4">
        <v>362.5</v>
      </c>
      <c r="AZ20" s="4">
        <v>105.1</v>
      </c>
      <c r="BA20" s="2">
        <v>2</v>
      </c>
    </row>
    <row r="21" spans="3:53" x14ac:dyDescent="0.25">
      <c r="C21" s="1">
        <v>20</v>
      </c>
      <c r="D21" s="4">
        <v>340</v>
      </c>
      <c r="E21" s="4">
        <v>106.5</v>
      </c>
      <c r="F21" s="4">
        <v>354.1</v>
      </c>
      <c r="G21" s="4">
        <v>106.5</v>
      </c>
      <c r="H21" s="2">
        <v>1</v>
      </c>
      <c r="J21" s="1">
        <v>20</v>
      </c>
      <c r="K21" s="4">
        <v>465.9</v>
      </c>
      <c r="L21" s="4">
        <v>118</v>
      </c>
      <c r="M21" s="4">
        <v>500</v>
      </c>
      <c r="N21" s="4">
        <v>126.8</v>
      </c>
      <c r="O21" s="2">
        <v>2</v>
      </c>
      <c r="P21" s="1"/>
      <c r="Q21" s="1"/>
      <c r="T21" s="1"/>
      <c r="Y21" s="1">
        <v>20</v>
      </c>
      <c r="Z21" s="4">
        <v>362.5</v>
      </c>
      <c r="AA21" s="4">
        <v>105.1</v>
      </c>
      <c r="AB21" s="4">
        <v>371</v>
      </c>
      <c r="AC21" s="4">
        <v>106.1</v>
      </c>
      <c r="AD21" s="2">
        <v>2</v>
      </c>
      <c r="AV21" s="1">
        <v>20</v>
      </c>
      <c r="AW21" s="4">
        <v>362.5</v>
      </c>
      <c r="AX21" s="4">
        <v>105.1</v>
      </c>
      <c r="AY21" s="4">
        <v>371</v>
      </c>
      <c r="AZ21" s="4">
        <v>106.1</v>
      </c>
      <c r="BA21" s="2">
        <v>2</v>
      </c>
    </row>
    <row r="22" spans="3:53" x14ac:dyDescent="0.25">
      <c r="C22" s="1">
        <v>21</v>
      </c>
      <c r="D22" s="4">
        <v>354.1</v>
      </c>
      <c r="E22" s="4">
        <v>106.5</v>
      </c>
      <c r="F22" s="4">
        <v>362.5</v>
      </c>
      <c r="G22" s="4">
        <v>105.1</v>
      </c>
      <c r="H22" s="2">
        <v>2</v>
      </c>
      <c r="J22" s="1">
        <v>21</v>
      </c>
      <c r="K22" s="12">
        <v>385.1</v>
      </c>
      <c r="L22" s="12">
        <v>109.5</v>
      </c>
      <c r="M22" s="12">
        <v>385.2</v>
      </c>
      <c r="N22" s="12">
        <v>107.6</v>
      </c>
      <c r="O22" s="13">
        <v>2</v>
      </c>
      <c r="P22" s="1"/>
      <c r="Q22" s="1"/>
      <c r="T22" s="1"/>
      <c r="Y22" s="1">
        <v>21</v>
      </c>
      <c r="Z22" s="4">
        <v>371</v>
      </c>
      <c r="AA22" s="4">
        <v>106.1</v>
      </c>
      <c r="AB22" s="4">
        <v>400</v>
      </c>
      <c r="AC22" s="4">
        <v>115.2</v>
      </c>
      <c r="AD22" s="2">
        <v>2</v>
      </c>
      <c r="AV22" s="1">
        <v>21</v>
      </c>
      <c r="AW22" s="4">
        <v>371</v>
      </c>
      <c r="AX22" s="4">
        <v>106.1</v>
      </c>
      <c r="AY22" s="4">
        <v>400</v>
      </c>
      <c r="AZ22" s="4">
        <v>115.2</v>
      </c>
      <c r="BA22" s="2">
        <v>2</v>
      </c>
    </row>
    <row r="23" spans="3:53" x14ac:dyDescent="0.25">
      <c r="C23" s="1">
        <v>22</v>
      </c>
      <c r="D23" s="4">
        <v>362.5</v>
      </c>
      <c r="E23" s="4">
        <v>105.1</v>
      </c>
      <c r="F23" s="4">
        <v>371</v>
      </c>
      <c r="G23" s="4">
        <v>106.1</v>
      </c>
      <c r="H23" s="2">
        <v>2</v>
      </c>
      <c r="J23" s="1">
        <v>22</v>
      </c>
      <c r="K23" s="12">
        <v>385.2</v>
      </c>
      <c r="L23" s="12">
        <v>107.6</v>
      </c>
      <c r="M23" s="12">
        <v>400</v>
      </c>
      <c r="N23" s="12">
        <v>107.6</v>
      </c>
      <c r="O23" s="13">
        <v>2</v>
      </c>
      <c r="P23" s="1"/>
      <c r="Q23" s="1"/>
      <c r="T23" s="1"/>
      <c r="Y23" s="1">
        <v>22</v>
      </c>
      <c r="Z23" s="12">
        <v>324.8</v>
      </c>
      <c r="AA23" s="12">
        <v>106.1</v>
      </c>
      <c r="AB23" s="12">
        <v>324.89999999999998</v>
      </c>
      <c r="AC23" s="12">
        <v>104.6</v>
      </c>
      <c r="AD23" s="13">
        <v>2</v>
      </c>
      <c r="AV23" s="1">
        <v>22</v>
      </c>
      <c r="AW23" s="12">
        <v>324.8</v>
      </c>
      <c r="AX23" s="12">
        <v>106.1</v>
      </c>
      <c r="AY23" s="12">
        <v>324.89999999999998</v>
      </c>
      <c r="AZ23" s="12">
        <v>104.6</v>
      </c>
      <c r="BA23" s="13">
        <v>2</v>
      </c>
    </row>
    <row r="24" spans="3:53" x14ac:dyDescent="0.25">
      <c r="C24" s="1">
        <v>23</v>
      </c>
      <c r="D24" s="4">
        <v>371</v>
      </c>
      <c r="E24" s="4">
        <v>106.1</v>
      </c>
      <c r="F24" s="4">
        <v>400</v>
      </c>
      <c r="G24" s="4">
        <v>115.2</v>
      </c>
      <c r="H24" s="2">
        <v>2</v>
      </c>
      <c r="J24" s="1">
        <v>23</v>
      </c>
      <c r="K24" s="12">
        <v>400</v>
      </c>
      <c r="L24" s="12">
        <v>107.6</v>
      </c>
      <c r="M24" s="12">
        <v>414.1</v>
      </c>
      <c r="N24" s="12">
        <v>107.6</v>
      </c>
      <c r="O24" s="13">
        <v>2</v>
      </c>
      <c r="P24" s="1"/>
      <c r="Q24" s="1"/>
      <c r="T24" s="1"/>
      <c r="Y24" s="1">
        <v>23</v>
      </c>
      <c r="Z24" s="12">
        <v>324.89999999999998</v>
      </c>
      <c r="AA24" s="12">
        <v>104.6</v>
      </c>
      <c r="AB24" s="12">
        <v>340</v>
      </c>
      <c r="AC24" s="12">
        <v>104.6</v>
      </c>
      <c r="AD24" s="13">
        <v>2</v>
      </c>
      <c r="AV24" s="1">
        <v>23</v>
      </c>
      <c r="AW24" s="12">
        <v>324.89999999999998</v>
      </c>
      <c r="AX24" s="12">
        <v>104.6</v>
      </c>
      <c r="AY24" s="12">
        <v>340</v>
      </c>
      <c r="AZ24" s="12">
        <v>104.6</v>
      </c>
      <c r="BA24" s="13">
        <v>2</v>
      </c>
    </row>
    <row r="25" spans="3:53" x14ac:dyDescent="0.25">
      <c r="C25" s="1">
        <v>24</v>
      </c>
      <c r="D25" s="12">
        <v>324.8</v>
      </c>
      <c r="E25" s="12">
        <v>106.1</v>
      </c>
      <c r="F25" s="12">
        <v>324.89999999999998</v>
      </c>
      <c r="G25" s="12">
        <v>104.6</v>
      </c>
      <c r="H25" s="13">
        <v>2</v>
      </c>
      <c r="J25" s="1">
        <v>24</v>
      </c>
      <c r="K25" s="12">
        <v>414.1</v>
      </c>
      <c r="L25" s="12">
        <v>107.6</v>
      </c>
      <c r="M25" s="12">
        <v>414.2</v>
      </c>
      <c r="N25" s="12">
        <v>109.6</v>
      </c>
      <c r="O25" s="13">
        <v>2</v>
      </c>
      <c r="P25" s="1"/>
      <c r="Q25" s="1"/>
      <c r="Y25" s="1">
        <v>24</v>
      </c>
      <c r="Z25" s="12">
        <v>340</v>
      </c>
      <c r="AA25" s="12">
        <v>104.6</v>
      </c>
      <c r="AB25" s="12">
        <v>354</v>
      </c>
      <c r="AC25" s="12">
        <v>104.6</v>
      </c>
      <c r="AD25" s="13">
        <v>2</v>
      </c>
      <c r="AV25" s="1">
        <v>24</v>
      </c>
      <c r="AW25" s="12">
        <v>340</v>
      </c>
      <c r="AX25" s="12">
        <v>104.6</v>
      </c>
      <c r="AY25" s="12">
        <v>354</v>
      </c>
      <c r="AZ25" s="12">
        <v>104.6</v>
      </c>
      <c r="BA25" s="13">
        <v>2</v>
      </c>
    </row>
    <row r="26" spans="3:53" x14ac:dyDescent="0.25">
      <c r="C26" s="1">
        <v>25</v>
      </c>
      <c r="D26" s="12">
        <v>324.89999999999998</v>
      </c>
      <c r="E26" s="12">
        <v>104.6</v>
      </c>
      <c r="F26" s="12">
        <v>340</v>
      </c>
      <c r="G26" s="12">
        <v>104.6</v>
      </c>
      <c r="H26" s="13">
        <v>2</v>
      </c>
      <c r="J26" s="1">
        <v>25</v>
      </c>
      <c r="K26" s="24">
        <v>364.7</v>
      </c>
      <c r="L26" s="24">
        <v>101.9</v>
      </c>
      <c r="M26" s="24">
        <v>371.2</v>
      </c>
      <c r="N26" s="24">
        <v>94.5</v>
      </c>
      <c r="O26" s="24">
        <v>3</v>
      </c>
      <c r="P26" s="1"/>
      <c r="Q26" s="1"/>
      <c r="Y26" s="1">
        <v>25</v>
      </c>
      <c r="Z26" s="12">
        <v>354</v>
      </c>
      <c r="AA26" s="12">
        <v>104.6</v>
      </c>
      <c r="AB26" s="12">
        <v>354.1</v>
      </c>
      <c r="AC26" s="12">
        <v>106.5</v>
      </c>
      <c r="AD26" s="13">
        <v>2</v>
      </c>
      <c r="AV26" s="1">
        <v>25</v>
      </c>
      <c r="AW26" s="12">
        <v>354</v>
      </c>
      <c r="AX26" s="12">
        <v>104.6</v>
      </c>
      <c r="AY26" s="12">
        <v>354.1</v>
      </c>
      <c r="AZ26" s="12">
        <v>106.5</v>
      </c>
      <c r="BA26" s="13">
        <v>2</v>
      </c>
    </row>
    <row r="27" spans="3:53" x14ac:dyDescent="0.25">
      <c r="C27" s="1">
        <v>26</v>
      </c>
      <c r="D27" s="12">
        <v>340</v>
      </c>
      <c r="E27" s="12">
        <v>104.6</v>
      </c>
      <c r="F27" s="12">
        <v>354</v>
      </c>
      <c r="G27" s="12">
        <v>104.6</v>
      </c>
      <c r="H27" s="13">
        <v>2</v>
      </c>
      <c r="J27" s="1">
        <v>26</v>
      </c>
      <c r="K27" s="24">
        <v>371.2</v>
      </c>
      <c r="L27" s="24">
        <v>94.5</v>
      </c>
      <c r="M27" s="24">
        <v>391.3</v>
      </c>
      <c r="N27" s="24">
        <v>94.5</v>
      </c>
      <c r="O27" s="24">
        <v>3</v>
      </c>
      <c r="P27" s="1"/>
      <c r="Q27" s="1"/>
      <c r="Y27" s="1">
        <v>26</v>
      </c>
      <c r="Z27" s="14">
        <v>270</v>
      </c>
      <c r="AA27" s="14">
        <v>87.4</v>
      </c>
      <c r="AB27" s="14">
        <v>273.5</v>
      </c>
      <c r="AC27" s="14">
        <v>85.8</v>
      </c>
      <c r="AD27" s="15">
        <v>4</v>
      </c>
      <c r="AV27" s="1">
        <v>26</v>
      </c>
      <c r="AW27" s="14">
        <v>270</v>
      </c>
      <c r="AX27" s="14">
        <v>87.4</v>
      </c>
      <c r="AY27" s="14">
        <v>273.5</v>
      </c>
      <c r="AZ27" s="14">
        <v>85.8</v>
      </c>
      <c r="BA27" s="15">
        <v>4</v>
      </c>
    </row>
    <row r="28" spans="3:53" x14ac:dyDescent="0.25">
      <c r="C28" s="1">
        <v>27</v>
      </c>
      <c r="D28" s="12">
        <v>354</v>
      </c>
      <c r="E28" s="12">
        <v>104.6</v>
      </c>
      <c r="F28" s="12">
        <v>354.1</v>
      </c>
      <c r="G28" s="12">
        <v>106.5</v>
      </c>
      <c r="H28" s="13">
        <v>2</v>
      </c>
      <c r="J28" s="1">
        <v>27</v>
      </c>
      <c r="K28" s="24">
        <v>391.3</v>
      </c>
      <c r="L28" s="24">
        <v>94.5</v>
      </c>
      <c r="M28" s="24">
        <v>450</v>
      </c>
      <c r="N28" s="24">
        <v>94.5</v>
      </c>
      <c r="O28" s="24">
        <v>3</v>
      </c>
      <c r="P28" s="1"/>
      <c r="Q28" s="1"/>
      <c r="Y28" s="1">
        <v>27</v>
      </c>
      <c r="Z28" s="14">
        <v>273.5</v>
      </c>
      <c r="AA28" s="14">
        <v>85.8</v>
      </c>
      <c r="AB28" s="14">
        <v>287.5</v>
      </c>
      <c r="AC28" s="14">
        <v>85.8</v>
      </c>
      <c r="AD28" s="15">
        <v>4</v>
      </c>
      <c r="AV28" s="1">
        <v>27</v>
      </c>
      <c r="AW28" s="14">
        <v>273.5</v>
      </c>
      <c r="AX28" s="14">
        <v>85.8</v>
      </c>
      <c r="AY28" s="14">
        <v>287.5</v>
      </c>
      <c r="AZ28" s="14">
        <v>85.8</v>
      </c>
      <c r="BA28" s="15">
        <v>4</v>
      </c>
    </row>
    <row r="29" spans="3:53" x14ac:dyDescent="0.25">
      <c r="C29" s="1">
        <v>28</v>
      </c>
      <c r="D29" s="14">
        <v>270</v>
      </c>
      <c r="E29" s="14">
        <v>87.4</v>
      </c>
      <c r="F29" s="14">
        <v>273.5</v>
      </c>
      <c r="G29" s="14">
        <v>85.8</v>
      </c>
      <c r="H29" s="15">
        <v>4</v>
      </c>
      <c r="J29" s="1">
        <v>28</v>
      </c>
      <c r="K29" s="24">
        <v>450</v>
      </c>
      <c r="L29" s="24">
        <v>94.5</v>
      </c>
      <c r="M29" s="24">
        <v>500</v>
      </c>
      <c r="N29" s="24">
        <v>103.5</v>
      </c>
      <c r="O29" s="24">
        <v>7</v>
      </c>
      <c r="P29" s="1"/>
      <c r="Q29" s="1"/>
      <c r="Y29" s="1">
        <v>28</v>
      </c>
      <c r="Z29" s="14">
        <v>287.5</v>
      </c>
      <c r="AA29" s="14">
        <v>85.8</v>
      </c>
      <c r="AB29" s="14">
        <v>307.60000000000002</v>
      </c>
      <c r="AC29" s="14">
        <v>98.4</v>
      </c>
      <c r="AD29" s="15">
        <v>4</v>
      </c>
      <c r="AV29" s="1">
        <v>28</v>
      </c>
      <c r="AW29" s="14">
        <v>287.5</v>
      </c>
      <c r="AX29" s="14">
        <v>85.8</v>
      </c>
      <c r="AY29" s="14">
        <v>307.60000000000002</v>
      </c>
      <c r="AZ29" s="14">
        <v>98.4</v>
      </c>
      <c r="BA29" s="15">
        <v>4</v>
      </c>
    </row>
    <row r="30" spans="3:53" x14ac:dyDescent="0.25">
      <c r="C30" s="1">
        <v>29</v>
      </c>
      <c r="D30" s="14">
        <v>273.5</v>
      </c>
      <c r="E30" s="14">
        <v>85.8</v>
      </c>
      <c r="F30" s="14">
        <v>287.5</v>
      </c>
      <c r="G30" s="14">
        <v>85.8</v>
      </c>
      <c r="H30" s="15">
        <v>4</v>
      </c>
      <c r="J30" s="1">
        <v>29</v>
      </c>
      <c r="K30" s="18">
        <v>82.3</v>
      </c>
      <c r="L30" s="18">
        <v>61.2</v>
      </c>
      <c r="M30" s="18">
        <v>94.4</v>
      </c>
      <c r="N30" s="18">
        <v>60.3</v>
      </c>
      <c r="O30" s="19">
        <v>3</v>
      </c>
      <c r="P30" s="1"/>
      <c r="Q30" s="1"/>
      <c r="Y30" s="1">
        <v>29</v>
      </c>
      <c r="Z30" s="14">
        <v>307.60000000000002</v>
      </c>
      <c r="AA30" s="14">
        <v>98.4</v>
      </c>
      <c r="AB30" s="14">
        <v>319.10000000000002</v>
      </c>
      <c r="AC30" s="14">
        <v>105.6</v>
      </c>
      <c r="AD30" s="15">
        <v>2</v>
      </c>
      <c r="AV30" s="1">
        <v>29</v>
      </c>
      <c r="AW30" s="14">
        <v>307.60000000000002</v>
      </c>
      <c r="AX30" s="14">
        <v>98.4</v>
      </c>
      <c r="AY30" s="14">
        <v>319.10000000000002</v>
      </c>
      <c r="AZ30" s="14">
        <v>105.6</v>
      </c>
      <c r="BA30" s="15">
        <v>2</v>
      </c>
    </row>
    <row r="31" spans="3:53" x14ac:dyDescent="0.25">
      <c r="C31" s="1">
        <v>30</v>
      </c>
      <c r="D31" s="14">
        <v>287.5</v>
      </c>
      <c r="E31" s="14">
        <v>85.8</v>
      </c>
      <c r="F31" s="14">
        <v>307.60000000000002</v>
      </c>
      <c r="G31" s="14">
        <v>98.4</v>
      </c>
      <c r="H31" s="15">
        <v>4</v>
      </c>
      <c r="J31" s="1">
        <v>30</v>
      </c>
      <c r="K31" s="18">
        <v>94.4</v>
      </c>
      <c r="L31" s="18">
        <v>60.3</v>
      </c>
      <c r="M31" s="18">
        <v>103.9</v>
      </c>
      <c r="N31" s="18">
        <v>60.7</v>
      </c>
      <c r="O31" s="19">
        <v>3</v>
      </c>
      <c r="P31" s="1"/>
      <c r="Q31" s="1"/>
      <c r="Y31" s="1">
        <v>30</v>
      </c>
      <c r="Z31" s="5">
        <v>307.60000000000002</v>
      </c>
      <c r="AA31" s="5">
        <v>98.4</v>
      </c>
      <c r="AB31" s="5">
        <v>312.39999999999998</v>
      </c>
      <c r="AC31" s="5">
        <v>93.3</v>
      </c>
      <c r="AD31" s="3">
        <v>4</v>
      </c>
      <c r="AV31" s="1">
        <v>30</v>
      </c>
      <c r="AW31" s="5">
        <v>307.60000000000002</v>
      </c>
      <c r="AX31" s="5">
        <v>98.4</v>
      </c>
      <c r="AY31" s="5">
        <v>312.39999999999998</v>
      </c>
      <c r="AZ31" s="5">
        <v>93.3</v>
      </c>
      <c r="BA31" s="3">
        <v>4</v>
      </c>
    </row>
    <row r="32" spans="3:53" x14ac:dyDescent="0.25">
      <c r="C32" s="1">
        <v>31</v>
      </c>
      <c r="D32" s="14">
        <v>307.60000000000002</v>
      </c>
      <c r="E32" s="14">
        <v>98.4</v>
      </c>
      <c r="F32" s="14">
        <v>319.10000000000002</v>
      </c>
      <c r="G32" s="14">
        <v>105.6</v>
      </c>
      <c r="H32" s="15">
        <v>2</v>
      </c>
      <c r="J32" s="1">
        <v>31</v>
      </c>
      <c r="K32" s="18">
        <v>103.9</v>
      </c>
      <c r="L32" s="18">
        <v>60.7</v>
      </c>
      <c r="M32" s="18">
        <v>120</v>
      </c>
      <c r="N32" s="18">
        <v>62.9</v>
      </c>
      <c r="O32" s="19">
        <v>3</v>
      </c>
      <c r="P32" s="1"/>
      <c r="Q32" s="1"/>
      <c r="Y32" s="1">
        <v>31</v>
      </c>
      <c r="Z32" s="5">
        <v>312.39999999999998</v>
      </c>
      <c r="AA32" s="5">
        <v>93.3</v>
      </c>
      <c r="AB32" s="5">
        <v>382.4</v>
      </c>
      <c r="AC32" s="5">
        <v>93.3</v>
      </c>
      <c r="AD32" s="3">
        <v>4</v>
      </c>
      <c r="AV32" s="1">
        <v>31</v>
      </c>
      <c r="AW32" s="5">
        <v>312.39999999999998</v>
      </c>
      <c r="AX32" s="5">
        <v>93.3</v>
      </c>
      <c r="AY32" s="5">
        <v>382.4</v>
      </c>
      <c r="AZ32" s="5">
        <v>93.3</v>
      </c>
      <c r="BA32" s="3">
        <v>4</v>
      </c>
    </row>
    <row r="33" spans="3:53" x14ac:dyDescent="0.25">
      <c r="C33" s="1">
        <v>32</v>
      </c>
      <c r="D33" s="5">
        <v>307.60000000000002</v>
      </c>
      <c r="E33" s="5">
        <v>98.4</v>
      </c>
      <c r="F33" s="5">
        <v>312.39999999999998</v>
      </c>
      <c r="G33" s="5">
        <v>93.3</v>
      </c>
      <c r="H33" s="3">
        <v>4</v>
      </c>
      <c r="J33" s="1">
        <v>32</v>
      </c>
      <c r="K33" s="18">
        <v>120</v>
      </c>
      <c r="L33" s="18">
        <v>62.9</v>
      </c>
      <c r="M33" s="18">
        <v>170.7</v>
      </c>
      <c r="N33" s="18">
        <v>68.3</v>
      </c>
      <c r="O33" s="19">
        <v>3</v>
      </c>
      <c r="P33" s="1"/>
      <c r="Q33" s="1"/>
      <c r="Y33" s="1">
        <v>32</v>
      </c>
      <c r="Z33" s="5">
        <v>382.4</v>
      </c>
      <c r="AA33" s="5">
        <v>93.3</v>
      </c>
      <c r="AB33" s="5">
        <v>400</v>
      </c>
      <c r="AC33" s="5">
        <v>96.6</v>
      </c>
      <c r="AD33" s="3">
        <v>5</v>
      </c>
      <c r="AV33" s="1">
        <v>32</v>
      </c>
      <c r="AW33" s="5">
        <v>382.4</v>
      </c>
      <c r="AX33" s="5">
        <v>93.3</v>
      </c>
      <c r="AY33" s="5">
        <v>400</v>
      </c>
      <c r="AZ33" s="5">
        <v>96.6</v>
      </c>
      <c r="BA33" s="3">
        <v>5</v>
      </c>
    </row>
    <row r="34" spans="3:53" x14ac:dyDescent="0.25">
      <c r="C34" s="1">
        <v>33</v>
      </c>
      <c r="D34" s="5">
        <v>312.39999999999998</v>
      </c>
      <c r="E34" s="5">
        <v>93.3</v>
      </c>
      <c r="F34" s="5">
        <v>382.4</v>
      </c>
      <c r="G34" s="5">
        <v>93.3</v>
      </c>
      <c r="H34" s="3">
        <v>4</v>
      </c>
      <c r="J34" s="1">
        <v>33</v>
      </c>
      <c r="K34" s="18">
        <v>170.7</v>
      </c>
      <c r="L34" s="18">
        <v>68.3</v>
      </c>
      <c r="M34" s="18">
        <v>200</v>
      </c>
      <c r="N34" s="18">
        <v>73.3</v>
      </c>
      <c r="O34" s="19">
        <v>3</v>
      </c>
      <c r="P34" s="1"/>
      <c r="Q34" s="1"/>
      <c r="Y34" s="1">
        <v>33</v>
      </c>
      <c r="Z34" s="18">
        <v>95.4</v>
      </c>
      <c r="AA34" s="18">
        <v>52.7</v>
      </c>
      <c r="AB34" s="18">
        <v>112.3</v>
      </c>
      <c r="AC34" s="18">
        <v>51</v>
      </c>
      <c r="AD34" s="19">
        <v>4</v>
      </c>
      <c r="AV34" s="1">
        <v>33</v>
      </c>
      <c r="AW34" s="18">
        <v>104.1</v>
      </c>
      <c r="AX34" s="18">
        <v>52.1</v>
      </c>
      <c r="AY34" s="18">
        <v>112.3</v>
      </c>
      <c r="AZ34" s="18">
        <v>51</v>
      </c>
      <c r="BA34" s="19">
        <v>4</v>
      </c>
    </row>
    <row r="35" spans="3:53" x14ac:dyDescent="0.25">
      <c r="C35" s="1">
        <v>34</v>
      </c>
      <c r="D35" s="5">
        <v>382.4</v>
      </c>
      <c r="E35" s="5">
        <v>93.3</v>
      </c>
      <c r="F35" s="5">
        <v>400</v>
      </c>
      <c r="G35" s="5">
        <v>96.6</v>
      </c>
      <c r="H35" s="3">
        <v>5</v>
      </c>
      <c r="J35" s="1">
        <v>34</v>
      </c>
      <c r="K35" s="18">
        <v>200</v>
      </c>
      <c r="L35" s="18">
        <v>73.3</v>
      </c>
      <c r="M35" s="18">
        <v>213.1</v>
      </c>
      <c r="N35" s="18">
        <v>75</v>
      </c>
      <c r="O35" s="19">
        <v>3</v>
      </c>
      <c r="P35" s="1"/>
      <c r="Q35" s="1"/>
      <c r="Y35" s="1">
        <v>34</v>
      </c>
      <c r="Z35" s="18">
        <v>112.3</v>
      </c>
      <c r="AA35" s="18">
        <v>51</v>
      </c>
      <c r="AB35" s="18">
        <v>135</v>
      </c>
      <c r="AC35" s="18">
        <v>53.7</v>
      </c>
      <c r="AD35" s="19">
        <v>4</v>
      </c>
      <c r="AV35" s="1">
        <v>34</v>
      </c>
      <c r="AW35" s="18">
        <v>112.3</v>
      </c>
      <c r="AX35" s="18">
        <v>51</v>
      </c>
      <c r="AY35" s="18">
        <v>135</v>
      </c>
      <c r="AZ35" s="18">
        <v>53.7</v>
      </c>
      <c r="BA35" s="19">
        <v>4</v>
      </c>
    </row>
    <row r="36" spans="3:53" x14ac:dyDescent="0.25">
      <c r="C36" s="1">
        <v>35</v>
      </c>
      <c r="D36" s="6">
        <v>0</v>
      </c>
      <c r="E36" s="6">
        <v>41.8</v>
      </c>
      <c r="F36" s="6">
        <v>220</v>
      </c>
      <c r="G36" s="6">
        <v>58</v>
      </c>
      <c r="H36" s="7">
        <v>5</v>
      </c>
      <c r="J36" s="1">
        <v>35</v>
      </c>
      <c r="K36" s="18">
        <v>213.1</v>
      </c>
      <c r="L36" s="18">
        <v>75</v>
      </c>
      <c r="M36" s="18">
        <v>225.1</v>
      </c>
      <c r="N36" s="18">
        <v>76.599999999999994</v>
      </c>
      <c r="O36" s="19">
        <v>3</v>
      </c>
      <c r="P36" s="1"/>
      <c r="Q36" s="1"/>
      <c r="Y36" s="1">
        <v>35</v>
      </c>
      <c r="Z36" s="18">
        <v>135</v>
      </c>
      <c r="AA36" s="18">
        <v>53.7</v>
      </c>
      <c r="AB36" s="18">
        <v>141</v>
      </c>
      <c r="AC36" s="18">
        <v>58</v>
      </c>
      <c r="AD36" s="19">
        <v>4</v>
      </c>
      <c r="AV36" s="1">
        <v>35</v>
      </c>
      <c r="AW36" s="18">
        <v>135</v>
      </c>
      <c r="AX36" s="18">
        <v>53.7</v>
      </c>
      <c r="AY36" s="18">
        <v>141</v>
      </c>
      <c r="AZ36" s="18">
        <v>58</v>
      </c>
      <c r="BA36" s="19">
        <v>4</v>
      </c>
    </row>
    <row r="37" spans="3:53" x14ac:dyDescent="0.25">
      <c r="C37" s="1">
        <v>36</v>
      </c>
      <c r="D37" s="6">
        <v>220</v>
      </c>
      <c r="E37" s="6">
        <v>58</v>
      </c>
      <c r="F37" s="6">
        <v>304.7</v>
      </c>
      <c r="G37" s="6">
        <v>77.7</v>
      </c>
      <c r="H37" s="7">
        <v>5</v>
      </c>
      <c r="J37" s="1">
        <v>36</v>
      </c>
      <c r="K37" s="18">
        <v>225.1</v>
      </c>
      <c r="L37" s="18">
        <v>76.599999999999994</v>
      </c>
      <c r="M37" s="18">
        <v>235</v>
      </c>
      <c r="N37" s="18">
        <v>77.7</v>
      </c>
      <c r="O37" s="19">
        <v>3</v>
      </c>
      <c r="P37" s="1"/>
      <c r="Y37" s="1">
        <v>36</v>
      </c>
      <c r="Z37" s="18">
        <v>141</v>
      </c>
      <c r="AA37" s="18">
        <v>58</v>
      </c>
      <c r="AB37" s="18">
        <v>150</v>
      </c>
      <c r="AC37" s="18">
        <v>68.2</v>
      </c>
      <c r="AD37" s="19">
        <v>4</v>
      </c>
      <c r="AV37" s="1">
        <v>36</v>
      </c>
      <c r="AW37" s="18">
        <v>141</v>
      </c>
      <c r="AX37" s="18">
        <v>58</v>
      </c>
      <c r="AY37" s="18">
        <v>150</v>
      </c>
      <c r="AZ37" s="18">
        <v>68.2</v>
      </c>
      <c r="BA37" s="19">
        <v>4</v>
      </c>
    </row>
    <row r="38" spans="3:53" x14ac:dyDescent="0.25">
      <c r="C38" s="1">
        <v>37</v>
      </c>
      <c r="D38" s="6">
        <v>304.7</v>
      </c>
      <c r="E38" s="6">
        <v>77.7</v>
      </c>
      <c r="F38" s="6">
        <v>331.9</v>
      </c>
      <c r="G38" s="6">
        <v>82.8</v>
      </c>
      <c r="H38" s="7">
        <v>5</v>
      </c>
      <c r="J38" s="1">
        <v>37</v>
      </c>
      <c r="K38" s="18">
        <v>235</v>
      </c>
      <c r="L38" s="18">
        <v>77.7</v>
      </c>
      <c r="M38" s="20">
        <v>250.3</v>
      </c>
      <c r="N38" s="20">
        <v>80</v>
      </c>
      <c r="O38" s="21">
        <v>3</v>
      </c>
      <c r="P38" s="1"/>
      <c r="Y38" s="1">
        <v>37</v>
      </c>
      <c r="Z38" s="18">
        <v>150</v>
      </c>
      <c r="AA38" s="18">
        <v>68.2</v>
      </c>
      <c r="AB38" s="18">
        <v>159.1</v>
      </c>
      <c r="AC38" s="18">
        <v>74.099999999999994</v>
      </c>
      <c r="AD38" s="19">
        <v>4</v>
      </c>
      <c r="AV38" s="1">
        <v>37</v>
      </c>
      <c r="AW38" s="18">
        <v>150</v>
      </c>
      <c r="AX38" s="18">
        <v>68.2</v>
      </c>
      <c r="AY38" s="18">
        <v>159.1</v>
      </c>
      <c r="AZ38" s="18">
        <v>74.099999999999994</v>
      </c>
      <c r="BA38" s="19">
        <v>4</v>
      </c>
    </row>
    <row r="39" spans="3:53" x14ac:dyDescent="0.25">
      <c r="C39" s="1">
        <v>38</v>
      </c>
      <c r="D39" s="6">
        <v>331.9</v>
      </c>
      <c r="E39" s="6">
        <v>82.8</v>
      </c>
      <c r="F39" s="6">
        <v>382.4</v>
      </c>
      <c r="G39" s="6">
        <v>93.3</v>
      </c>
      <c r="H39" s="7">
        <v>5</v>
      </c>
      <c r="J39" s="1">
        <v>38</v>
      </c>
      <c r="K39" s="3">
        <v>0</v>
      </c>
      <c r="L39" s="3">
        <v>40</v>
      </c>
      <c r="M39" s="3">
        <v>260</v>
      </c>
      <c r="N39" s="3">
        <v>45</v>
      </c>
      <c r="O39" s="3">
        <v>4</v>
      </c>
      <c r="P39" s="1"/>
      <c r="Q39" s="1"/>
      <c r="Y39" s="1">
        <v>38</v>
      </c>
      <c r="Z39" s="18">
        <v>159.1</v>
      </c>
      <c r="AA39" s="18">
        <v>74.099999999999994</v>
      </c>
      <c r="AB39" s="20">
        <v>169.7</v>
      </c>
      <c r="AC39" s="20">
        <v>75</v>
      </c>
      <c r="AD39" s="21">
        <v>4</v>
      </c>
      <c r="AV39" s="1">
        <v>38</v>
      </c>
      <c r="AW39" s="18">
        <v>159.1</v>
      </c>
      <c r="AX39" s="18">
        <v>74.099999999999994</v>
      </c>
      <c r="AY39" s="20">
        <v>169.7</v>
      </c>
      <c r="AZ39" s="20">
        <v>75</v>
      </c>
      <c r="BA39" s="21">
        <v>4</v>
      </c>
    </row>
    <row r="40" spans="3:53" x14ac:dyDescent="0.25">
      <c r="C40" s="1">
        <v>39</v>
      </c>
      <c r="D40" s="8">
        <v>0</v>
      </c>
      <c r="E40" s="8">
        <v>35.1</v>
      </c>
      <c r="F40" s="8">
        <v>220</v>
      </c>
      <c r="G40" s="8">
        <v>53</v>
      </c>
      <c r="H40" s="9">
        <v>6</v>
      </c>
      <c r="J40" s="1">
        <v>39</v>
      </c>
      <c r="K40" s="3">
        <v>260</v>
      </c>
      <c r="L40" s="3">
        <v>45</v>
      </c>
      <c r="M40" s="3">
        <v>364.7</v>
      </c>
      <c r="N40" s="3">
        <v>78</v>
      </c>
      <c r="O40" s="3">
        <v>4</v>
      </c>
      <c r="P40" s="1"/>
      <c r="Q40" s="1"/>
      <c r="Y40" s="1">
        <v>39</v>
      </c>
      <c r="Z40" s="6">
        <v>0</v>
      </c>
      <c r="AA40" s="6">
        <v>41.8</v>
      </c>
      <c r="AB40" s="6">
        <v>220</v>
      </c>
      <c r="AC40" s="6">
        <v>58</v>
      </c>
      <c r="AD40" s="7">
        <v>5</v>
      </c>
      <c r="AV40" s="1">
        <v>39</v>
      </c>
      <c r="AW40" s="6">
        <v>0</v>
      </c>
      <c r="AX40" s="6">
        <v>41.8</v>
      </c>
      <c r="AY40" s="6">
        <v>220</v>
      </c>
      <c r="AZ40" s="6">
        <v>58</v>
      </c>
      <c r="BA40" s="7">
        <v>5</v>
      </c>
    </row>
    <row r="41" spans="3:53" x14ac:dyDescent="0.25">
      <c r="C41" s="1">
        <v>40</v>
      </c>
      <c r="D41" s="8">
        <v>220</v>
      </c>
      <c r="E41" s="8">
        <v>53</v>
      </c>
      <c r="F41" s="8">
        <v>304.7</v>
      </c>
      <c r="G41" s="8">
        <v>73</v>
      </c>
      <c r="H41" s="9">
        <v>6</v>
      </c>
      <c r="J41" s="1">
        <v>40</v>
      </c>
      <c r="K41" s="3">
        <v>364.7</v>
      </c>
      <c r="L41" s="3">
        <v>78</v>
      </c>
      <c r="M41" s="3">
        <v>450</v>
      </c>
      <c r="N41" s="3">
        <v>94.5</v>
      </c>
      <c r="O41" s="3">
        <v>7</v>
      </c>
      <c r="P41" s="1"/>
      <c r="Q41" s="1"/>
      <c r="Y41" s="1">
        <v>40</v>
      </c>
      <c r="Z41" s="6">
        <v>220</v>
      </c>
      <c r="AA41" s="6">
        <v>58</v>
      </c>
      <c r="AB41" s="6">
        <v>304.7</v>
      </c>
      <c r="AC41" s="6">
        <v>77.7</v>
      </c>
      <c r="AD41" s="7">
        <v>5</v>
      </c>
      <c r="AV41" s="1">
        <v>40</v>
      </c>
      <c r="AW41" s="6">
        <v>220</v>
      </c>
      <c r="AX41" s="6">
        <v>58</v>
      </c>
      <c r="AY41" s="6">
        <v>304.7</v>
      </c>
      <c r="AZ41" s="6">
        <v>77.7</v>
      </c>
      <c r="BA41" s="7">
        <v>5</v>
      </c>
    </row>
    <row r="42" spans="3:53" x14ac:dyDescent="0.25">
      <c r="C42" s="1">
        <v>41</v>
      </c>
      <c r="D42" s="8">
        <v>304.7</v>
      </c>
      <c r="E42" s="8">
        <v>73</v>
      </c>
      <c r="F42" s="8">
        <v>331.9</v>
      </c>
      <c r="G42" s="8">
        <v>75</v>
      </c>
      <c r="H42" s="9">
        <v>6</v>
      </c>
      <c r="J42" s="1">
        <v>41</v>
      </c>
      <c r="K42" s="4">
        <v>364.7</v>
      </c>
      <c r="L42" s="4">
        <v>78</v>
      </c>
      <c r="M42" s="4">
        <v>395.2</v>
      </c>
      <c r="N42" s="4">
        <v>74.7</v>
      </c>
      <c r="O42" s="2">
        <v>4</v>
      </c>
      <c r="P42" s="1"/>
      <c r="Q42" s="1"/>
      <c r="Y42" s="1">
        <v>41</v>
      </c>
      <c r="Z42" s="6">
        <v>0</v>
      </c>
      <c r="AA42" s="6">
        <v>41.8</v>
      </c>
      <c r="AB42" s="6">
        <v>220</v>
      </c>
      <c r="AC42" s="6">
        <v>58</v>
      </c>
      <c r="AD42" s="7">
        <v>5</v>
      </c>
      <c r="AV42" s="1">
        <v>41</v>
      </c>
      <c r="AW42" s="6">
        <v>0</v>
      </c>
      <c r="AX42" s="6">
        <v>41.8</v>
      </c>
      <c r="AY42" s="6">
        <v>220</v>
      </c>
      <c r="AZ42" s="6">
        <v>58</v>
      </c>
      <c r="BA42" s="7">
        <v>5</v>
      </c>
    </row>
    <row r="43" spans="3:53" x14ac:dyDescent="0.25">
      <c r="C43" s="1">
        <v>42</v>
      </c>
      <c r="D43" s="8">
        <v>331.9</v>
      </c>
      <c r="E43" s="8">
        <v>75</v>
      </c>
      <c r="F43" s="8">
        <v>400</v>
      </c>
      <c r="G43" s="8">
        <v>91.1</v>
      </c>
      <c r="H43" s="9">
        <v>6</v>
      </c>
      <c r="J43" s="1">
        <v>42</v>
      </c>
      <c r="K43" s="4">
        <v>395.2</v>
      </c>
      <c r="L43" s="4">
        <v>74.7</v>
      </c>
      <c r="M43" s="4">
        <v>500</v>
      </c>
      <c r="N43" s="4">
        <v>99.3</v>
      </c>
      <c r="O43" s="2">
        <v>5</v>
      </c>
      <c r="P43" s="1"/>
      <c r="Q43" s="1"/>
      <c r="Y43" s="1">
        <v>42</v>
      </c>
      <c r="Z43" s="6">
        <v>220</v>
      </c>
      <c r="AA43" s="6">
        <v>58</v>
      </c>
      <c r="AB43" s="6">
        <v>304.7</v>
      </c>
      <c r="AC43" s="6">
        <v>77.7</v>
      </c>
      <c r="AD43" s="7">
        <v>5</v>
      </c>
      <c r="AV43" s="1">
        <v>42</v>
      </c>
      <c r="AW43" s="6">
        <v>220</v>
      </c>
      <c r="AX43" s="6">
        <v>58</v>
      </c>
      <c r="AY43" s="6">
        <v>304.7</v>
      </c>
      <c r="AZ43" s="6">
        <v>77.7</v>
      </c>
      <c r="BA43" s="7">
        <v>5</v>
      </c>
    </row>
    <row r="44" spans="3:53" x14ac:dyDescent="0.25">
      <c r="C44" s="1">
        <v>43</v>
      </c>
      <c r="D44" s="4">
        <v>0</v>
      </c>
      <c r="E44" s="4">
        <v>30.7</v>
      </c>
      <c r="F44" s="4">
        <v>220</v>
      </c>
      <c r="G44" s="4">
        <v>41</v>
      </c>
      <c r="H44" s="2">
        <v>7</v>
      </c>
      <c r="J44" s="1">
        <v>43</v>
      </c>
      <c r="K44" s="6">
        <v>0</v>
      </c>
      <c r="L44" s="6">
        <v>30</v>
      </c>
      <c r="M44" s="6">
        <v>260</v>
      </c>
      <c r="N44" s="6">
        <v>33</v>
      </c>
      <c r="O44" s="7">
        <v>5</v>
      </c>
      <c r="P44" s="1"/>
      <c r="Q44" s="1"/>
      <c r="Y44" s="1">
        <v>43</v>
      </c>
      <c r="Z44" s="6">
        <v>304.7</v>
      </c>
      <c r="AA44" s="6">
        <v>77.7</v>
      </c>
      <c r="AB44" s="6">
        <v>331.9</v>
      </c>
      <c r="AC44" s="6">
        <v>82.8</v>
      </c>
      <c r="AD44" s="7">
        <v>5</v>
      </c>
      <c r="AV44" s="1">
        <v>43</v>
      </c>
      <c r="AW44" s="6">
        <v>304.7</v>
      </c>
      <c r="AX44" s="6">
        <v>77.7</v>
      </c>
      <c r="AY44" s="6">
        <v>331.9</v>
      </c>
      <c r="AZ44" s="6">
        <v>82.8</v>
      </c>
      <c r="BA44" s="7">
        <v>5</v>
      </c>
    </row>
    <row r="45" spans="3:53" x14ac:dyDescent="0.25">
      <c r="C45" s="1">
        <v>44</v>
      </c>
      <c r="D45" s="4">
        <v>220</v>
      </c>
      <c r="E45" s="4">
        <v>41</v>
      </c>
      <c r="F45" s="4">
        <v>304.7</v>
      </c>
      <c r="G45" s="4">
        <v>66</v>
      </c>
      <c r="H45" s="2">
        <v>7</v>
      </c>
      <c r="J45" s="1">
        <v>44</v>
      </c>
      <c r="K45" s="6">
        <v>260</v>
      </c>
      <c r="L45" s="6">
        <v>33</v>
      </c>
      <c r="M45" s="6">
        <v>364.7</v>
      </c>
      <c r="N45" s="6">
        <v>67</v>
      </c>
      <c r="O45" s="7">
        <v>5</v>
      </c>
      <c r="P45" s="1"/>
      <c r="Q45" s="1"/>
      <c r="Y45" s="1">
        <v>44</v>
      </c>
      <c r="Z45" s="6">
        <v>331.9</v>
      </c>
      <c r="AA45" s="6">
        <v>82.8</v>
      </c>
      <c r="AB45" s="6">
        <v>382.4</v>
      </c>
      <c r="AC45" s="6">
        <v>93.3</v>
      </c>
      <c r="AD45" s="7">
        <v>5</v>
      </c>
      <c r="AV45" s="1">
        <v>44</v>
      </c>
      <c r="AW45" s="6">
        <v>331.9</v>
      </c>
      <c r="AX45" s="6">
        <v>82.8</v>
      </c>
      <c r="AY45" s="6">
        <v>382.4</v>
      </c>
      <c r="AZ45" s="6">
        <v>93.3</v>
      </c>
      <c r="BA45" s="7">
        <v>5</v>
      </c>
    </row>
    <row r="46" spans="3:53" x14ac:dyDescent="0.25">
      <c r="C46" s="1">
        <v>45</v>
      </c>
      <c r="D46" s="4">
        <v>304.7</v>
      </c>
      <c r="E46" s="4">
        <v>66</v>
      </c>
      <c r="F46" s="4">
        <v>331.9</v>
      </c>
      <c r="G46" s="4">
        <v>71.8</v>
      </c>
      <c r="H46" s="2">
        <v>7</v>
      </c>
      <c r="J46" s="1">
        <v>45</v>
      </c>
      <c r="K46" s="6">
        <v>364.7</v>
      </c>
      <c r="L46" s="6">
        <v>67</v>
      </c>
      <c r="M46" s="6">
        <v>395.2</v>
      </c>
      <c r="N46" s="6">
        <v>74.7</v>
      </c>
      <c r="O46" s="7">
        <v>5</v>
      </c>
      <c r="P46" s="1"/>
      <c r="Q46" s="1"/>
      <c r="Y46" s="1">
        <v>45</v>
      </c>
      <c r="Z46" s="8">
        <v>0</v>
      </c>
      <c r="AA46" s="8">
        <v>35.1</v>
      </c>
      <c r="AB46" s="8">
        <v>220</v>
      </c>
      <c r="AC46" s="8">
        <v>53</v>
      </c>
      <c r="AD46" s="9">
        <v>6</v>
      </c>
      <c r="AV46" s="1">
        <v>45</v>
      </c>
      <c r="AW46" s="8">
        <v>0</v>
      </c>
      <c r="AX46" s="8">
        <v>35.1</v>
      </c>
      <c r="AY46" s="8">
        <v>220</v>
      </c>
      <c r="AZ46" s="8">
        <v>53</v>
      </c>
      <c r="BA46" s="9">
        <v>6</v>
      </c>
    </row>
    <row r="47" spans="3:53" x14ac:dyDescent="0.25">
      <c r="C47" s="1">
        <v>46</v>
      </c>
      <c r="D47" s="4">
        <v>331.9</v>
      </c>
      <c r="E47" s="4">
        <v>71.8</v>
      </c>
      <c r="F47" s="4">
        <v>400</v>
      </c>
      <c r="G47" s="4">
        <v>89.9</v>
      </c>
      <c r="H47" s="2">
        <v>7</v>
      </c>
      <c r="J47" s="1">
        <v>46</v>
      </c>
      <c r="K47" s="8">
        <v>0</v>
      </c>
      <c r="L47" s="8">
        <v>25</v>
      </c>
      <c r="M47" s="8">
        <v>260</v>
      </c>
      <c r="N47" s="8">
        <v>28</v>
      </c>
      <c r="O47" s="9">
        <v>6</v>
      </c>
      <c r="P47" s="1"/>
      <c r="Q47" s="1"/>
      <c r="Y47" s="1">
        <v>46</v>
      </c>
      <c r="Z47" s="8">
        <v>220</v>
      </c>
      <c r="AA47" s="8">
        <v>53</v>
      </c>
      <c r="AB47" s="8">
        <v>304.7</v>
      </c>
      <c r="AC47" s="8">
        <v>73</v>
      </c>
      <c r="AD47" s="9">
        <v>6</v>
      </c>
      <c r="AV47" s="1">
        <v>46</v>
      </c>
      <c r="AW47" s="8">
        <v>220</v>
      </c>
      <c r="AX47" s="8">
        <v>53</v>
      </c>
      <c r="AY47" s="8">
        <v>304.7</v>
      </c>
      <c r="AZ47" s="8">
        <v>73</v>
      </c>
      <c r="BA47" s="9">
        <v>6</v>
      </c>
    </row>
    <row r="48" spans="3:53" x14ac:dyDescent="0.25">
      <c r="C48" s="1">
        <v>47</v>
      </c>
      <c r="D48" s="10">
        <v>0</v>
      </c>
      <c r="E48" s="10">
        <v>25.7</v>
      </c>
      <c r="F48" s="10">
        <v>220</v>
      </c>
      <c r="G48" s="10">
        <v>38</v>
      </c>
      <c r="H48" s="11">
        <v>8</v>
      </c>
      <c r="J48" s="1">
        <v>47</v>
      </c>
      <c r="K48" s="8">
        <v>260</v>
      </c>
      <c r="L48" s="8">
        <v>28</v>
      </c>
      <c r="M48" s="8">
        <v>364.7</v>
      </c>
      <c r="N48" s="8">
        <v>63.5</v>
      </c>
      <c r="O48" s="9">
        <v>6</v>
      </c>
      <c r="P48" s="1"/>
      <c r="Q48" s="1"/>
      <c r="Y48" s="1">
        <v>47</v>
      </c>
      <c r="Z48" s="8">
        <v>304.7</v>
      </c>
      <c r="AA48" s="8">
        <v>73</v>
      </c>
      <c r="AB48" s="8">
        <v>331.9</v>
      </c>
      <c r="AC48" s="8">
        <v>75</v>
      </c>
      <c r="AD48" s="9">
        <v>6</v>
      </c>
      <c r="AV48" s="1">
        <v>47</v>
      </c>
      <c r="AW48" s="8">
        <v>304.7</v>
      </c>
      <c r="AX48" s="8">
        <v>73</v>
      </c>
      <c r="AY48" s="8">
        <v>331.9</v>
      </c>
      <c r="AZ48" s="8">
        <v>75</v>
      </c>
      <c r="BA48" s="9">
        <v>6</v>
      </c>
    </row>
    <row r="49" spans="3:53" x14ac:dyDescent="0.25">
      <c r="C49" s="1">
        <v>48</v>
      </c>
      <c r="D49" s="10">
        <v>220</v>
      </c>
      <c r="E49" s="10">
        <v>38</v>
      </c>
      <c r="F49" s="10">
        <v>304.7</v>
      </c>
      <c r="G49" s="10">
        <v>62.5</v>
      </c>
      <c r="H49" s="11">
        <v>8</v>
      </c>
      <c r="J49" s="1">
        <v>48</v>
      </c>
      <c r="K49" s="8">
        <v>364.7</v>
      </c>
      <c r="L49" s="8">
        <v>63.5</v>
      </c>
      <c r="M49" s="8">
        <v>391.3</v>
      </c>
      <c r="N49" s="8">
        <v>71</v>
      </c>
      <c r="O49" s="9">
        <v>6</v>
      </c>
      <c r="P49" s="1"/>
      <c r="Q49" s="1"/>
      <c r="Y49" s="1">
        <v>48</v>
      </c>
      <c r="Z49" s="8">
        <v>331.9</v>
      </c>
      <c r="AA49" s="8">
        <v>75</v>
      </c>
      <c r="AB49" s="8">
        <v>400</v>
      </c>
      <c r="AC49" s="8">
        <v>91.1</v>
      </c>
      <c r="AD49" s="9">
        <v>6</v>
      </c>
      <c r="AV49" s="1">
        <v>48</v>
      </c>
      <c r="AW49" s="8">
        <v>331.9</v>
      </c>
      <c r="AX49" s="8">
        <v>75</v>
      </c>
      <c r="AY49" s="8">
        <v>400</v>
      </c>
      <c r="AZ49" s="8">
        <v>91.1</v>
      </c>
      <c r="BA49" s="9">
        <v>6</v>
      </c>
    </row>
    <row r="50" spans="3:53" x14ac:dyDescent="0.25">
      <c r="C50" s="1">
        <v>49</v>
      </c>
      <c r="D50" s="10">
        <v>304.7</v>
      </c>
      <c r="E50" s="10">
        <v>62.5</v>
      </c>
      <c r="F50" s="10">
        <v>331.9</v>
      </c>
      <c r="G50" s="10">
        <v>68.2</v>
      </c>
      <c r="H50" s="11">
        <v>8</v>
      </c>
      <c r="J50" s="1"/>
      <c r="K50" s="8">
        <v>391.3</v>
      </c>
      <c r="L50" s="8">
        <v>71</v>
      </c>
      <c r="M50" s="8">
        <v>500</v>
      </c>
      <c r="N50" s="8">
        <v>96.6</v>
      </c>
      <c r="O50" s="9">
        <v>6</v>
      </c>
      <c r="P50" s="1"/>
      <c r="Q50" s="1"/>
      <c r="Y50" s="1">
        <v>49</v>
      </c>
      <c r="Z50" s="4">
        <v>0</v>
      </c>
      <c r="AA50" s="4">
        <v>30.7</v>
      </c>
      <c r="AB50" s="4">
        <v>220</v>
      </c>
      <c r="AC50" s="4">
        <v>41</v>
      </c>
      <c r="AD50" s="2">
        <v>7</v>
      </c>
      <c r="AV50" s="1">
        <v>49</v>
      </c>
      <c r="AW50" s="4">
        <v>0</v>
      </c>
      <c r="AX50" s="4">
        <v>30.7</v>
      </c>
      <c r="AY50" s="4">
        <v>220</v>
      </c>
      <c r="AZ50" s="4">
        <v>41</v>
      </c>
      <c r="BA50" s="2">
        <v>7</v>
      </c>
    </row>
    <row r="51" spans="3:53" x14ac:dyDescent="0.25">
      <c r="C51" s="1">
        <v>50</v>
      </c>
      <c r="D51" s="10">
        <v>331.9</v>
      </c>
      <c r="E51" s="10">
        <v>68.2</v>
      </c>
      <c r="F51" s="10">
        <v>400</v>
      </c>
      <c r="G51" s="10">
        <v>86.8</v>
      </c>
      <c r="H51" s="11">
        <v>8</v>
      </c>
      <c r="J51" s="1"/>
      <c r="P51" s="1"/>
      <c r="Q51" s="1"/>
      <c r="Y51" s="1">
        <v>50</v>
      </c>
      <c r="Z51" s="4">
        <v>220</v>
      </c>
      <c r="AA51" s="4">
        <v>41</v>
      </c>
      <c r="AB51" s="4">
        <v>304.7</v>
      </c>
      <c r="AC51" s="4">
        <v>66</v>
      </c>
      <c r="AD51" s="2">
        <v>7</v>
      </c>
      <c r="AV51" s="1">
        <v>50</v>
      </c>
      <c r="AW51" s="4">
        <v>220</v>
      </c>
      <c r="AX51" s="4">
        <v>41</v>
      </c>
      <c r="AY51" s="4">
        <v>304.7</v>
      </c>
      <c r="AZ51" s="4">
        <v>66</v>
      </c>
      <c r="BA51" s="2">
        <v>7</v>
      </c>
    </row>
    <row r="52" spans="3:53" x14ac:dyDescent="0.25">
      <c r="J52" s="1"/>
      <c r="Y52" s="1">
        <v>51</v>
      </c>
      <c r="Z52" s="4">
        <v>304.7</v>
      </c>
      <c r="AA52" s="4">
        <v>66</v>
      </c>
      <c r="AB52" s="4">
        <v>331.9</v>
      </c>
      <c r="AC52" s="4">
        <v>71.8</v>
      </c>
      <c r="AD52" s="2">
        <v>7</v>
      </c>
      <c r="AV52" s="1">
        <v>51</v>
      </c>
      <c r="AW52" s="4">
        <v>304.7</v>
      </c>
      <c r="AX52" s="4">
        <v>66</v>
      </c>
      <c r="AY52" s="4">
        <v>331.9</v>
      </c>
      <c r="AZ52" s="4">
        <v>71.8</v>
      </c>
      <c r="BA52" s="2">
        <v>7</v>
      </c>
    </row>
    <row r="53" spans="3:53" x14ac:dyDescent="0.25">
      <c r="J53" s="1"/>
      <c r="Y53" s="1">
        <v>52</v>
      </c>
      <c r="Z53" s="4">
        <v>331.9</v>
      </c>
      <c r="AA53" s="4">
        <v>71.8</v>
      </c>
      <c r="AB53" s="4">
        <v>400</v>
      </c>
      <c r="AC53" s="4">
        <v>89.9</v>
      </c>
      <c r="AD53" s="2">
        <v>7</v>
      </c>
      <c r="AV53" s="1">
        <v>52</v>
      </c>
      <c r="AW53" s="4">
        <v>331.9</v>
      </c>
      <c r="AX53" s="4">
        <v>71.8</v>
      </c>
      <c r="AY53" s="4">
        <v>400</v>
      </c>
      <c r="AZ53" s="4">
        <v>89.9</v>
      </c>
      <c r="BA53" s="2">
        <v>7</v>
      </c>
    </row>
    <row r="54" spans="3:53" x14ac:dyDescent="0.25">
      <c r="J54" s="1"/>
      <c r="Y54" s="1">
        <v>53</v>
      </c>
      <c r="Z54" s="10">
        <v>0</v>
      </c>
      <c r="AA54" s="10">
        <v>25.7</v>
      </c>
      <c r="AB54" s="10">
        <v>220</v>
      </c>
      <c r="AC54" s="10">
        <v>38</v>
      </c>
      <c r="AD54" s="11">
        <v>8</v>
      </c>
      <c r="AV54" s="1">
        <v>53</v>
      </c>
      <c r="AW54" s="10">
        <v>0</v>
      </c>
      <c r="AX54" s="10">
        <v>25.7</v>
      </c>
      <c r="AY54" s="10">
        <v>220</v>
      </c>
      <c r="AZ54" s="10">
        <v>38</v>
      </c>
      <c r="BA54" s="11">
        <v>8</v>
      </c>
    </row>
    <row r="55" spans="3:53" x14ac:dyDescent="0.25">
      <c r="J55" s="1"/>
      <c r="Y55" s="1">
        <v>54</v>
      </c>
      <c r="Z55" s="10">
        <v>220</v>
      </c>
      <c r="AA55" s="10">
        <v>38</v>
      </c>
      <c r="AB55" s="10">
        <v>304.7</v>
      </c>
      <c r="AC55" s="10">
        <v>62.5</v>
      </c>
      <c r="AD55" s="11">
        <v>8</v>
      </c>
      <c r="AV55" s="1">
        <v>54</v>
      </c>
      <c r="AW55" s="10">
        <v>220</v>
      </c>
      <c r="AX55" s="10">
        <v>38</v>
      </c>
      <c r="AY55" s="10">
        <v>304.7</v>
      </c>
      <c r="AZ55" s="10">
        <v>62.5</v>
      </c>
      <c r="BA55" s="11">
        <v>8</v>
      </c>
    </row>
    <row r="56" spans="3:53" x14ac:dyDescent="0.25">
      <c r="J56" s="1"/>
      <c r="Y56" s="1">
        <v>55</v>
      </c>
      <c r="Z56" s="10">
        <v>304.7</v>
      </c>
      <c r="AA56" s="10">
        <v>62.5</v>
      </c>
      <c r="AB56" s="10">
        <v>331.9</v>
      </c>
      <c r="AC56" s="10">
        <v>68.2</v>
      </c>
      <c r="AD56" s="11">
        <v>8</v>
      </c>
      <c r="AV56" s="1">
        <v>55</v>
      </c>
      <c r="AW56" s="10">
        <v>304.7</v>
      </c>
      <c r="AX56" s="10">
        <v>62.5</v>
      </c>
      <c r="AY56" s="10">
        <v>331.9</v>
      </c>
      <c r="AZ56" s="10">
        <v>68.2</v>
      </c>
      <c r="BA56" s="11">
        <v>8</v>
      </c>
    </row>
    <row r="57" spans="3:53" x14ac:dyDescent="0.25">
      <c r="J57" s="1"/>
      <c r="Y57" s="1">
        <v>56</v>
      </c>
      <c r="Z57" s="10">
        <v>331.9</v>
      </c>
      <c r="AA57" s="10">
        <v>68.2</v>
      </c>
      <c r="AB57" s="10">
        <v>400</v>
      </c>
      <c r="AC57" s="10">
        <v>86.8</v>
      </c>
      <c r="AD57" s="11">
        <v>8</v>
      </c>
      <c r="AV57" s="1">
        <v>56</v>
      </c>
      <c r="AW57" s="10">
        <v>331.9</v>
      </c>
      <c r="AX57" s="10">
        <v>68.2</v>
      </c>
      <c r="AY57" s="10">
        <v>400</v>
      </c>
      <c r="AZ57" s="10">
        <v>86.8</v>
      </c>
      <c r="BA57" s="11">
        <v>8</v>
      </c>
    </row>
    <row r="58" spans="3:53" x14ac:dyDescent="0.25">
      <c r="Y58" s="1"/>
    </row>
  </sheetData>
  <conditionalFormatting sqref="B108:F110 B115:F115 B122:F122 B80:F106">
    <cfRule type="cellIs" dxfId="0" priority="1" operator="greaterThan">
      <formula>370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STA. 11067+25 TRIAL 2</vt:lpstr>
      <vt:lpstr>STA. 11067+25</vt:lpstr>
      <vt:lpstr>STA. 11070+00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Justin Wiseman</cp:lastModifiedBy>
  <dcterms:created xsi:type="dcterms:W3CDTF">2022-11-03T17:43:24Z</dcterms:created>
  <dcterms:modified xsi:type="dcterms:W3CDTF">2023-01-13T17:54:48Z</dcterms:modified>
</cp:coreProperties>
</file>