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gtout\appdata\local\bentley\projectwise\workingdir\ohiodot-pw.bentley.com_ohiodot-pw-02\garrett.tout@dot.ohio.gov\d1115525\"/>
    </mc:Choice>
  </mc:AlternateContent>
  <xr:revisionPtr revIDLastSave="0" documentId="13_ncr:1_{5419EB9A-105B-48E8-82A9-DFBC098B356D}" xr6:coauthVersionLast="47" xr6:coauthVersionMax="47" xr10:uidLastSave="{00000000-0000-0000-0000-000000000000}"/>
  <bookViews>
    <workbookView xWindow="28680" yWindow="-120" windowWidth="29040" windowHeight="15720" activeTab="2" xr2:uid="{C5E6FB1F-C754-42B7-A358-3BB35F3C480C}"/>
  </bookViews>
  <sheets>
    <sheet name="Info" sheetId="5" r:id="rId1"/>
    <sheet name="Table1-PlanSplitCalc" sheetId="1" r:id="rId2"/>
    <sheet name="Table2-PlanSplitSummary" sheetId="2" r:id="rId3"/>
    <sheet name="Table3 -LPASummary_OverallCAP" sheetId="4" r:id="rId4"/>
  </sheets>
  <definedNames>
    <definedName name="_xlnm.Print_Area" localSheetId="1">'Table1-PlanSplitCalc'!$A$1:$D$19</definedName>
    <definedName name="_xlnm.Print_Area" localSheetId="2">'Table2-PlanSplitSummary'!$A$1:$E$11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 l="1"/>
  <c r="H4" i="2" s="1"/>
  <c r="I7" i="2"/>
  <c r="I8" i="2"/>
  <c r="I9" i="2"/>
  <c r="I10" i="2"/>
  <c r="I6" i="2"/>
  <c r="L4" i="2"/>
  <c r="K4" i="2"/>
  <c r="B4" i="2"/>
  <c r="I4" i="2" s="1"/>
  <c r="F10" i="4"/>
  <c r="D10" i="4"/>
  <c r="B10" i="4"/>
  <c r="D12" i="4"/>
  <c r="D11" i="4"/>
  <c r="D6" i="2"/>
  <c r="K6" i="2" s="1"/>
  <c r="D7" i="2"/>
  <c r="K7" i="2" s="1"/>
  <c r="D8" i="2"/>
  <c r="K8" i="2" s="1"/>
  <c r="D9" i="2"/>
  <c r="K9" i="2" s="1"/>
  <c r="D10" i="2"/>
  <c r="K10" i="2" s="1"/>
  <c r="A10" i="2"/>
  <c r="H10" i="2" s="1"/>
  <c r="A9" i="2"/>
  <c r="H9" i="2" s="1"/>
  <c r="F17" i="1"/>
  <c r="F19" i="1" s="1"/>
  <c r="E17" i="1"/>
  <c r="H14" i="4"/>
  <c r="B15" i="4"/>
  <c r="D8" i="4"/>
  <c r="F8" i="4"/>
  <c r="D7" i="4"/>
  <c r="D15" i="4" s="1"/>
  <c r="F7" i="4"/>
  <c r="A7" i="2"/>
  <c r="H7" i="2" s="1"/>
  <c r="D17" i="1"/>
  <c r="C17" i="1"/>
  <c r="C7" i="2" s="1"/>
  <c r="J7" i="2" s="1"/>
  <c r="A1" i="2"/>
  <c r="H1" i="2" s="1"/>
  <c r="A8" i="2"/>
  <c r="H8" i="2" s="1"/>
  <c r="A6" i="2"/>
  <c r="H6" i="2" s="1"/>
  <c r="B17" i="1"/>
  <c r="C6" i="2" s="1"/>
  <c r="J6" i="2" s="1"/>
  <c r="I11" i="2" l="1"/>
  <c r="E19" i="1"/>
  <c r="C9" i="2" s="1"/>
  <c r="E7" i="2"/>
  <c r="E6" i="2"/>
  <c r="C10" i="2"/>
  <c r="A2" i="4"/>
  <c r="F15" i="4"/>
  <c r="B19" i="1"/>
  <c r="H10" i="4"/>
  <c r="A2" i="2"/>
  <c r="H2" i="2" s="1"/>
  <c r="D19" i="1"/>
  <c r="C19" i="1"/>
  <c r="J9" i="2" l="1"/>
  <c r="E9" i="2"/>
  <c r="L9" i="2" s="1"/>
  <c r="N9" i="2" s="1"/>
  <c r="L6" i="2"/>
  <c r="J10" i="2"/>
  <c r="E10" i="2"/>
  <c r="L10" i="2" s="1"/>
  <c r="H15" i="4"/>
  <c r="C10" i="4"/>
  <c r="H17" i="4"/>
  <c r="C8" i="2"/>
  <c r="E10" i="4"/>
  <c r="L7" i="2"/>
  <c r="N6" i="2" l="1"/>
  <c r="M6" i="2"/>
  <c r="M9" i="2"/>
  <c r="N7" i="2"/>
  <c r="M7" i="2"/>
  <c r="N10" i="2"/>
  <c r="M10" i="2"/>
  <c r="J8" i="2"/>
  <c r="E8" i="2"/>
  <c r="E11" i="2" l="1"/>
  <c r="L8" i="2"/>
  <c r="L11" i="2" l="1"/>
  <c r="N11" i="2" s="1"/>
  <c r="N8" i="2"/>
  <c r="M8" i="2"/>
  <c r="M11"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tc={970A59DA-6F7B-41CF-8AB2-7CE453BDED9A}</author>
  </authors>
  <commentList>
    <comment ref="B5" authorId="0" shapeId="0" xr:uid="{970A59DA-6F7B-41CF-8AB2-7CE453BDED9A}">
      <text>
        <t xml:space="preserve">[Threaded comment]
Your version of Excel allows you to read this threaded comment; however, any edits to it will get removed if the file is opened in a newer version of Excel. Learn more: https://go.microsoft.com/fwlink/?linkid=870924
Comment:
    Pull these values from the funding events that are in Ellis prior to the update. </t>
      </text>
    </comment>
  </commentList>
</comments>
</file>

<file path=xl/sharedStrings.xml><?xml version="1.0" encoding="utf-8"?>
<sst xmlns="http://schemas.openxmlformats.org/spreadsheetml/2006/main" count="84" uniqueCount="62">
  <si>
    <t>Roadway</t>
  </si>
  <si>
    <t>Erosion Control</t>
  </si>
  <si>
    <t>Drainage</t>
  </si>
  <si>
    <t>Pavement</t>
  </si>
  <si>
    <t>Waterwork</t>
  </si>
  <si>
    <t>Lighting</t>
  </si>
  <si>
    <t>Traffic Control</t>
  </si>
  <si>
    <t xml:space="preserve">Maintenance of Traffic </t>
  </si>
  <si>
    <t>Landscaping</t>
  </si>
  <si>
    <t>Incidentals</t>
  </si>
  <si>
    <t>Inflation</t>
  </si>
  <si>
    <t>Total</t>
  </si>
  <si>
    <t xml:space="preserve">Designer Note: Use when there are multiple plan splits in one Estimator File. </t>
  </si>
  <si>
    <t>Name</t>
  </si>
  <si>
    <t>PID</t>
  </si>
  <si>
    <t>Split</t>
  </si>
  <si>
    <t>Inflation %</t>
  </si>
  <si>
    <t>Revised Est</t>
  </si>
  <si>
    <t xml:space="preserve"> ODOT PM</t>
  </si>
  <si>
    <t>02/XXX/##</t>
  </si>
  <si>
    <t>Construction Estimate</t>
  </si>
  <si>
    <t>03/XXX/##</t>
  </si>
  <si>
    <t>Total + Inflation</t>
  </si>
  <si>
    <t>Award</t>
  </si>
  <si>
    <t>Phase</t>
  </si>
  <si>
    <t>LPA Funds</t>
  </si>
  <si>
    <t>FHWA Funds</t>
  </si>
  <si>
    <t>State Funds</t>
  </si>
  <si>
    <t>Preliminary Development</t>
  </si>
  <si>
    <t>Final Design, Construction Plans &amp; Specificiations</t>
  </si>
  <si>
    <t>Acquisition of Right-of-Way and Utility Relocation</t>
  </si>
  <si>
    <t>Project Construction Costs</t>
  </si>
  <si>
    <t xml:space="preserve">Totals: </t>
  </si>
  <si>
    <t>Amount</t>
  </si>
  <si>
    <t>%</t>
  </si>
  <si>
    <t xml:space="preserve">Funding CAP: </t>
  </si>
  <si>
    <t>???</t>
  </si>
  <si>
    <t>Funding: CMAQ Phases: Construction</t>
  </si>
  <si>
    <t>Funding: TA Phases: Construction</t>
  </si>
  <si>
    <t>04/XXX/##</t>
  </si>
  <si>
    <t>05/XXX/##</t>
  </si>
  <si>
    <t>LPA Project Estimate Summary</t>
  </si>
  <si>
    <t xml:space="preserve">Hide this row if not applicable or used. </t>
  </si>
  <si>
    <t xml:space="preserve">     Funding Source 1 (CMAQ)</t>
  </si>
  <si>
    <t xml:space="preserve">     Funding Source 2 (TA)</t>
  </si>
  <si>
    <t xml:space="preserve">     Additional Local (over CAP)</t>
  </si>
  <si>
    <t>-</t>
  </si>
  <si>
    <t>Inspection (X.X% of Const. Cost)</t>
  </si>
  <si>
    <t xml:space="preserve">Designer Note: This table is used to input the estimate into Ellis. Orange double underlined cells are linked from Table 1. Manually populate these cells if Table 1 is not being used.   Provide this table with every submittal.  Formatting provided to indicate where input is needed. </t>
  </si>
  <si>
    <t xml:space="preserve">Designer Note: This table is to be used to update the LPA on their overall contribution to the project. This table is modeled after the table provided in LPA agreements. Input all values after Ellis has been updated. Check funding cap for each project. </t>
  </si>
  <si>
    <t xml:space="preserve">Structure Over 20 Foot Span </t>
  </si>
  <si>
    <t>Structure 20 Foot Span and Under</t>
  </si>
  <si>
    <t>Current Ellis</t>
  </si>
  <si>
    <t>Updated Est</t>
  </si>
  <si>
    <t>Change</t>
  </si>
  <si>
    <t>% Change</t>
  </si>
  <si>
    <t xml:space="preserve">Designer Note: Send this version to the ODOT Funding Manager to update Ellis.  Copy/paste this table into an email and sent to DOT D08 Funding Managers to ask for Ellis to be updated.  </t>
  </si>
  <si>
    <t>Garrett Tout</t>
  </si>
  <si>
    <t>FY26 Q1</t>
  </si>
  <si>
    <t>Final</t>
  </si>
  <si>
    <t>HAM-52-35.22</t>
  </si>
  <si>
    <t>01/NHS/05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</si>
</sst>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_(&quot;$&quot;* #,##0_);_(&quot;$&quot;* \(#,##0\);_(&quot;$&quot;* &quot;-&quot;??_);_(@_)"/>
    <numFmt numFmtId="165" formatCode="0.0%"/>
    <numFmt numFmtId="166" formatCode="&quot;$&quot;#,##0.00"/>
    <numFmt numFmtId="167" formatCode="&quot;$&quot;#,##0"/>
  </numFmts>
  <fonts count="20" x14ac:knownFonts="1">
    <font>
      <sz val="11"/>
      <color theme="1"/>
      <name val="Aptos Narrow"/>
      <family val="2"/>
      <scheme val="minor"/>
    </font>
    <font>
      <sz val="11"/>
      <color theme="1"/>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rgb="FF000000"/>
      <name val="Aptos Narrow"/>
      <family val="2"/>
      <scheme val="minor"/>
    </font>
    <font>
      <sz val="11"/>
      <color rgb="FF000000"/>
      <name val="Aptos Narrow"/>
      <family val="2"/>
      <scheme val="minor"/>
    </font>
    <font>
      <b/>
      <sz val="14"/>
      <color rgb="FF000000"/>
      <name val="Aptos Narrow"/>
      <family val="2"/>
      <scheme val="minor"/>
    </font>
    <font>
      <sz val="10"/>
      <color theme="1"/>
      <name val="Aptos Narrow"/>
      <family val="2"/>
      <scheme val="minor"/>
    </font>
    <font>
      <b/>
      <sz val="14"/>
      <color rgb="FF3F3F76"/>
      <name val="Aptos Narrow"/>
      <family val="2"/>
      <scheme val="minor"/>
    </font>
    <font>
      <b/>
      <sz val="14"/>
      <color rgb="FFFA7D00"/>
      <name val="Aptos Narrow"/>
      <family val="2"/>
      <scheme val="minor"/>
    </font>
    <font>
      <b/>
      <sz val="11"/>
      <color rgb="FF3F3F76"/>
      <name val="Aptos Narrow"/>
      <family val="2"/>
      <scheme val="minor"/>
    </font>
    <font>
      <i/>
      <sz val="11"/>
      <color rgb="FF7F7F7F"/>
      <name val="Aptos Narrow"/>
      <family val="2"/>
      <scheme val="minor"/>
    </font>
    <font>
      <b/>
      <sz val="11"/>
      <color theme="1"/>
      <name val="Aptos Narrow"/>
      <family val="2"/>
      <scheme val="minor"/>
    </font>
    <font>
      <b/>
      <sz val="14"/>
      <name val="Aptos Narrow"/>
      <family val="2"/>
      <scheme val="minor"/>
    </font>
    <font>
      <sz val="11"/>
      <name val="Aptos Narrow"/>
      <family val="2"/>
      <scheme val="minor"/>
    </font>
    <font>
      <b/>
      <sz val="11"/>
      <name val="Aptos Narrow"/>
      <family val="2"/>
      <scheme val="minor"/>
    </font>
    <font>
      <sz val="11"/>
      <color rgb="FF3F3F3F"/>
      <name val="Aptos Narrow"/>
      <family val="2"/>
      <scheme val="minor"/>
    </font>
    <font>
      <sz val="11"/>
      <color theme="0" tint="-0.499984740745262"/>
      <name val="Aptos Narrow"/>
      <family val="2"/>
      <scheme val="minor"/>
    </font>
  </fonts>
  <fills count="8">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rgb="FF92D050"/>
        <bgColor indexed="64"/>
      </patternFill>
    </fill>
    <fill>
      <patternFill patternType="solid">
        <fgColor rgb="FF00B0F0"/>
        <bgColor indexed="64"/>
      </patternFill>
    </fill>
    <fill>
      <patternFill patternType="solid">
        <fgColor theme="9" tint="0.79998168889431442"/>
        <bgColor indexed="64"/>
      </patternFill>
    </fill>
  </fills>
  <borders count="2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B2B2B2"/>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rgb="FF3F3F3F"/>
      </left>
      <right style="thin">
        <color indexed="64"/>
      </right>
      <top style="thin">
        <color rgb="FF3F3F3F"/>
      </top>
      <bottom style="thin">
        <color rgb="FF3F3F3F"/>
      </bottom>
      <diagonal/>
    </border>
    <border>
      <left style="thin">
        <color indexed="64"/>
      </left>
      <right/>
      <top/>
      <bottom style="double">
        <color rgb="FFFF8001"/>
      </bottom>
      <diagonal/>
    </border>
    <border>
      <left style="thin">
        <color rgb="FF7F7F7F"/>
      </left>
      <right style="thin">
        <color indexed="64"/>
      </right>
      <top style="thin">
        <color rgb="FF7F7F7F"/>
      </top>
      <bottom style="thin">
        <color rgb="FF7F7F7F"/>
      </bottom>
      <diagonal/>
    </border>
    <border>
      <left style="thin">
        <color rgb="FF7F7F7F"/>
      </left>
      <right style="thin">
        <color indexed="64"/>
      </right>
      <top style="thin">
        <color rgb="FF7F7F7F"/>
      </top>
      <bottom style="thin">
        <color indexed="64"/>
      </bottom>
      <diagonal/>
    </border>
    <border>
      <left style="thin">
        <color rgb="FF7F7F7F"/>
      </left>
      <right style="thin">
        <color rgb="FF7F7F7F"/>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7F7F7F"/>
      </right>
      <top style="thin">
        <color indexed="64"/>
      </top>
      <bottom style="thin">
        <color indexed="64"/>
      </bottom>
      <diagonal/>
    </border>
    <border>
      <left style="thin">
        <color rgb="FF7F7F7F"/>
      </left>
      <right/>
      <top style="thin">
        <color indexed="64"/>
      </top>
      <bottom style="thin">
        <color rgb="FF7F7F7F"/>
      </bottom>
      <diagonal/>
    </border>
    <border>
      <left/>
      <right/>
      <top style="thin">
        <color indexed="64"/>
      </top>
      <bottom style="thin">
        <color rgb="FF7F7F7F"/>
      </bottom>
      <diagonal/>
    </border>
    <border>
      <left/>
      <right style="thin">
        <color rgb="FF7F7F7F"/>
      </right>
      <top style="thin">
        <color indexed="64"/>
      </top>
      <bottom style="thin">
        <color rgb="FF7F7F7F"/>
      </bottom>
      <diagonal/>
    </border>
    <border>
      <left style="thin">
        <color rgb="FF7F7F7F"/>
      </left>
      <right style="thin">
        <color rgb="FF7F7F7F"/>
      </right>
      <top/>
      <bottom/>
      <diagonal/>
    </border>
    <border>
      <left style="thin">
        <color rgb="FF7F7F7F"/>
      </left>
      <right style="thin">
        <color indexed="64"/>
      </right>
      <top/>
      <bottom/>
      <diagonal/>
    </border>
    <border>
      <left style="thin">
        <color rgb="FF7F7F7F"/>
      </left>
      <right style="thin">
        <color rgb="FF7F7F7F"/>
      </right>
      <top style="thin">
        <color auto="1"/>
      </top>
      <bottom style="medium">
        <color theme="1"/>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8">
    <xf numFmtId="0" fontId="0" fillId="0" borderId="0"/>
    <xf numFmtId="9" fontId="1" fillId="0" borderId="0" applyFont="0" applyFill="0" applyBorder="0" applyAlignment="0" applyProtection="0"/>
    <xf numFmtId="0" fontId="2" fillId="2" borderId="1" applyNumberFormat="0" applyAlignment="0" applyProtection="0"/>
    <xf numFmtId="0" fontId="3" fillId="3" borderId="2" applyNumberFormat="0" applyAlignment="0" applyProtection="0"/>
    <xf numFmtId="0" fontId="4" fillId="3" borderId="1" applyNumberFormat="0" applyAlignment="0" applyProtection="0"/>
    <xf numFmtId="0" fontId="5" fillId="0" borderId="3" applyNumberFormat="0" applyFill="0" applyAlignment="0" applyProtection="0"/>
    <xf numFmtId="0" fontId="1" fillId="4" borderId="4" applyNumberFormat="0" applyFont="0" applyAlignment="0" applyProtection="0"/>
    <xf numFmtId="0" fontId="13" fillId="0" borderId="0" applyNumberFormat="0" applyFill="0" applyBorder="0" applyAlignment="0" applyProtection="0"/>
  </cellStyleXfs>
  <cellXfs count="98">
    <xf numFmtId="0" fontId="0" fillId="0" borderId="0" xfId="0"/>
    <xf numFmtId="0" fontId="7" fillId="0" borderId="5" xfId="0" applyFont="1" applyBorder="1" applyAlignment="1">
      <alignment vertical="center"/>
    </xf>
    <xf numFmtId="0" fontId="0" fillId="0" borderId="0" xfId="0" applyAlignment="1">
      <alignment vertical="center" wrapText="1"/>
    </xf>
    <xf numFmtId="0" fontId="9" fillId="0" borderId="0" xfId="0" applyFont="1" applyAlignment="1">
      <alignment vertical="center" wrapText="1"/>
    </xf>
    <xf numFmtId="0" fontId="6" fillId="0" borderId="5"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2" fillId="2" borderId="14" xfId="2" applyBorder="1" applyAlignment="1">
      <alignment horizontal="center" vertical="center"/>
    </xf>
    <xf numFmtId="0" fontId="16" fillId="0" borderId="5" xfId="0" applyFont="1" applyBorder="1" applyAlignment="1">
      <alignment horizontal="center" vertical="center" wrapText="1"/>
    </xf>
    <xf numFmtId="6" fontId="16" fillId="0" borderId="5" xfId="0" applyNumberFormat="1" applyFont="1" applyBorder="1" applyAlignment="1">
      <alignment horizontal="center" vertical="center" wrapText="1"/>
    </xf>
    <xf numFmtId="0" fontId="16" fillId="0" borderId="5" xfId="5" applyFont="1" applyFill="1" applyBorder="1" applyAlignment="1">
      <alignment horizontal="center" vertical="center" wrapText="1"/>
    </xf>
    <xf numFmtId="6" fontId="16" fillId="0" borderId="5" xfId="5" applyNumberFormat="1" applyFont="1" applyFill="1" applyBorder="1" applyAlignment="1">
      <alignment horizontal="center" vertical="center" wrapText="1"/>
    </xf>
    <xf numFmtId="165" fontId="16" fillId="0" borderId="5" xfId="1" applyNumberFormat="1"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0" fillId="0" borderId="5" xfId="0" applyBorder="1"/>
    <xf numFmtId="0" fontId="14" fillId="0" borderId="5" xfId="0" applyFont="1" applyBorder="1" applyAlignment="1">
      <alignment horizontal="center"/>
    </xf>
    <xf numFmtId="0" fontId="14" fillId="0" borderId="5" xfId="0" applyFont="1" applyBorder="1" applyAlignment="1">
      <alignment horizontal="center" vertical="center"/>
    </xf>
    <xf numFmtId="0" fontId="14" fillId="0" borderId="5" xfId="0" applyFont="1" applyBorder="1"/>
    <xf numFmtId="44" fontId="2" fillId="2" borderId="1" xfId="2" applyNumberFormat="1"/>
    <xf numFmtId="44" fontId="3" fillId="3" borderId="2" xfId="3" applyNumberFormat="1"/>
    <xf numFmtId="0" fontId="17" fillId="0" borderId="5" xfId="5" applyFont="1" applyBorder="1" applyAlignment="1">
      <alignment horizontal="center" vertical="center" wrapText="1"/>
    </xf>
    <xf numFmtId="44" fontId="2" fillId="2" borderId="1" xfId="2" quotePrefix="1" applyNumberFormat="1"/>
    <xf numFmtId="44" fontId="3" fillId="3" borderId="2" xfId="3" quotePrefix="1" applyNumberFormat="1" applyAlignment="1">
      <alignment horizontal="right"/>
    </xf>
    <xf numFmtId="44" fontId="2" fillId="2" borderId="22" xfId="2" applyNumberFormat="1" applyBorder="1" applyAlignment="1">
      <alignment vertical="center"/>
    </xf>
    <xf numFmtId="44" fontId="2" fillId="2" borderId="23" xfId="2" applyNumberFormat="1" applyBorder="1" applyAlignment="1">
      <alignment vertical="center"/>
    </xf>
    <xf numFmtId="44" fontId="2" fillId="2" borderId="5" xfId="2" applyNumberFormat="1" applyBorder="1" applyAlignment="1">
      <alignment vertical="center"/>
    </xf>
    <xf numFmtId="164" fontId="4" fillId="3" borderId="5" xfId="4" applyNumberFormat="1" applyBorder="1" applyAlignment="1">
      <alignment vertical="center"/>
    </xf>
    <xf numFmtId="164" fontId="3" fillId="3" borderId="5" xfId="3" applyNumberFormat="1" applyBorder="1" applyAlignment="1">
      <alignment vertical="center"/>
    </xf>
    <xf numFmtId="0" fontId="2" fillId="2" borderId="24" xfId="2" applyBorder="1" applyAlignment="1">
      <alignment horizontal="center" vertical="center"/>
    </xf>
    <xf numFmtId="0" fontId="13" fillId="0" borderId="0" xfId="7"/>
    <xf numFmtId="44" fontId="12" fillId="2" borderId="1" xfId="2" applyNumberFormat="1" applyFont="1"/>
    <xf numFmtId="166" fontId="12" fillId="2" borderId="1" xfId="2" applyNumberFormat="1" applyFont="1"/>
    <xf numFmtId="44" fontId="18" fillId="3" borderId="2" xfId="3" applyNumberFormat="1" applyFont="1"/>
    <xf numFmtId="0" fontId="3" fillId="0" borderId="2" xfId="3" quotePrefix="1" applyNumberFormat="1" applyFill="1" applyAlignment="1">
      <alignment horizontal="center" vertical="center"/>
    </xf>
    <xf numFmtId="9" fontId="2" fillId="2" borderId="1" xfId="2" applyNumberFormat="1"/>
    <xf numFmtId="0" fontId="12" fillId="2" borderId="1" xfId="2" applyFont="1"/>
    <xf numFmtId="44" fontId="19" fillId="2" borderId="1" xfId="2" applyNumberFormat="1" applyFont="1"/>
    <xf numFmtId="9" fontId="19" fillId="2" borderId="1" xfId="2" applyNumberFormat="1" applyFont="1"/>
    <xf numFmtId="0" fontId="19" fillId="0" borderId="5" xfId="0" applyFont="1" applyBorder="1"/>
    <xf numFmtId="0" fontId="16" fillId="0" borderId="5" xfId="2" applyFont="1" applyFill="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5" fillId="0" borderId="11" xfId="5" applyBorder="1" applyAlignment="1" applyProtection="1">
      <alignment horizontal="center" vertical="center" wrapText="1"/>
      <protection locked="0"/>
    </xf>
    <xf numFmtId="0" fontId="2" fillId="2" borderId="1" xfId="2" applyAlignment="1" applyProtection="1">
      <alignment horizontal="center" vertical="center"/>
      <protection locked="0"/>
    </xf>
    <xf numFmtId="0" fontId="2" fillId="2" borderId="12" xfId="2" applyBorder="1" applyAlignment="1" applyProtection="1">
      <alignment horizontal="center" vertical="center"/>
      <protection locked="0"/>
    </xf>
    <xf numFmtId="0" fontId="6" fillId="0" borderId="5" xfId="0" applyFont="1" applyBorder="1" applyAlignment="1" applyProtection="1">
      <alignment horizontal="center" vertical="center" wrapText="1"/>
      <protection locked="0"/>
    </xf>
    <xf numFmtId="6" fontId="5" fillId="0" borderId="3" xfId="5" applyNumberFormat="1" applyAlignment="1" applyProtection="1">
      <alignment horizontal="center" vertical="center" wrapText="1"/>
      <protection locked="0"/>
    </xf>
    <xf numFmtId="165" fontId="5" fillId="0" borderId="3" xfId="1" applyNumberFormat="1" applyFont="1" applyBorder="1" applyAlignment="1" applyProtection="1">
      <alignment horizontal="center" vertical="center" wrapText="1"/>
      <protection locked="0"/>
    </xf>
    <xf numFmtId="164" fontId="3" fillId="3" borderId="10" xfId="3" applyNumberFormat="1" applyBorder="1" applyAlignment="1" applyProtection="1">
      <alignment horizontal="right" vertical="center" wrapText="1"/>
      <protection locked="0"/>
    </xf>
    <xf numFmtId="6" fontId="5" fillId="0" borderId="3" xfId="5" applyNumberFormat="1" applyAlignment="1" applyProtection="1">
      <alignment horizontal="center" vertical="center"/>
      <protection locked="0"/>
    </xf>
    <xf numFmtId="0" fontId="7" fillId="0" borderId="5" xfId="0" applyFont="1" applyBorder="1" applyAlignment="1" applyProtection="1">
      <alignment horizontal="center" vertical="center" wrapText="1"/>
      <protection locked="0"/>
    </xf>
    <xf numFmtId="6" fontId="7" fillId="0" borderId="5" xfId="0" applyNumberFormat="1" applyFont="1" applyBorder="1" applyAlignment="1" applyProtection="1">
      <alignment horizontal="center" vertical="center" wrapText="1"/>
      <protection locked="0"/>
    </xf>
    <xf numFmtId="164" fontId="4" fillId="3" borderId="13" xfId="4" applyNumberFormat="1" applyBorder="1" applyAlignment="1" applyProtection="1">
      <alignment horizontal="right" vertical="center" wrapText="1"/>
      <protection locked="0"/>
    </xf>
    <xf numFmtId="6" fontId="2" fillId="2" borderId="1" xfId="2" applyNumberFormat="1" applyAlignment="1" applyProtection="1">
      <alignment horizontal="center" vertical="center" wrapText="1"/>
      <protection locked="0"/>
    </xf>
    <xf numFmtId="0" fontId="17" fillId="5" borderId="25" xfId="0" applyFont="1" applyFill="1" applyBorder="1" applyAlignment="1">
      <alignment horizontal="center" vertical="center" wrapText="1"/>
    </xf>
    <xf numFmtId="165" fontId="0" fillId="0" borderId="5" xfId="1" applyNumberFormat="1" applyFont="1" applyBorder="1"/>
    <xf numFmtId="167" fontId="17" fillId="0" borderId="15" xfId="3" applyNumberFormat="1" applyFont="1" applyFill="1" applyBorder="1" applyAlignment="1">
      <alignment horizontal="right" vertical="center" wrapText="1"/>
    </xf>
    <xf numFmtId="167" fontId="17" fillId="0" borderId="15" xfId="4" applyNumberFormat="1" applyFont="1" applyFill="1" applyBorder="1" applyAlignment="1">
      <alignment horizontal="right" vertical="center" wrapText="1"/>
    </xf>
    <xf numFmtId="167" fontId="16" fillId="0" borderId="5" xfId="0" applyNumberFormat="1" applyFont="1" applyBorder="1" applyAlignment="1">
      <alignment horizontal="center" vertical="center" wrapText="1"/>
    </xf>
    <xf numFmtId="6" fontId="0" fillId="0" borderId="5" xfId="0" applyNumberFormat="1" applyBorder="1"/>
    <xf numFmtId="0" fontId="0" fillId="4" borderId="6" xfId="6" applyFont="1" applyBorder="1" applyAlignment="1">
      <alignment wrapText="1"/>
    </xf>
    <xf numFmtId="0" fontId="0" fillId="4" borderId="0" xfId="6" applyFont="1" applyBorder="1" applyAlignment="1">
      <alignment wrapText="1"/>
    </xf>
    <xf numFmtId="0" fontId="0" fillId="0" borderId="0" xfId="0" applyAlignment="1">
      <alignment wrapText="1"/>
    </xf>
    <xf numFmtId="0" fontId="8" fillId="0" borderId="0" xfId="0" applyFont="1" applyAlignment="1">
      <alignment horizontal="center" vertical="center" wrapText="1"/>
    </xf>
    <xf numFmtId="0" fontId="10" fillId="2" borderId="0" xfId="2" applyFont="1" applyBorder="1" applyAlignment="1">
      <alignment horizontal="center" vertical="center" wrapText="1"/>
    </xf>
    <xf numFmtId="0" fontId="2" fillId="2" borderId="9" xfId="2" applyBorder="1" applyAlignment="1">
      <alignment horizontal="center" vertical="center" wrapText="1"/>
    </xf>
    <xf numFmtId="0" fontId="0" fillId="0" borderId="9" xfId="0" applyBorder="1" applyAlignment="1">
      <alignment horizontal="center" vertical="center" wrapText="1"/>
    </xf>
    <xf numFmtId="0" fontId="2" fillId="2" borderId="0" xfId="2" applyBorder="1" applyAlignment="1">
      <alignment horizontal="center" vertical="center" wrapText="1"/>
    </xf>
    <xf numFmtId="0" fontId="2" fillId="2" borderId="0" xfId="2" applyBorder="1" applyAlignment="1">
      <alignment wrapText="1"/>
    </xf>
    <xf numFmtId="165" fontId="2" fillId="2" borderId="15" xfId="2" applyNumberFormat="1" applyBorder="1" applyAlignment="1">
      <alignment horizontal="center" vertical="center" wrapText="1"/>
    </xf>
    <xf numFmtId="0" fontId="0" fillId="0" borderId="17" xfId="0" applyBorder="1" applyAlignment="1">
      <alignment wrapText="1"/>
    </xf>
    <xf numFmtId="0" fontId="0" fillId="0" borderId="16" xfId="0" applyBorder="1" applyAlignment="1">
      <alignment wrapText="1"/>
    </xf>
    <xf numFmtId="0" fontId="0" fillId="0" borderId="6" xfId="0" applyBorder="1" applyAlignment="1">
      <alignment wrapText="1"/>
    </xf>
    <xf numFmtId="0" fontId="8" fillId="0" borderId="0" xfId="0" applyFont="1" applyAlignment="1" applyProtection="1">
      <alignment horizontal="center" vertical="center" wrapText="1"/>
      <protection locked="0"/>
    </xf>
    <xf numFmtId="0" fontId="0" fillId="0" borderId="0" xfId="0" applyAlignment="1" applyProtection="1">
      <alignment wrapText="1"/>
      <protection locked="0"/>
    </xf>
    <xf numFmtId="0" fontId="5" fillId="0" borderId="3" xfId="5" applyAlignment="1" applyProtection="1">
      <alignment horizontal="center" vertical="center" wrapText="1"/>
      <protection locked="0"/>
    </xf>
    <xf numFmtId="0" fontId="5" fillId="0" borderId="3" xfId="5" applyAlignment="1" applyProtection="1">
      <alignment wrapText="1"/>
      <protection locked="0"/>
    </xf>
    <xf numFmtId="0" fontId="7" fillId="4" borderId="0" xfId="6" applyFont="1" applyBorder="1" applyAlignment="1">
      <alignment vertical="center"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1" fillId="0" borderId="9" xfId="5" applyFont="1" applyBorder="1" applyAlignment="1">
      <alignment horizontal="center" vertical="center" wrapText="1"/>
    </xf>
    <xf numFmtId="0" fontId="0" fillId="0" borderId="9" xfId="0" applyBorder="1" applyAlignment="1">
      <alignment wrapText="1"/>
    </xf>
    <xf numFmtId="166" fontId="2" fillId="2" borderId="15" xfId="2" applyNumberFormat="1" applyBorder="1" applyAlignment="1">
      <alignment horizontal="center" vertical="center" wrapText="1"/>
    </xf>
    <xf numFmtId="0" fontId="2" fillId="2" borderId="19" xfId="2" applyBorder="1" applyAlignment="1">
      <alignment horizontal="center" vertical="center" wrapText="1"/>
    </xf>
    <xf numFmtId="0" fontId="2" fillId="2" borderId="20" xfId="2" applyBorder="1" applyAlignment="1">
      <alignment horizontal="center" vertical="center" wrapText="1"/>
    </xf>
    <xf numFmtId="0" fontId="2" fillId="2" borderId="21" xfId="2" applyBorder="1" applyAlignment="1">
      <alignment horizontal="center" vertical="center" wrapText="1"/>
    </xf>
    <xf numFmtId="166" fontId="2" fillId="2" borderId="17" xfId="2" applyNumberFormat="1" applyBorder="1" applyAlignment="1">
      <alignment horizontal="center" vertical="center" wrapText="1"/>
    </xf>
    <xf numFmtId="166" fontId="2" fillId="2" borderId="18" xfId="2" applyNumberFormat="1" applyBorder="1" applyAlignment="1">
      <alignment horizontal="center" vertical="center" wrapText="1"/>
    </xf>
    <xf numFmtId="0" fontId="17" fillId="7" borderId="7" xfId="0" applyFont="1" applyFill="1" applyBorder="1" applyAlignment="1">
      <alignment horizontal="center" vertical="center"/>
    </xf>
    <xf numFmtId="0" fontId="15" fillId="0" borderId="5" xfId="0" applyFont="1" applyBorder="1" applyAlignment="1">
      <alignment horizontal="center" vertical="center" wrapText="1"/>
    </xf>
    <xf numFmtId="0" fontId="16" fillId="0" borderId="5" xfId="0" applyFont="1" applyBorder="1" applyAlignment="1">
      <alignment wrapText="1"/>
    </xf>
    <xf numFmtId="0" fontId="0" fillId="0" borderId="5" xfId="0" applyBorder="1"/>
    <xf numFmtId="0" fontId="16" fillId="0" borderId="5" xfId="5" applyFont="1" applyFill="1" applyBorder="1" applyAlignment="1" applyProtection="1">
      <alignment horizontal="center" vertical="center" wrapText="1"/>
      <protection locked="0"/>
    </xf>
    <xf numFmtId="0" fontId="16" fillId="0" borderId="5" xfId="5" applyFont="1" applyFill="1" applyBorder="1" applyAlignment="1" applyProtection="1">
      <alignment wrapText="1"/>
      <protection locked="0"/>
    </xf>
    <xf numFmtId="0" fontId="0" fillId="0" borderId="26" xfId="0" applyBorder="1"/>
    <xf numFmtId="0" fontId="0" fillId="0" borderId="27" xfId="0" applyBorder="1"/>
  </cellXfs>
  <cellStyles count="8">
    <cellStyle name="Calculation" xfId="4" builtinId="22"/>
    <cellStyle name="Explanatory Text" xfId="7" builtinId="53"/>
    <cellStyle name="Input" xfId="2" builtinId="20"/>
    <cellStyle name="Linked Cell" xfId="5" builtinId="24"/>
    <cellStyle name="Normal" xfId="0" builtinId="0"/>
    <cellStyle name="Note" xfId="6" builtinId="10"/>
    <cellStyle name="Output" xfId="3" builtinId="21"/>
    <cellStyle name="Percent" xfId="1" builtinId="5"/>
  </cellStyles>
  <dxfs count="0"/>
  <tableStyles count="0" defaultTableStyle="TableStyleMedium2" defaultPivotStyle="PivotStyleLight16"/>
  <colors>
    <mruColors>
      <color rgb="FFDED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504825</xdr:colOff>
      <xdr:row>1</xdr:row>
      <xdr:rowOff>133350</xdr:rowOff>
    </xdr:from>
    <xdr:to>
      <xdr:col>13</xdr:col>
      <xdr:colOff>238125</xdr:colOff>
      <xdr:row>12</xdr:row>
      <xdr:rowOff>76200</xdr:rowOff>
    </xdr:to>
    <xdr:sp macro="" textlink="">
      <xdr:nvSpPr>
        <xdr:cNvPr id="2" name="TextBox 1">
          <a:extLst>
            <a:ext uri="{FF2B5EF4-FFF2-40B4-BE49-F238E27FC236}">
              <a16:creationId xmlns:a16="http://schemas.microsoft.com/office/drawing/2014/main" id="{A491D141-C2E9-91DD-127C-6D8364C3B2F8}"/>
            </a:ext>
          </a:extLst>
        </xdr:cNvPr>
        <xdr:cNvSpPr txBox="1"/>
      </xdr:nvSpPr>
      <xdr:spPr>
        <a:xfrm>
          <a:off x="504825" y="323850"/>
          <a:ext cx="7658100" cy="2038350"/>
        </a:xfrm>
        <a:prstGeom prst="rect">
          <a:avLst/>
        </a:prstGeom>
        <a:solidFill>
          <a:srgbClr val="DED978"/>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Save a copy of this file in the project</a:t>
          </a:r>
          <a:r>
            <a:rPr lang="en-US" sz="1100" baseline="0"/>
            <a:t> directory.</a:t>
          </a:r>
        </a:p>
        <a:p>
          <a:r>
            <a:rPr lang="en-US" sz="1100"/>
            <a:t>     pw:\\ohiodot-pw.bentley.com:ohiodot-pw-02\Documents\01 Active Projects\District 08\CTY\PID\000-Admin\Estimates\</a:t>
          </a:r>
        </a:p>
        <a:p>
          <a:endParaRPr lang="en-US" sz="1100"/>
        </a:p>
        <a:p>
          <a:r>
            <a:rPr lang="en-US" sz="1100"/>
            <a:t>Reminder - estimates are to be upded in Ellis at each submittal. </a:t>
          </a:r>
        </a:p>
        <a:p>
          <a:endParaRPr lang="en-US" sz="1100"/>
        </a:p>
        <a:p>
          <a:r>
            <a:rPr lang="en-US" sz="1100"/>
            <a:t>Suggest creating</a:t>
          </a:r>
          <a:r>
            <a:rPr lang="en-US" sz="1100" baseline="0"/>
            <a:t> a table to summarize the cost by plan splits for each stage as funding managers find this information useful. </a:t>
          </a:r>
          <a:endParaRPr lang="en-US" sz="1100"/>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Otten, Stephanie" id="{6AB70173-F793-4A3D-BE4B-048EEC64EB78}" userId="S::10118175@id.ohio.gov::03901455-25a0-4807-be99-9c98eed6f63b"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5" dT="2024-12-02T13:03:02.29" personId="{6AB70173-F793-4A3D-BE4B-048EEC64EB78}" id="{970A59DA-6F7B-41CF-8AB2-7CE453BDED9A}">
    <text xml:space="preserve">Pull these values from the funding events that are in Ellis prior to the update. </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5DE49-E57C-4C82-814A-A96F8F4F1A8C}">
  <dimension ref="A1"/>
  <sheetViews>
    <sheetView workbookViewId="0">
      <selection activeCell="H17" sqref="H17"/>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218BA-3BC7-4EF8-9CE5-219474D985E0}">
  <sheetPr>
    <pageSetUpPr fitToPage="1"/>
  </sheetPr>
  <dimension ref="A1:F21"/>
  <sheetViews>
    <sheetView zoomScale="110" zoomScaleNormal="110" workbookViewId="0">
      <selection activeCell="C4" sqref="C4"/>
    </sheetView>
  </sheetViews>
  <sheetFormatPr defaultRowHeight="15" x14ac:dyDescent="0.25"/>
  <cols>
    <col min="1" max="1" width="30.7109375" bestFit="1" customWidth="1"/>
    <col min="2" max="3" width="19" customWidth="1"/>
    <col min="4" max="4" width="14.140625" customWidth="1"/>
    <col min="5" max="6" width="12.5703125" bestFit="1" customWidth="1"/>
  </cols>
  <sheetData>
    <row r="1" spans="1:6" ht="18.75" x14ac:dyDescent="0.25">
      <c r="A1" s="63" t="s">
        <v>20</v>
      </c>
      <c r="B1" s="63"/>
      <c r="C1" s="63"/>
      <c r="D1" s="63"/>
      <c r="E1" s="62"/>
      <c r="F1" s="62"/>
    </row>
    <row r="2" spans="1:6" ht="18.75" x14ac:dyDescent="0.25">
      <c r="A2" s="64" t="s">
        <v>59</v>
      </c>
      <c r="B2" s="64"/>
      <c r="C2" s="64"/>
      <c r="D2" s="64"/>
      <c r="E2" s="62"/>
      <c r="F2" s="62"/>
    </row>
    <row r="3" spans="1:6" x14ac:dyDescent="0.25">
      <c r="A3" s="65" t="s">
        <v>60</v>
      </c>
      <c r="B3" s="66"/>
      <c r="C3" s="67">
        <v>121471</v>
      </c>
      <c r="D3" s="68"/>
      <c r="E3" s="68"/>
      <c r="F3" s="68"/>
    </row>
    <row r="4" spans="1:6" ht="15.75" thickBot="1" x14ac:dyDescent="0.3">
      <c r="A4" s="6"/>
      <c r="B4" s="7" t="s">
        <v>61</v>
      </c>
      <c r="C4" s="7" t="s">
        <v>19</v>
      </c>
      <c r="D4" s="29" t="s">
        <v>21</v>
      </c>
      <c r="E4" s="29" t="s">
        <v>39</v>
      </c>
      <c r="F4" s="29" t="s">
        <v>40</v>
      </c>
    </row>
    <row r="5" spans="1:6" x14ac:dyDescent="0.25">
      <c r="A5" s="5" t="s">
        <v>0</v>
      </c>
      <c r="B5" s="24">
        <v>0</v>
      </c>
      <c r="C5" s="24"/>
      <c r="D5" s="25"/>
      <c r="E5" s="25"/>
      <c r="F5" s="25"/>
    </row>
    <row r="6" spans="1:6" x14ac:dyDescent="0.25">
      <c r="A6" s="1" t="s">
        <v>1</v>
      </c>
      <c r="B6" s="26">
        <v>1000</v>
      </c>
      <c r="C6" s="26"/>
      <c r="D6" s="26"/>
      <c r="E6" s="26"/>
      <c r="F6" s="26"/>
    </row>
    <row r="7" spans="1:6" x14ac:dyDescent="0.25">
      <c r="A7" s="1" t="s">
        <v>2</v>
      </c>
      <c r="B7" s="26">
        <v>0</v>
      </c>
      <c r="C7" s="26"/>
      <c r="D7" s="26"/>
      <c r="E7" s="26"/>
      <c r="F7" s="26"/>
    </row>
    <row r="8" spans="1:6" x14ac:dyDescent="0.25">
      <c r="A8" s="1" t="s">
        <v>3</v>
      </c>
      <c r="B8" s="26">
        <v>766347.23</v>
      </c>
      <c r="C8" s="26"/>
      <c r="D8" s="26"/>
      <c r="E8" s="26"/>
      <c r="F8" s="26"/>
    </row>
    <row r="9" spans="1:6" x14ac:dyDescent="0.25">
      <c r="A9" s="1" t="s">
        <v>4</v>
      </c>
      <c r="B9" s="26">
        <v>0</v>
      </c>
      <c r="C9" s="26"/>
      <c r="D9" s="26"/>
      <c r="E9" s="26"/>
      <c r="F9" s="26"/>
    </row>
    <row r="10" spans="1:6" x14ac:dyDescent="0.25">
      <c r="A10" s="1" t="s">
        <v>5</v>
      </c>
      <c r="B10" s="26">
        <v>0</v>
      </c>
      <c r="C10" s="26"/>
      <c r="D10" s="26"/>
      <c r="E10" s="26"/>
      <c r="F10" s="26"/>
    </row>
    <row r="11" spans="1:6" x14ac:dyDescent="0.25">
      <c r="A11" s="1" t="s">
        <v>6</v>
      </c>
      <c r="B11" s="26">
        <v>3195.41</v>
      </c>
      <c r="C11" s="26"/>
      <c r="D11" s="26"/>
      <c r="E11" s="26"/>
      <c r="F11" s="26"/>
    </row>
    <row r="12" spans="1:6" x14ac:dyDescent="0.25">
      <c r="A12" s="1" t="s">
        <v>7</v>
      </c>
      <c r="B12" s="26">
        <v>26168.78</v>
      </c>
      <c r="C12" s="26"/>
      <c r="D12" s="26"/>
      <c r="E12" s="26"/>
      <c r="F12" s="26"/>
    </row>
    <row r="13" spans="1:6" x14ac:dyDescent="0.25">
      <c r="A13" s="1" t="s">
        <v>51</v>
      </c>
      <c r="B13" s="26"/>
      <c r="C13" s="26"/>
      <c r="D13" s="26"/>
      <c r="E13" s="26"/>
      <c r="F13" s="26"/>
    </row>
    <row r="14" spans="1:6" x14ac:dyDescent="0.25">
      <c r="A14" s="1" t="s">
        <v>50</v>
      </c>
      <c r="B14" s="26">
        <v>0</v>
      </c>
      <c r="C14" s="26"/>
      <c r="D14" s="26"/>
      <c r="E14" s="26"/>
      <c r="F14" s="26"/>
    </row>
    <row r="15" spans="1:6" x14ac:dyDescent="0.25">
      <c r="A15" s="1" t="s">
        <v>8</v>
      </c>
      <c r="B15" s="26"/>
      <c r="C15" s="26"/>
      <c r="D15" s="26"/>
      <c r="E15" s="26"/>
      <c r="F15" s="26"/>
    </row>
    <row r="16" spans="1:6" x14ac:dyDescent="0.25">
      <c r="A16" s="1" t="s">
        <v>9</v>
      </c>
      <c r="B16" s="26">
        <v>103000</v>
      </c>
      <c r="C16" s="26"/>
      <c r="D16" s="26"/>
      <c r="E16" s="26"/>
      <c r="F16" s="26"/>
    </row>
    <row r="17" spans="1:6" x14ac:dyDescent="0.25">
      <c r="A17" s="4" t="s">
        <v>11</v>
      </c>
      <c r="B17" s="27">
        <f>SUM(B5:B16)</f>
        <v>899711.42</v>
      </c>
      <c r="C17" s="27">
        <f>SUM(C5:C16)</f>
        <v>0</v>
      </c>
      <c r="D17" s="27">
        <f>SUM(D5:D16)</f>
        <v>0</v>
      </c>
      <c r="E17" s="27">
        <f>SUM(E5:E16)</f>
        <v>0</v>
      </c>
      <c r="F17" s="27">
        <f>SUM(F5:F16)</f>
        <v>0</v>
      </c>
    </row>
    <row r="18" spans="1:6" x14ac:dyDescent="0.25">
      <c r="A18" s="4" t="s">
        <v>10</v>
      </c>
      <c r="B18" s="69">
        <v>1.7000000000000001E-2</v>
      </c>
      <c r="C18" s="70"/>
      <c r="D18" s="70"/>
      <c r="E18" s="70"/>
      <c r="F18" s="71"/>
    </row>
    <row r="19" spans="1:6" x14ac:dyDescent="0.25">
      <c r="A19" s="4" t="s">
        <v>22</v>
      </c>
      <c r="B19" s="28">
        <f>ROUND(B17*(1+B18),-3)</f>
        <v>915000</v>
      </c>
      <c r="C19" s="28">
        <f>ROUND(C17*(1+B18),-3)</f>
        <v>0</v>
      </c>
      <c r="D19" s="28">
        <f>ROUND(D17*(1+B18),-3)</f>
        <v>0</v>
      </c>
      <c r="E19" s="28">
        <f>ROUND(E17*(1+B18),-3)</f>
        <v>0</v>
      </c>
      <c r="F19" s="28">
        <f>ROUND(F17*(1+B18),-3)</f>
        <v>0</v>
      </c>
    </row>
    <row r="21" spans="1:6" x14ac:dyDescent="0.25">
      <c r="A21" s="60" t="s">
        <v>12</v>
      </c>
      <c r="B21" s="61"/>
      <c r="C21" s="61"/>
      <c r="D21" s="61"/>
      <c r="E21" s="62"/>
      <c r="F21" s="62"/>
    </row>
  </sheetData>
  <mergeCells count="6">
    <mergeCell ref="A21:F21"/>
    <mergeCell ref="A1:F1"/>
    <mergeCell ref="A2:F2"/>
    <mergeCell ref="A3:B3"/>
    <mergeCell ref="C3:F3"/>
    <mergeCell ref="B18:F18"/>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248EE-F471-4F0E-85B7-9D429D8EB26B}">
  <dimension ref="A1:N16"/>
  <sheetViews>
    <sheetView tabSelected="1" zoomScale="110" zoomScaleNormal="110" workbookViewId="0">
      <selection activeCell="H1" sqref="H1:N11"/>
    </sheetView>
  </sheetViews>
  <sheetFormatPr defaultRowHeight="15" x14ac:dyDescent="0.25"/>
  <cols>
    <col min="1" max="1" width="19.7109375" customWidth="1"/>
    <col min="2" max="3" width="18" customWidth="1"/>
    <col min="4" max="4" width="21.140625" customWidth="1"/>
    <col min="5" max="5" width="17.7109375" customWidth="1"/>
    <col min="6" max="6" width="12.28515625" customWidth="1"/>
    <col min="7" max="7" width="15.5703125" customWidth="1"/>
    <col min="8" max="8" width="22" customWidth="1"/>
    <col min="9" max="9" width="14.42578125" customWidth="1"/>
    <col min="10" max="10" width="14.7109375" hidden="1" customWidth="1"/>
    <col min="11" max="11" width="20.5703125" customWidth="1"/>
    <col min="12" max="12" width="11.7109375" customWidth="1"/>
    <col min="13" max="13" width="11.7109375" hidden="1" customWidth="1"/>
    <col min="14" max="14" width="19.7109375" customWidth="1"/>
  </cols>
  <sheetData>
    <row r="1" spans="1:14" ht="18.75" x14ac:dyDescent="0.25">
      <c r="A1" s="73" t="str">
        <f>'Table1-PlanSplitCalc'!A1</f>
        <v>Construction Estimate</v>
      </c>
      <c r="B1" s="73"/>
      <c r="C1" s="73"/>
      <c r="D1" s="73"/>
      <c r="E1" s="74"/>
      <c r="H1" s="91" t="str">
        <f>A1</f>
        <v>Construction Estimate</v>
      </c>
      <c r="I1" s="91"/>
      <c r="J1" s="91"/>
      <c r="K1" s="91"/>
      <c r="L1" s="92"/>
      <c r="M1" s="93"/>
      <c r="N1" s="93"/>
    </row>
    <row r="2" spans="1:14" ht="15.75" thickBot="1" x14ac:dyDescent="0.3">
      <c r="A2" s="75" t="str">
        <f>'Table1-PlanSplitCalc'!A2</f>
        <v>Final</v>
      </c>
      <c r="B2" s="75"/>
      <c r="C2" s="75"/>
      <c r="D2" s="75"/>
      <c r="E2" s="76"/>
      <c r="H2" s="94" t="str">
        <f>A2</f>
        <v>Final</v>
      </c>
      <c r="I2" s="94"/>
      <c r="J2" s="94"/>
      <c r="K2" s="94"/>
      <c r="L2" s="95"/>
      <c r="M2" s="93"/>
      <c r="N2" s="93"/>
    </row>
    <row r="3" spans="1:14" ht="15.75" thickTop="1" x14ac:dyDescent="0.25">
      <c r="A3" s="41" t="s">
        <v>13</v>
      </c>
      <c r="B3" s="41" t="s">
        <v>14</v>
      </c>
      <c r="C3" s="41" t="s">
        <v>18</v>
      </c>
      <c r="D3" s="41" t="s">
        <v>23</v>
      </c>
      <c r="F3" s="2"/>
      <c r="H3" s="90" t="s">
        <v>13</v>
      </c>
      <c r="I3" s="90" t="s">
        <v>14</v>
      </c>
      <c r="K3" s="90" t="s">
        <v>18</v>
      </c>
      <c r="L3" s="90" t="s">
        <v>23</v>
      </c>
      <c r="N3" s="96"/>
    </row>
    <row r="4" spans="1:14" ht="15.75" thickBot="1" x14ac:dyDescent="0.3">
      <c r="A4" s="42" t="str">
        <f>'Table1-PlanSplitCalc'!A3</f>
        <v>HAM-52-35.22</v>
      </c>
      <c r="B4" s="42">
        <f>'Table1-PlanSplitCalc'!C3</f>
        <v>121471</v>
      </c>
      <c r="C4" s="43" t="s">
        <v>57</v>
      </c>
      <c r="D4" s="44" t="s">
        <v>58</v>
      </c>
      <c r="F4" s="2"/>
      <c r="H4" s="10" t="str">
        <f>A4</f>
        <v>HAM-52-35.22</v>
      </c>
      <c r="I4" s="10">
        <f>B4</f>
        <v>121471</v>
      </c>
      <c r="K4" s="40" t="str">
        <f>C4</f>
        <v>Garrett Tout</v>
      </c>
      <c r="L4" s="40" t="str">
        <f>D4</f>
        <v>FY26 Q1</v>
      </c>
      <c r="N4" s="97"/>
    </row>
    <row r="5" spans="1:14" ht="15.75" thickTop="1" x14ac:dyDescent="0.25">
      <c r="A5" s="45" t="s">
        <v>15</v>
      </c>
      <c r="B5" s="45" t="s">
        <v>52</v>
      </c>
      <c r="C5" s="45" t="s">
        <v>53</v>
      </c>
      <c r="D5" s="45" t="s">
        <v>16</v>
      </c>
      <c r="E5" s="45" t="s">
        <v>17</v>
      </c>
      <c r="F5" s="2"/>
      <c r="H5" s="13" t="s">
        <v>15</v>
      </c>
      <c r="I5" s="13" t="s">
        <v>52</v>
      </c>
      <c r="J5" s="13" t="s">
        <v>53</v>
      </c>
      <c r="K5" s="13" t="s">
        <v>16</v>
      </c>
      <c r="L5" s="14" t="s">
        <v>17</v>
      </c>
      <c r="M5" s="54" t="s">
        <v>54</v>
      </c>
      <c r="N5" s="13" t="s">
        <v>55</v>
      </c>
    </row>
    <row r="6" spans="1:14" ht="15.75" thickBot="1" x14ac:dyDescent="0.3">
      <c r="A6" s="42" t="str">
        <f>'Table1-PlanSplitCalc'!B4</f>
        <v>01/NHS/05</v>
      </c>
      <c r="B6" s="53">
        <v>893450</v>
      </c>
      <c r="C6" s="46">
        <f>'Table1-PlanSplitCalc'!B17</f>
        <v>899711.42</v>
      </c>
      <c r="D6" s="47">
        <f>'Table1-PlanSplitCalc'!B18</f>
        <v>1.7000000000000001E-2</v>
      </c>
      <c r="E6" s="48">
        <f>ROUND(C6+(C6*D6),-3)</f>
        <v>915000</v>
      </c>
      <c r="F6" s="2"/>
      <c r="H6" s="10" t="str">
        <f t="shared" ref="H6:L10" si="0">A6</f>
        <v>01/NHS/05</v>
      </c>
      <c r="I6" s="58">
        <f t="shared" si="0"/>
        <v>893450</v>
      </c>
      <c r="J6" s="11">
        <f t="shared" si="0"/>
        <v>899711.42</v>
      </c>
      <c r="K6" s="12">
        <f t="shared" si="0"/>
        <v>1.7000000000000001E-2</v>
      </c>
      <c r="L6" s="56">
        <f t="shared" si="0"/>
        <v>915000</v>
      </c>
      <c r="M6" s="59">
        <f>L6-I6</f>
        <v>21550</v>
      </c>
      <c r="N6" s="55">
        <f>(L6-I6)/I6</f>
        <v>2.411998433040461E-2</v>
      </c>
    </row>
    <row r="7" spans="1:14" ht="15.75" hidden="1" customHeight="1" thickTop="1" thickBot="1" x14ac:dyDescent="0.3">
      <c r="A7" s="42" t="str">
        <f>'Table1-PlanSplitCalc'!C4</f>
        <v>02/XXX/##</v>
      </c>
      <c r="B7" s="53"/>
      <c r="C7" s="49">
        <f>'Table1-PlanSplitCalc'!C17</f>
        <v>0</v>
      </c>
      <c r="D7" s="47">
        <f>'Table1-PlanSplitCalc'!B18</f>
        <v>1.7000000000000001E-2</v>
      </c>
      <c r="E7" s="48">
        <f>ROUND(C7+(C7*D7),-3)</f>
        <v>0</v>
      </c>
      <c r="F7" s="2"/>
      <c r="H7" s="10" t="str">
        <f t="shared" si="0"/>
        <v>02/XXX/##</v>
      </c>
      <c r="I7" s="58">
        <f t="shared" si="0"/>
        <v>0</v>
      </c>
      <c r="J7" s="11">
        <f t="shared" si="0"/>
        <v>0</v>
      </c>
      <c r="K7" s="12">
        <f t="shared" si="0"/>
        <v>1.7000000000000001E-2</v>
      </c>
      <c r="L7" s="56">
        <f t="shared" si="0"/>
        <v>0</v>
      </c>
      <c r="M7" s="59">
        <f t="shared" ref="M7:M11" si="1">L7-I7</f>
        <v>0</v>
      </c>
      <c r="N7" s="55" t="e">
        <f t="shared" ref="N7:N11" si="2">(L7-I7)/I7</f>
        <v>#DIV/0!</v>
      </c>
    </row>
    <row r="8" spans="1:14" ht="16.5" hidden="1" thickTop="1" thickBot="1" x14ac:dyDescent="0.3">
      <c r="A8" s="42" t="str">
        <f>'Table1-PlanSplitCalc'!D4</f>
        <v>03/XXX/##</v>
      </c>
      <c r="B8" s="53"/>
      <c r="C8" s="49">
        <f>'Table1-PlanSplitCalc'!D19</f>
        <v>0</v>
      </c>
      <c r="D8" s="47">
        <f>'Table1-PlanSplitCalc'!B18</f>
        <v>1.7000000000000001E-2</v>
      </c>
      <c r="E8" s="48">
        <f>ROUND(C8+(C8*D8),-3)</f>
        <v>0</v>
      </c>
      <c r="F8" s="2"/>
      <c r="H8" s="10" t="str">
        <f t="shared" si="0"/>
        <v>03/XXX/##</v>
      </c>
      <c r="I8" s="58">
        <f t="shared" si="0"/>
        <v>0</v>
      </c>
      <c r="J8" s="11">
        <f t="shared" si="0"/>
        <v>0</v>
      </c>
      <c r="K8" s="12">
        <f t="shared" si="0"/>
        <v>1.7000000000000001E-2</v>
      </c>
      <c r="L8" s="56">
        <f t="shared" si="0"/>
        <v>0</v>
      </c>
      <c r="M8" s="59">
        <f t="shared" si="1"/>
        <v>0</v>
      </c>
      <c r="N8" s="55" t="e">
        <f t="shared" si="2"/>
        <v>#DIV/0!</v>
      </c>
    </row>
    <row r="9" spans="1:14" ht="16.5" hidden="1" thickTop="1" thickBot="1" x14ac:dyDescent="0.3">
      <c r="A9" s="42" t="str">
        <f>'Table1-PlanSplitCalc'!E4</f>
        <v>04/XXX/##</v>
      </c>
      <c r="B9" s="53"/>
      <c r="C9" s="49">
        <f>'Table1-PlanSplitCalc'!E19</f>
        <v>0</v>
      </c>
      <c r="D9" s="47">
        <f>'Table1-PlanSplitCalc'!B18</f>
        <v>1.7000000000000001E-2</v>
      </c>
      <c r="E9" s="48">
        <f>ROUND(C9+(C9*D9),-3)</f>
        <v>0</v>
      </c>
      <c r="F9" s="2"/>
      <c r="H9" s="10" t="str">
        <f t="shared" si="0"/>
        <v>04/XXX/##</v>
      </c>
      <c r="I9" s="58">
        <f t="shared" si="0"/>
        <v>0</v>
      </c>
      <c r="J9" s="11">
        <f t="shared" si="0"/>
        <v>0</v>
      </c>
      <c r="K9" s="12">
        <f t="shared" si="0"/>
        <v>1.7000000000000001E-2</v>
      </c>
      <c r="L9" s="56">
        <f t="shared" si="0"/>
        <v>0</v>
      </c>
      <c r="M9" s="59">
        <f t="shared" si="1"/>
        <v>0</v>
      </c>
      <c r="N9" s="55" t="e">
        <f t="shared" si="2"/>
        <v>#DIV/0!</v>
      </c>
    </row>
    <row r="10" spans="1:14" ht="16.5" hidden="1" thickTop="1" thickBot="1" x14ac:dyDescent="0.3">
      <c r="A10" s="42" t="str">
        <f>'Table1-PlanSplitCalc'!F4</f>
        <v>05/XXX/##</v>
      </c>
      <c r="B10" s="53"/>
      <c r="C10" s="49">
        <f>'Table1-PlanSplitCalc'!F19</f>
        <v>0</v>
      </c>
      <c r="D10" s="47">
        <f>'Table1-PlanSplitCalc'!B18</f>
        <v>1.7000000000000001E-2</v>
      </c>
      <c r="E10" s="48">
        <f>ROUND(C10+(C10*D10),-3)</f>
        <v>0</v>
      </c>
      <c r="F10" s="2"/>
      <c r="H10" s="10" t="str">
        <f t="shared" si="0"/>
        <v>05/XXX/##</v>
      </c>
      <c r="I10" s="58">
        <f t="shared" si="0"/>
        <v>0</v>
      </c>
      <c r="J10" s="11">
        <f t="shared" si="0"/>
        <v>0</v>
      </c>
      <c r="K10" s="12">
        <f t="shared" si="0"/>
        <v>1.7000000000000001E-2</v>
      </c>
      <c r="L10" s="56">
        <f t="shared" si="0"/>
        <v>0</v>
      </c>
      <c r="M10" s="59">
        <f t="shared" si="1"/>
        <v>0</v>
      </c>
      <c r="N10" s="55" t="e">
        <f t="shared" si="2"/>
        <v>#DIV/0!</v>
      </c>
    </row>
    <row r="11" spans="1:14" ht="15.75" thickTop="1" x14ac:dyDescent="0.25">
      <c r="A11" s="50" t="s">
        <v>11</v>
      </c>
      <c r="B11" s="51"/>
      <c r="C11" s="51"/>
      <c r="D11" s="50"/>
      <c r="E11" s="52">
        <f>SUM(E6:E10)</f>
        <v>915000</v>
      </c>
      <c r="F11" s="3"/>
      <c r="H11" s="8" t="s">
        <v>11</v>
      </c>
      <c r="I11" s="58">
        <f>SUM(I6:I10)</f>
        <v>893450</v>
      </c>
      <c r="J11" s="9"/>
      <c r="K11" s="8"/>
      <c r="L11" s="57">
        <f>SUM(L6:L8)</f>
        <v>915000</v>
      </c>
      <c r="M11" s="59">
        <f t="shared" si="1"/>
        <v>21550</v>
      </c>
      <c r="N11" s="55">
        <f t="shared" si="2"/>
        <v>2.411998433040461E-2</v>
      </c>
    </row>
    <row r="13" spans="1:14" ht="33" customHeight="1" x14ac:dyDescent="0.25">
      <c r="A13" s="60" t="s">
        <v>48</v>
      </c>
      <c r="B13" s="61"/>
      <c r="C13" s="61"/>
      <c r="D13" s="61"/>
      <c r="E13" s="62"/>
      <c r="H13" s="61" t="s">
        <v>56</v>
      </c>
      <c r="I13" s="61"/>
      <c r="J13" s="61"/>
      <c r="K13" s="61"/>
      <c r="L13" s="62"/>
    </row>
    <row r="14" spans="1:14" ht="29.25" customHeight="1" x14ac:dyDescent="0.25">
      <c r="A14" s="72"/>
      <c r="B14" s="62"/>
      <c r="C14" s="62"/>
      <c r="D14" s="62"/>
      <c r="E14" s="62"/>
      <c r="H14" s="62"/>
      <c r="I14" s="62"/>
      <c r="J14" s="62"/>
      <c r="K14" s="62"/>
      <c r="L14" s="62"/>
    </row>
    <row r="15" spans="1:14" x14ac:dyDescent="0.25">
      <c r="H15" s="62"/>
      <c r="I15" s="62"/>
      <c r="J15" s="62"/>
      <c r="K15" s="62"/>
      <c r="L15" s="62"/>
    </row>
    <row r="16" spans="1:14" x14ac:dyDescent="0.25">
      <c r="H16" s="62"/>
      <c r="I16" s="62"/>
      <c r="J16" s="62"/>
      <c r="K16" s="62"/>
      <c r="L16" s="62"/>
    </row>
  </sheetData>
  <sheetProtection selectLockedCells="1"/>
  <mergeCells count="6">
    <mergeCell ref="A13:E14"/>
    <mergeCell ref="H13:L16"/>
    <mergeCell ref="A1:E1"/>
    <mergeCell ref="A2:E2"/>
    <mergeCell ref="H1:N1"/>
    <mergeCell ref="H2:N2"/>
  </mergeCells>
  <pageMargins left="0.7" right="0.7" top="0.75" bottom="0.75" header="0.3" footer="0.3"/>
  <pageSetup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22862-7806-4A51-9D54-560E4DA43473}">
  <dimension ref="A1:I19"/>
  <sheetViews>
    <sheetView zoomScale="110" zoomScaleNormal="110" workbookViewId="0">
      <selection activeCell="O16" sqref="O16"/>
    </sheetView>
  </sheetViews>
  <sheetFormatPr defaultRowHeight="15" x14ac:dyDescent="0.25"/>
  <cols>
    <col min="1" max="1" width="45.85546875" bestFit="1" customWidth="1"/>
    <col min="2" max="2" width="15.28515625" bestFit="1" customWidth="1"/>
    <col min="3" max="3" width="5.7109375" customWidth="1"/>
    <col min="4" max="4" width="15.28515625" bestFit="1" customWidth="1"/>
    <col min="5" max="5" width="4.85546875" customWidth="1"/>
    <col min="6" max="6" width="14" customWidth="1"/>
    <col min="7" max="7" width="4.85546875" bestFit="1" customWidth="1"/>
    <col min="8" max="8" width="18" customWidth="1"/>
    <col min="9" max="9" width="24" bestFit="1" customWidth="1"/>
  </cols>
  <sheetData>
    <row r="1" spans="1:9" ht="18.75" x14ac:dyDescent="0.25">
      <c r="A1" s="63" t="s">
        <v>41</v>
      </c>
      <c r="B1" s="63"/>
      <c r="C1" s="63"/>
      <c r="D1" s="63"/>
      <c r="E1" s="63"/>
      <c r="F1" s="63"/>
      <c r="G1" s="63"/>
      <c r="H1" s="62"/>
    </row>
    <row r="2" spans="1:9" ht="18.75" x14ac:dyDescent="0.25">
      <c r="A2" s="82" t="str">
        <f>'Table1-PlanSplitCalc'!A2</f>
        <v>Final</v>
      </c>
      <c r="B2" s="82"/>
      <c r="C2" s="82"/>
      <c r="D2" s="82"/>
      <c r="E2" s="82"/>
      <c r="F2" s="82"/>
      <c r="G2" s="82"/>
      <c r="H2" s="83"/>
    </row>
    <row r="3" spans="1:9" ht="15" customHeight="1" x14ac:dyDescent="0.25">
      <c r="A3" s="21" t="s">
        <v>35</v>
      </c>
      <c r="B3" s="84">
        <v>1795226</v>
      </c>
      <c r="C3" s="88"/>
      <c r="D3" s="88"/>
      <c r="E3" s="89"/>
      <c r="F3" s="85" t="s">
        <v>37</v>
      </c>
      <c r="G3" s="86"/>
      <c r="H3" s="87"/>
    </row>
    <row r="4" spans="1:9" ht="15" customHeight="1" x14ac:dyDescent="0.25">
      <c r="A4" s="21" t="s">
        <v>35</v>
      </c>
      <c r="B4" s="84">
        <v>1000000</v>
      </c>
      <c r="C4" s="70"/>
      <c r="D4" s="70"/>
      <c r="E4" s="70"/>
      <c r="F4" s="85" t="s">
        <v>38</v>
      </c>
      <c r="G4" s="86"/>
      <c r="H4" s="87"/>
    </row>
    <row r="5" spans="1:9" x14ac:dyDescent="0.25">
      <c r="A5" s="16" t="s">
        <v>24</v>
      </c>
      <c r="B5" s="78" t="s">
        <v>25</v>
      </c>
      <c r="C5" s="79"/>
      <c r="D5" s="80" t="s">
        <v>26</v>
      </c>
      <c r="E5" s="81"/>
      <c r="F5" s="80" t="s">
        <v>27</v>
      </c>
      <c r="G5" s="81"/>
      <c r="H5" s="17" t="s">
        <v>11</v>
      </c>
    </row>
    <row r="6" spans="1:9" x14ac:dyDescent="0.25">
      <c r="A6" s="18"/>
      <c r="B6" s="17" t="s">
        <v>33</v>
      </c>
      <c r="C6" s="17" t="s">
        <v>34</v>
      </c>
      <c r="D6" s="17" t="s">
        <v>33</v>
      </c>
      <c r="E6" s="17" t="s">
        <v>34</v>
      </c>
      <c r="F6" s="17" t="s">
        <v>33</v>
      </c>
      <c r="G6" s="17" t="s">
        <v>34</v>
      </c>
      <c r="H6" s="18"/>
    </row>
    <row r="7" spans="1:9" x14ac:dyDescent="0.25">
      <c r="A7" s="18" t="s">
        <v>28</v>
      </c>
      <c r="B7" s="19">
        <v>0</v>
      </c>
      <c r="C7" s="35">
        <v>0</v>
      </c>
      <c r="D7" s="19">
        <f>H7*E7</f>
        <v>551700.80000000005</v>
      </c>
      <c r="E7" s="35">
        <v>0.8</v>
      </c>
      <c r="F7" s="19">
        <f>H7*G7</f>
        <v>137925.20000000001</v>
      </c>
      <c r="G7" s="35">
        <v>0.2</v>
      </c>
      <c r="H7" s="20">
        <v>689626</v>
      </c>
      <c r="I7" s="30" t="s">
        <v>42</v>
      </c>
    </row>
    <row r="8" spans="1:9" x14ac:dyDescent="0.25">
      <c r="A8" s="18" t="s">
        <v>29</v>
      </c>
      <c r="B8" s="19">
        <v>0</v>
      </c>
      <c r="C8" s="35">
        <v>0</v>
      </c>
      <c r="D8" s="19">
        <f>H8*E8</f>
        <v>64051.200000000004</v>
      </c>
      <c r="E8" s="35">
        <v>0.8</v>
      </c>
      <c r="F8" s="19">
        <f>H8*G8</f>
        <v>16012.800000000001</v>
      </c>
      <c r="G8" s="35">
        <v>0.2</v>
      </c>
      <c r="H8" s="20">
        <v>80064</v>
      </c>
      <c r="I8" s="30" t="s">
        <v>42</v>
      </c>
    </row>
    <row r="9" spans="1:9" x14ac:dyDescent="0.25">
      <c r="A9" s="18" t="s">
        <v>30</v>
      </c>
      <c r="B9" s="22" t="s">
        <v>36</v>
      </c>
      <c r="C9" s="35">
        <v>1</v>
      </c>
      <c r="D9" s="19">
        <v>0</v>
      </c>
      <c r="E9" s="35">
        <v>0</v>
      </c>
      <c r="F9" s="19">
        <v>0</v>
      </c>
      <c r="G9" s="35">
        <v>0</v>
      </c>
      <c r="H9" s="23" t="s">
        <v>36</v>
      </c>
      <c r="I9" s="30" t="s">
        <v>42</v>
      </c>
    </row>
    <row r="10" spans="1:9" x14ac:dyDescent="0.25">
      <c r="A10" s="18" t="s">
        <v>31</v>
      </c>
      <c r="B10" s="31">
        <f>SUM(B11:B13)</f>
        <v>743034.75</v>
      </c>
      <c r="C10" s="35">
        <f>B10/H10</f>
        <v>0.20999999788031451</v>
      </c>
      <c r="D10" s="32">
        <f>SUM(D11:D13)</f>
        <v>2795226</v>
      </c>
      <c r="E10" s="35">
        <f>D10/H10</f>
        <v>0.79000000211968546</v>
      </c>
      <c r="F10" s="19">
        <f>SUM(F11:F13)</f>
        <v>0</v>
      </c>
      <c r="G10" s="35">
        <v>0</v>
      </c>
      <c r="H10" s="33">
        <f>SUM(B10,D10,F10)</f>
        <v>3538260.75</v>
      </c>
    </row>
    <row r="11" spans="1:9" x14ac:dyDescent="0.25">
      <c r="A11" s="39" t="s">
        <v>43</v>
      </c>
      <c r="B11" s="37">
        <v>477211.97</v>
      </c>
      <c r="C11" s="38">
        <v>0.21</v>
      </c>
      <c r="D11" s="37">
        <f>B3</f>
        <v>1795226</v>
      </c>
      <c r="E11" s="38">
        <v>0.79</v>
      </c>
      <c r="F11" s="37">
        <v>0</v>
      </c>
      <c r="G11" s="38">
        <v>0</v>
      </c>
      <c r="H11" s="34" t="s">
        <v>46</v>
      </c>
    </row>
    <row r="12" spans="1:9" x14ac:dyDescent="0.25">
      <c r="A12" s="39" t="s">
        <v>44</v>
      </c>
      <c r="B12" s="37">
        <v>265822.78000000003</v>
      </c>
      <c r="C12" s="38">
        <v>0.21</v>
      </c>
      <c r="D12" s="37">
        <f>B4</f>
        <v>1000000</v>
      </c>
      <c r="E12" s="38">
        <v>0.79</v>
      </c>
      <c r="F12" s="37">
        <v>0</v>
      </c>
      <c r="G12" s="38">
        <v>0</v>
      </c>
      <c r="H12" s="34" t="s">
        <v>46</v>
      </c>
    </row>
    <row r="13" spans="1:9" x14ac:dyDescent="0.25">
      <c r="A13" s="39" t="s">
        <v>45</v>
      </c>
      <c r="B13" s="37">
        <v>0</v>
      </c>
      <c r="C13" s="38">
        <v>1</v>
      </c>
      <c r="D13" s="37">
        <v>0</v>
      </c>
      <c r="E13" s="38">
        <v>0</v>
      </c>
      <c r="F13" s="37">
        <v>0</v>
      </c>
      <c r="G13" s="38">
        <v>0</v>
      </c>
      <c r="H13" s="34" t="s">
        <v>46</v>
      </c>
    </row>
    <row r="14" spans="1:9" x14ac:dyDescent="0.25">
      <c r="A14" s="36" t="s">
        <v>47</v>
      </c>
      <c r="B14" s="19">
        <v>247678</v>
      </c>
      <c r="C14" s="35">
        <v>1</v>
      </c>
      <c r="D14" s="19">
        <v>0</v>
      </c>
      <c r="E14" s="35">
        <v>0</v>
      </c>
      <c r="F14" s="19">
        <v>0</v>
      </c>
      <c r="G14" s="35">
        <v>0</v>
      </c>
      <c r="H14" s="20">
        <f>SUM(F14,D14,B14)</f>
        <v>247678</v>
      </c>
    </row>
    <row r="15" spans="1:9" x14ac:dyDescent="0.25">
      <c r="A15" s="18" t="s">
        <v>32</v>
      </c>
      <c r="B15" s="20">
        <f>SUM(B7,B8,B9,B10,B14)</f>
        <v>990712.75</v>
      </c>
      <c r="C15" s="15"/>
      <c r="D15" s="20">
        <f>SUM(D7,D8,D9,D10,D14)</f>
        <v>3410978</v>
      </c>
      <c r="E15" s="15"/>
      <c r="F15" s="20">
        <f>SUM(F7,F8,F9,F10,F14)</f>
        <v>153938</v>
      </c>
      <c r="G15" s="15"/>
      <c r="H15" s="20">
        <f>SUM(B15,D15,F15)</f>
        <v>4555628.75</v>
      </c>
    </row>
    <row r="17" spans="1:8" x14ac:dyDescent="0.25">
      <c r="H17" t="str">
        <f>IF(SUM(H7:H14)=SUM(B15,D15,F15),"OK", "Check")</f>
        <v>OK</v>
      </c>
    </row>
    <row r="18" spans="1:8" x14ac:dyDescent="0.25">
      <c r="A18" s="77" t="s">
        <v>49</v>
      </c>
      <c r="B18" s="61"/>
      <c r="C18" s="61"/>
      <c r="D18" s="61"/>
      <c r="E18" s="61"/>
      <c r="F18" s="61"/>
      <c r="G18" s="61"/>
      <c r="H18" s="62"/>
    </row>
    <row r="19" spans="1:8" x14ac:dyDescent="0.25">
      <c r="A19" s="62"/>
      <c r="B19" s="62"/>
      <c r="C19" s="62"/>
      <c r="D19" s="62"/>
      <c r="E19" s="62"/>
      <c r="F19" s="62"/>
      <c r="G19" s="62"/>
      <c r="H19" s="62"/>
    </row>
  </sheetData>
  <mergeCells count="10">
    <mergeCell ref="A18:H19"/>
    <mergeCell ref="B5:C5"/>
    <mergeCell ref="D5:E5"/>
    <mergeCell ref="F5:G5"/>
    <mergeCell ref="A1:H1"/>
    <mergeCell ref="A2:H2"/>
    <mergeCell ref="B4:E4"/>
    <mergeCell ref="F4:H4"/>
    <mergeCell ref="B3:E3"/>
    <mergeCell ref="F3: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Info</vt:lpstr>
      <vt:lpstr>Table1-PlanSplitCalc</vt:lpstr>
      <vt:lpstr>Table2-PlanSplitSummary</vt:lpstr>
      <vt:lpstr>Table3 -LPASummary_OverallCAP</vt:lpstr>
      <vt:lpstr>'Table1-PlanSplitCalc'!Print_Area</vt:lpstr>
      <vt:lpstr>'Table2-PlanSplitSummary'!Print_Area</vt:lpstr>
    </vt:vector>
  </TitlesOfParts>
  <Company>ODOT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Otten, Stephanie</dc:creator>
  <cp:lastModifiedBy>Tout, Garrett</cp:lastModifiedBy>
  <cp:lastPrinted>2024-07-12T14:35:26Z</cp:lastPrinted>
  <dcterms:created xsi:type="dcterms:W3CDTF">2024-07-12T13:24:10Z</dcterms:created>
  <dcterms:modified xsi:type="dcterms:W3CDTF">2025-03-06T18:47:02Z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