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cts\Active_Projects\HOL\HOL_515_0000_105293\Final_Products_Delivered\Reports\"/>
    </mc:Choice>
  </mc:AlternateContent>
  <xr:revisionPtr revIDLastSave="0" documentId="13_ncr:1_{63752079-7A71-4A02-842C-9751A4CA36E7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  <c r="J81" i="1" s="1"/>
  <c r="E81" i="1"/>
  <c r="F81" i="1" s="1"/>
  <c r="K81" i="1" s="1"/>
  <c r="J80" i="1"/>
  <c r="I80" i="1"/>
  <c r="E80" i="1"/>
  <c r="F80" i="1" s="1"/>
  <c r="K80" i="1" s="1"/>
  <c r="I79" i="1"/>
  <c r="J79" i="1" s="1"/>
  <c r="E79" i="1"/>
  <c r="F79" i="1" s="1"/>
  <c r="K79" i="1" s="1"/>
  <c r="I78" i="1"/>
  <c r="J78" i="1" s="1"/>
  <c r="K78" i="1" s="1"/>
  <c r="F78" i="1"/>
  <c r="E78" i="1"/>
  <c r="I77" i="1"/>
  <c r="J77" i="1" s="1"/>
  <c r="K77" i="1" s="1"/>
  <c r="F77" i="1"/>
  <c r="E77" i="1"/>
  <c r="J76" i="1"/>
  <c r="I76" i="1"/>
  <c r="F76" i="1"/>
  <c r="K76" i="1" s="1"/>
  <c r="E76" i="1"/>
  <c r="K75" i="1"/>
  <c r="J75" i="1"/>
  <c r="I75" i="1"/>
  <c r="F75" i="1"/>
  <c r="E75" i="1"/>
  <c r="J74" i="1"/>
  <c r="I74" i="1"/>
  <c r="F74" i="1"/>
  <c r="K74" i="1" s="1"/>
  <c r="E74" i="1"/>
  <c r="J73" i="1"/>
  <c r="I73" i="1"/>
  <c r="E73" i="1"/>
  <c r="F73" i="1" s="1"/>
  <c r="K73" i="1" s="1"/>
  <c r="J72" i="1"/>
  <c r="I72" i="1"/>
  <c r="E72" i="1"/>
  <c r="F72" i="1" s="1"/>
  <c r="K72" i="1" s="1"/>
  <c r="I71" i="1"/>
  <c r="J71" i="1" s="1"/>
  <c r="E71" i="1"/>
  <c r="F71" i="1" s="1"/>
  <c r="K71" i="1" s="1"/>
  <c r="I70" i="1"/>
  <c r="J70" i="1" s="1"/>
  <c r="K70" i="1" s="1"/>
  <c r="F70" i="1"/>
  <c r="E70" i="1"/>
  <c r="I69" i="1"/>
  <c r="J69" i="1" s="1"/>
  <c r="K69" i="1" s="1"/>
  <c r="F69" i="1"/>
  <c r="E69" i="1"/>
  <c r="J68" i="1"/>
  <c r="I68" i="1"/>
  <c r="F68" i="1"/>
  <c r="K68" i="1" s="1"/>
  <c r="E68" i="1"/>
  <c r="K67" i="1"/>
  <c r="J67" i="1"/>
  <c r="I67" i="1"/>
  <c r="F67" i="1"/>
  <c r="E67" i="1"/>
  <c r="J66" i="1"/>
  <c r="I66" i="1"/>
  <c r="F66" i="1"/>
  <c r="K66" i="1" s="1"/>
  <c r="E66" i="1"/>
  <c r="J65" i="1"/>
  <c r="I65" i="1"/>
  <c r="E65" i="1"/>
  <c r="F65" i="1" s="1"/>
  <c r="K65" i="1" s="1"/>
  <c r="J64" i="1"/>
  <c r="I64" i="1"/>
  <c r="E64" i="1"/>
  <c r="F64" i="1" s="1"/>
  <c r="K64" i="1" s="1"/>
  <c r="I63" i="1"/>
  <c r="J63" i="1" s="1"/>
  <c r="E63" i="1"/>
  <c r="F63" i="1" s="1"/>
  <c r="K63" i="1" s="1"/>
  <c r="I62" i="1"/>
  <c r="J62" i="1" s="1"/>
  <c r="K62" i="1" s="1"/>
  <c r="F62" i="1"/>
  <c r="E62" i="1"/>
  <c r="I61" i="1"/>
  <c r="J61" i="1" s="1"/>
  <c r="F61" i="1"/>
  <c r="K61" i="1" s="1"/>
  <c r="E61" i="1"/>
  <c r="J60" i="1"/>
  <c r="I60" i="1"/>
  <c r="F60" i="1"/>
  <c r="K60" i="1" s="1"/>
  <c r="E60" i="1"/>
  <c r="K59" i="1"/>
  <c r="J59" i="1"/>
  <c r="I59" i="1"/>
  <c r="F59" i="1"/>
  <c r="E59" i="1"/>
  <c r="J58" i="1"/>
  <c r="I58" i="1"/>
  <c r="F58" i="1"/>
  <c r="K58" i="1" s="1"/>
  <c r="E58" i="1"/>
  <c r="J57" i="1"/>
  <c r="I57" i="1"/>
  <c r="E57" i="1"/>
  <c r="F57" i="1" s="1"/>
  <c r="K57" i="1" s="1"/>
  <c r="I56" i="1"/>
  <c r="J56" i="1" s="1"/>
  <c r="E56" i="1"/>
  <c r="F56" i="1" s="1"/>
  <c r="K56" i="1" s="1"/>
  <c r="I55" i="1"/>
  <c r="J55" i="1" s="1"/>
  <c r="E55" i="1"/>
  <c r="F55" i="1" s="1"/>
  <c r="K55" i="1" s="1"/>
  <c r="I54" i="1"/>
  <c r="J54" i="1" s="1"/>
  <c r="K54" i="1" s="1"/>
  <c r="F54" i="1"/>
  <c r="E54" i="1"/>
  <c r="I53" i="1"/>
  <c r="J53" i="1" s="1"/>
  <c r="F53" i="1"/>
  <c r="E53" i="1"/>
  <c r="J52" i="1"/>
  <c r="I52" i="1"/>
  <c r="F52" i="1"/>
  <c r="K52" i="1" s="1"/>
  <c r="E52" i="1"/>
  <c r="K51" i="1"/>
  <c r="J51" i="1"/>
  <c r="I51" i="1"/>
  <c r="F51" i="1"/>
  <c r="E51" i="1"/>
  <c r="J50" i="1"/>
  <c r="I50" i="1"/>
  <c r="E50" i="1"/>
  <c r="F50" i="1" s="1"/>
  <c r="K50" i="1" s="1"/>
  <c r="J49" i="1"/>
  <c r="I49" i="1"/>
  <c r="E49" i="1"/>
  <c r="F49" i="1" s="1"/>
  <c r="K49" i="1" s="1"/>
  <c r="I48" i="1"/>
  <c r="J48" i="1" s="1"/>
  <c r="E48" i="1"/>
  <c r="F48" i="1" s="1"/>
  <c r="K48" i="1" s="1"/>
  <c r="I47" i="1"/>
  <c r="J47" i="1" s="1"/>
  <c r="E47" i="1"/>
  <c r="F47" i="1" s="1"/>
  <c r="K47" i="1" s="1"/>
  <c r="I46" i="1"/>
  <c r="J46" i="1" s="1"/>
  <c r="K46" i="1" s="1"/>
  <c r="F46" i="1"/>
  <c r="E46" i="1"/>
  <c r="I45" i="1"/>
  <c r="J45" i="1" s="1"/>
  <c r="F45" i="1"/>
  <c r="K45" i="1" s="1"/>
  <c r="E45" i="1"/>
  <c r="J44" i="1"/>
  <c r="I44" i="1"/>
  <c r="F44" i="1"/>
  <c r="K44" i="1" s="1"/>
  <c r="E44" i="1"/>
  <c r="J43" i="1"/>
  <c r="K43" i="1" s="1"/>
  <c r="I43" i="1"/>
  <c r="F43" i="1"/>
  <c r="E43" i="1"/>
  <c r="J42" i="1"/>
  <c r="I42" i="1"/>
  <c r="E42" i="1"/>
  <c r="F42" i="1" s="1"/>
  <c r="K42" i="1" s="1"/>
  <c r="J41" i="1"/>
  <c r="I41" i="1"/>
  <c r="E41" i="1"/>
  <c r="F41" i="1" s="1"/>
  <c r="K41" i="1" s="1"/>
  <c r="I40" i="1"/>
  <c r="J40" i="1" s="1"/>
  <c r="E40" i="1"/>
  <c r="F40" i="1" s="1"/>
  <c r="K40" i="1" s="1"/>
  <c r="I39" i="1"/>
  <c r="J39" i="1" s="1"/>
  <c r="E39" i="1"/>
  <c r="F39" i="1" s="1"/>
  <c r="K39" i="1" s="1"/>
  <c r="I38" i="1"/>
  <c r="J38" i="1" s="1"/>
  <c r="K38" i="1" s="1"/>
  <c r="F38" i="1"/>
  <c r="E38" i="1"/>
  <c r="I37" i="1"/>
  <c r="J37" i="1" s="1"/>
  <c r="F37" i="1"/>
  <c r="K37" i="1" s="1"/>
  <c r="E37" i="1"/>
  <c r="J36" i="1"/>
  <c r="I36" i="1"/>
  <c r="F36" i="1"/>
  <c r="K36" i="1" s="1"/>
  <c r="E36" i="1"/>
  <c r="J35" i="1"/>
  <c r="K35" i="1" s="1"/>
  <c r="I35" i="1"/>
  <c r="F35" i="1"/>
  <c r="E35" i="1"/>
  <c r="J34" i="1"/>
  <c r="I34" i="1"/>
  <c r="E34" i="1"/>
  <c r="F34" i="1" s="1"/>
  <c r="K34" i="1" s="1"/>
  <c r="J33" i="1"/>
  <c r="I33" i="1"/>
  <c r="E33" i="1"/>
  <c r="F33" i="1" s="1"/>
  <c r="K33" i="1" s="1"/>
  <c r="I32" i="1"/>
  <c r="J32" i="1" s="1"/>
  <c r="E32" i="1"/>
  <c r="F32" i="1" s="1"/>
  <c r="K32" i="1" s="1"/>
  <c r="I31" i="1"/>
  <c r="J31" i="1" s="1"/>
  <c r="E31" i="1"/>
  <c r="F31" i="1" s="1"/>
  <c r="K31" i="1" s="1"/>
  <c r="I30" i="1"/>
  <c r="J30" i="1" s="1"/>
  <c r="K30" i="1" s="1"/>
  <c r="F30" i="1"/>
  <c r="E30" i="1"/>
  <c r="I29" i="1"/>
  <c r="J29" i="1" s="1"/>
  <c r="F29" i="1"/>
  <c r="K29" i="1" s="1"/>
  <c r="E29" i="1"/>
  <c r="J28" i="1"/>
  <c r="I28" i="1"/>
  <c r="F28" i="1"/>
  <c r="K28" i="1" s="1"/>
  <c r="E28" i="1"/>
  <c r="J27" i="1"/>
  <c r="K27" i="1" s="1"/>
  <c r="I27" i="1"/>
  <c r="F27" i="1"/>
  <c r="E27" i="1"/>
  <c r="J26" i="1"/>
  <c r="I26" i="1"/>
  <c r="E26" i="1"/>
  <c r="F26" i="1" s="1"/>
  <c r="K26" i="1" s="1"/>
  <c r="J25" i="1"/>
  <c r="I25" i="1"/>
  <c r="E25" i="1"/>
  <c r="F25" i="1" s="1"/>
  <c r="K25" i="1" s="1"/>
  <c r="I24" i="1"/>
  <c r="J24" i="1" s="1"/>
  <c r="E24" i="1"/>
  <c r="F24" i="1" s="1"/>
  <c r="K24" i="1" s="1"/>
  <c r="I23" i="1"/>
  <c r="J23" i="1" s="1"/>
  <c r="E23" i="1"/>
  <c r="F23" i="1" s="1"/>
  <c r="K23" i="1" s="1"/>
  <c r="I22" i="1"/>
  <c r="J22" i="1" s="1"/>
  <c r="K22" i="1" s="1"/>
  <c r="F22" i="1"/>
  <c r="E22" i="1"/>
  <c r="I21" i="1"/>
  <c r="J21" i="1" s="1"/>
  <c r="F21" i="1"/>
  <c r="K21" i="1" s="1"/>
  <c r="E21" i="1"/>
  <c r="J20" i="1"/>
  <c r="I20" i="1"/>
  <c r="F20" i="1"/>
  <c r="K20" i="1" s="1"/>
  <c r="E20" i="1"/>
  <c r="J19" i="1"/>
  <c r="K19" i="1" s="1"/>
  <c r="I19" i="1"/>
  <c r="F19" i="1"/>
  <c r="E19" i="1"/>
  <c r="J18" i="1"/>
  <c r="I18" i="1"/>
  <c r="E18" i="1"/>
  <c r="F18" i="1" s="1"/>
  <c r="K18" i="1" s="1"/>
  <c r="J17" i="1"/>
  <c r="I17" i="1"/>
  <c r="E17" i="1"/>
  <c r="F17" i="1" s="1"/>
  <c r="K17" i="1" s="1"/>
  <c r="I16" i="1"/>
  <c r="J16" i="1" s="1"/>
  <c r="E16" i="1"/>
  <c r="F16" i="1" s="1"/>
  <c r="K16" i="1" s="1"/>
  <c r="I15" i="1"/>
  <c r="J15" i="1" s="1"/>
  <c r="E15" i="1"/>
  <c r="F15" i="1" s="1"/>
  <c r="K15" i="1" s="1"/>
  <c r="I14" i="1"/>
  <c r="J14" i="1" s="1"/>
  <c r="K14" i="1" s="1"/>
  <c r="F14" i="1"/>
  <c r="E14" i="1"/>
  <c r="I13" i="1"/>
  <c r="J13" i="1" s="1"/>
  <c r="F13" i="1"/>
  <c r="K13" i="1" s="1"/>
  <c r="E13" i="1"/>
  <c r="J12" i="1"/>
  <c r="I12" i="1"/>
  <c r="F12" i="1"/>
  <c r="K12" i="1" s="1"/>
  <c r="E12" i="1"/>
  <c r="J11" i="1"/>
  <c r="K11" i="1" s="1"/>
  <c r="I11" i="1"/>
  <c r="F11" i="1"/>
  <c r="E11" i="1"/>
  <c r="J10" i="1"/>
  <c r="I10" i="1"/>
  <c r="E10" i="1"/>
  <c r="F10" i="1" s="1"/>
  <c r="K10" i="1" s="1"/>
  <c r="J9" i="1"/>
  <c r="I9" i="1"/>
  <c r="E9" i="1"/>
  <c r="F9" i="1" s="1"/>
  <c r="K9" i="1" s="1"/>
  <c r="I8" i="1"/>
  <c r="J8" i="1" s="1"/>
  <c r="E8" i="1"/>
  <c r="F8" i="1" s="1"/>
  <c r="K8" i="1" s="1"/>
  <c r="I7" i="1"/>
  <c r="J7" i="1" s="1"/>
  <c r="E7" i="1"/>
  <c r="F7" i="1" s="1"/>
  <c r="K7" i="1" s="1"/>
  <c r="I6" i="1"/>
  <c r="J6" i="1" s="1"/>
  <c r="K6" i="1" s="1"/>
  <c r="F6" i="1"/>
  <c r="E6" i="1"/>
  <c r="I5" i="1"/>
  <c r="J5" i="1" s="1"/>
  <c r="F5" i="1"/>
  <c r="K5" i="1" s="1"/>
  <c r="E5" i="1"/>
  <c r="J4" i="1"/>
  <c r="I4" i="1"/>
  <c r="F4" i="1"/>
  <c r="K4" i="1" s="1"/>
  <c r="E4" i="1"/>
  <c r="J3" i="1"/>
  <c r="K3" i="1" s="1"/>
  <c r="I3" i="1"/>
  <c r="F3" i="1"/>
  <c r="E3" i="1"/>
  <c r="J2" i="1"/>
  <c r="I2" i="1"/>
  <c r="K87" i="1" s="1"/>
  <c r="E2" i="1"/>
  <c r="F2" i="1" s="1"/>
  <c r="K53" i="1" l="1"/>
  <c r="K86" i="1"/>
  <c r="K88" i="1" s="1"/>
  <c r="K89" i="1" s="1"/>
  <c r="K90" i="1" s="1"/>
  <c r="K2" i="1"/>
  <c r="K82" i="1" s="1"/>
  <c r="K83" i="1" s="1"/>
  <c r="K84" i="1" s="1"/>
  <c r="K85" i="1" s="1"/>
  <c r="K91" i="1"/>
  <c r="K93" i="1" s="1"/>
  <c r="K94" i="1" s="1"/>
  <c r="K95" i="1" s="1"/>
  <c r="K92" i="1"/>
</calcChain>
</file>

<file path=xl/sharedStrings.xml><?xml version="1.0" encoding="utf-8"?>
<sst xmlns="http://schemas.openxmlformats.org/spreadsheetml/2006/main" count="631" uniqueCount="427">
  <si>
    <t>SurveyPointNumber</t>
  </si>
  <si>
    <t>SurveyPointDescription</t>
  </si>
  <si>
    <t>SurveyCheckPointEasting</t>
  </si>
  <si>
    <t>MappingDerivedEasting</t>
  </si>
  <si>
    <t>DifferenceInEasting</t>
  </si>
  <si>
    <t>DifferenceInEasting^2</t>
  </si>
  <si>
    <t>SurveyCheckPointNorthing</t>
  </si>
  <si>
    <t>MappingDerivedNorthing</t>
  </si>
  <si>
    <t>DifferenceInNorthing</t>
  </si>
  <si>
    <t>DifferenceInNorthing^2</t>
  </si>
  <si>
    <t>DifferenceInBoth^2</t>
  </si>
  <si>
    <t>299</t>
  </si>
  <si>
    <t/>
  </si>
  <si>
    <t>212868.4382</t>
  </si>
  <si>
    <t>212868.4328</t>
  </si>
  <si>
    <t>488780.4914</t>
  </si>
  <si>
    <t>488780.3851</t>
  </si>
  <si>
    <t>298</t>
  </si>
  <si>
    <t>212871.9130</t>
  </si>
  <si>
    <t>212871.9089</t>
  </si>
  <si>
    <t>488780.2918</t>
  </si>
  <si>
    <t>488780.2101</t>
  </si>
  <si>
    <t>297</t>
  </si>
  <si>
    <t>212875.5507</t>
  </si>
  <si>
    <t>212875.5522</t>
  </si>
  <si>
    <t>488779.9975</t>
  </si>
  <si>
    <t>488780.0266</t>
  </si>
  <si>
    <t>296</t>
  </si>
  <si>
    <t>212878.5908</t>
  </si>
  <si>
    <t>212878.5870</t>
  </si>
  <si>
    <t>488779.9486</t>
  </si>
  <si>
    <t>488779.8738</t>
  </si>
  <si>
    <t>295</t>
  </si>
  <si>
    <t>212882.4311</t>
  </si>
  <si>
    <t>212882.4335</t>
  </si>
  <si>
    <t>488779.6334</t>
  </si>
  <si>
    <t>488779.6801</t>
  </si>
  <si>
    <t>294</t>
  </si>
  <si>
    <t>212887.4732</t>
  </si>
  <si>
    <t>212887.4645</t>
  </si>
  <si>
    <t>488779.6220</t>
  </si>
  <si>
    <t>488779.4382</t>
  </si>
  <si>
    <t>293</t>
  </si>
  <si>
    <t>212890.5240</t>
  </si>
  <si>
    <t>212890.5123</t>
  </si>
  <si>
    <t>488779.5414</t>
  </si>
  <si>
    <t>488779.2942</t>
  </si>
  <si>
    <t>292</t>
  </si>
  <si>
    <t>212893.8156</t>
  </si>
  <si>
    <t>212893.8053</t>
  </si>
  <si>
    <t>488779.3560</t>
  </si>
  <si>
    <t>488779.1386</t>
  </si>
  <si>
    <t>291</t>
  </si>
  <si>
    <t>212896.7564</t>
  </si>
  <si>
    <t>212896.7523</t>
  </si>
  <si>
    <t>488779.0867</t>
  </si>
  <si>
    <t>488778.9993</t>
  </si>
  <si>
    <t>290</t>
  </si>
  <si>
    <t>212900.1988</t>
  </si>
  <si>
    <t>212900.1892</t>
  </si>
  <si>
    <t>488779.0396</t>
  </si>
  <si>
    <t>488778.8369</t>
  </si>
  <si>
    <t>259</t>
  </si>
  <si>
    <t>213511.6574</t>
  </si>
  <si>
    <t>213511.6621</t>
  </si>
  <si>
    <t>488737.6120</t>
  </si>
  <si>
    <t>488737.6902</t>
  </si>
  <si>
    <t>258</t>
  </si>
  <si>
    <t>213516.2518</t>
  </si>
  <si>
    <t>213516.2584</t>
  </si>
  <si>
    <t>488737.3059</t>
  </si>
  <si>
    <t>488737.4161</t>
  </si>
  <si>
    <t>257</t>
  </si>
  <si>
    <t>213521.0041</t>
  </si>
  <si>
    <t>213521.0143</t>
  </si>
  <si>
    <t>488736.9619</t>
  </si>
  <si>
    <t>488737.1325</t>
  </si>
  <si>
    <t>256</t>
  </si>
  <si>
    <t>213525.1109</t>
  </si>
  <si>
    <t>213525.1118</t>
  </si>
  <si>
    <t>488736.8737</t>
  </si>
  <si>
    <t>488736.8882</t>
  </si>
  <si>
    <t>255</t>
  </si>
  <si>
    <t>213528.4656</t>
  </si>
  <si>
    <t>213528.4732</t>
  </si>
  <si>
    <t>488736.5598</t>
  </si>
  <si>
    <t>488736.6878</t>
  </si>
  <si>
    <t>254</t>
  </si>
  <si>
    <t>213532.7037</t>
  </si>
  <si>
    <t>213532.7092</t>
  </si>
  <si>
    <t>488736.3423</t>
  </si>
  <si>
    <t>488736.4352</t>
  </si>
  <si>
    <t>253</t>
  </si>
  <si>
    <t>213537.1898</t>
  </si>
  <si>
    <t>213537.1953</t>
  </si>
  <si>
    <t>488736.0760</t>
  </si>
  <si>
    <t>488736.1677</t>
  </si>
  <si>
    <t>252</t>
  </si>
  <si>
    <t>213541.6380</t>
  </si>
  <si>
    <t>213541.6516</t>
  </si>
  <si>
    <t>488735.6737</t>
  </si>
  <si>
    <t>488735.9020</t>
  </si>
  <si>
    <t>251</t>
  </si>
  <si>
    <t>213546.3333</t>
  </si>
  <si>
    <t>213546.3547</t>
  </si>
  <si>
    <t>488735.2625</t>
  </si>
  <si>
    <t>488735.6216</t>
  </si>
  <si>
    <t>250</t>
  </si>
  <si>
    <t>213550.1521</t>
  </si>
  <si>
    <t>213550.1648</t>
  </si>
  <si>
    <t>488735.1806</t>
  </si>
  <si>
    <t>488735.3944</t>
  </si>
  <si>
    <t>200</t>
  </si>
  <si>
    <t>214294.5482</t>
  </si>
  <si>
    <t>214294.4819</t>
  </si>
  <si>
    <t>496451.5286</t>
  </si>
  <si>
    <t>496451.6670</t>
  </si>
  <si>
    <t>201</t>
  </si>
  <si>
    <t>214297.3594</t>
  </si>
  <si>
    <t>214297.3294</t>
  </si>
  <si>
    <t>496452.9715</t>
  </si>
  <si>
    <t>496453.0340</t>
  </si>
  <si>
    <t>202</t>
  </si>
  <si>
    <t>214301.6042</t>
  </si>
  <si>
    <t>214301.5388</t>
  </si>
  <si>
    <t>496454.8753</t>
  </si>
  <si>
    <t>496455.0166</t>
  </si>
  <si>
    <t>203</t>
  </si>
  <si>
    <t>214305.4457</t>
  </si>
  <si>
    <t>214305.4321</t>
  </si>
  <si>
    <t>496456.7902</t>
  </si>
  <si>
    <t>496456.8196</t>
  </si>
  <si>
    <t>204</t>
  </si>
  <si>
    <t>214309.2701</t>
  </si>
  <si>
    <t>214309.2516</t>
  </si>
  <si>
    <t>496458.5485</t>
  </si>
  <si>
    <t>496458.5884</t>
  </si>
  <si>
    <t>205</t>
  </si>
  <si>
    <t>214312.8960</t>
  </si>
  <si>
    <t>214312.8887</t>
  </si>
  <si>
    <t>496460.2570</t>
  </si>
  <si>
    <t>496460.2727</t>
  </si>
  <si>
    <t>206</t>
  </si>
  <si>
    <t>214316.7967</t>
  </si>
  <si>
    <t>214316.7901</t>
  </si>
  <si>
    <t>496462.0653</t>
  </si>
  <si>
    <t>496462.0795</t>
  </si>
  <si>
    <t>207</t>
  </si>
  <si>
    <t>214320.6841</t>
  </si>
  <si>
    <t>214320.6813</t>
  </si>
  <si>
    <t>496463.8755</t>
  </si>
  <si>
    <t>496463.8815</t>
  </si>
  <si>
    <t>208</t>
  </si>
  <si>
    <t>214324.7007</t>
  </si>
  <si>
    <t>214324.7714</t>
  </si>
  <si>
    <t>496465.9283</t>
  </si>
  <si>
    <t>496465.7756</t>
  </si>
  <si>
    <t>209</t>
  </si>
  <si>
    <t>214328.0749</t>
  </si>
  <si>
    <t>214328.1063</t>
  </si>
  <si>
    <t>496467.3877</t>
  </si>
  <si>
    <t>496467.3200</t>
  </si>
  <si>
    <t>240</t>
  </si>
  <si>
    <t>215112.9248</t>
  </si>
  <si>
    <t>215112.8736</t>
  </si>
  <si>
    <t>496809.4386</t>
  </si>
  <si>
    <t>496809.5463</t>
  </si>
  <si>
    <t>241</t>
  </si>
  <si>
    <t>215118.2362</t>
  </si>
  <si>
    <t>215118.0561</t>
  </si>
  <si>
    <t>496811.6020</t>
  </si>
  <si>
    <t>496811.9861</t>
  </si>
  <si>
    <t>242</t>
  </si>
  <si>
    <t>215122.2850</t>
  </si>
  <si>
    <t>215122.2123</t>
  </si>
  <si>
    <t>496813.7794</t>
  </si>
  <si>
    <t>496813.9345</t>
  </si>
  <si>
    <t>243</t>
  </si>
  <si>
    <t>215126.0875</t>
  </si>
  <si>
    <t>215125.9534</t>
  </si>
  <si>
    <t>496815.4023</t>
  </si>
  <si>
    <t>496815.6883</t>
  </si>
  <si>
    <t>244</t>
  </si>
  <si>
    <t>215130.5028</t>
  </si>
  <si>
    <t>215130.4195</t>
  </si>
  <si>
    <t>496817.6044</t>
  </si>
  <si>
    <t>496817.7820</t>
  </si>
  <si>
    <t>245</t>
  </si>
  <si>
    <t>215134.6139</t>
  </si>
  <si>
    <t>215134.5439</t>
  </si>
  <si>
    <t>496819.5662</t>
  </si>
  <si>
    <t>496819.7155</t>
  </si>
  <si>
    <t>246</t>
  </si>
  <si>
    <t>215138.7355</t>
  </si>
  <si>
    <t>215138.5762</t>
  </si>
  <si>
    <t>496821.2659</t>
  </si>
  <si>
    <t>496821.6058</t>
  </si>
  <si>
    <t>247</t>
  </si>
  <si>
    <t>215143.6558</t>
  </si>
  <si>
    <t>215143.5312</t>
  </si>
  <si>
    <t>496823.6628</t>
  </si>
  <si>
    <t>496823.9286</t>
  </si>
  <si>
    <t>248</t>
  </si>
  <si>
    <t>215148.1747</t>
  </si>
  <si>
    <t>215148.0844</t>
  </si>
  <si>
    <t>496825.9249</t>
  </si>
  <si>
    <t>496826.1115</t>
  </si>
  <si>
    <t>249</t>
  </si>
  <si>
    <t>215152.7822</t>
  </si>
  <si>
    <t>215152.6566</t>
  </si>
  <si>
    <t>496828.0646</t>
  </si>
  <si>
    <t>496828.3241</t>
  </si>
  <si>
    <t>159</t>
  </si>
  <si>
    <t>216462.4042</t>
  </si>
  <si>
    <t>216462.3370</t>
  </si>
  <si>
    <t>501548.8925</t>
  </si>
  <si>
    <t>501548.9360</t>
  </si>
  <si>
    <t>158</t>
  </si>
  <si>
    <t>216459.8416</t>
  </si>
  <si>
    <t>216459.7815</t>
  </si>
  <si>
    <t>501544.9458</t>
  </si>
  <si>
    <t>501544.9846</t>
  </si>
  <si>
    <t>157</t>
  </si>
  <si>
    <t>216456.9639</t>
  </si>
  <si>
    <t>216456.9828</t>
  </si>
  <si>
    <t>501540.7330</t>
  </si>
  <si>
    <t>501540.7203</t>
  </si>
  <si>
    <t>156</t>
  </si>
  <si>
    <t>216454.2006</t>
  </si>
  <si>
    <t>216454.0265</t>
  </si>
  <si>
    <t>501536.2033</t>
  </si>
  <si>
    <t>501536.3203</t>
  </si>
  <si>
    <t>155</t>
  </si>
  <si>
    <t>216451.1515</t>
  </si>
  <si>
    <t>216451.1780</t>
  </si>
  <si>
    <t>501532.0984</t>
  </si>
  <si>
    <t>501532.0806</t>
  </si>
  <si>
    <t>150</t>
  </si>
  <si>
    <t>216445.5193</t>
  </si>
  <si>
    <t>216445.3661</t>
  </si>
  <si>
    <t>501523.2798</t>
  </si>
  <si>
    <t>501523.3817</t>
  </si>
  <si>
    <t>151</t>
  </si>
  <si>
    <t>216442.7787</t>
  </si>
  <si>
    <t>216442.7229</t>
  </si>
  <si>
    <t>501519.3684</t>
  </si>
  <si>
    <t>501519.4055</t>
  </si>
  <si>
    <t>152</t>
  </si>
  <si>
    <t>216440.2823</t>
  </si>
  <si>
    <t>216440.1805</t>
  </si>
  <si>
    <t>501515.5132</t>
  </si>
  <si>
    <t>501515.5809</t>
  </si>
  <si>
    <t>153</t>
  </si>
  <si>
    <t>216437.5628</t>
  </si>
  <si>
    <t>216437.6596</t>
  </si>
  <si>
    <t>501511.8529</t>
  </si>
  <si>
    <t>501511.7886</t>
  </si>
  <si>
    <t>154</t>
  </si>
  <si>
    <t>216435.2080</t>
  </si>
  <si>
    <t>216435.2550</t>
  </si>
  <si>
    <t>501508.2024</t>
  </si>
  <si>
    <t>501508.1712</t>
  </si>
  <si>
    <t>199</t>
  </si>
  <si>
    <t>216728.2251</t>
  </si>
  <si>
    <t>216728.2078</t>
  </si>
  <si>
    <t>502030.9432</t>
  </si>
  <si>
    <t>502030.9564</t>
  </si>
  <si>
    <t>198</t>
  </si>
  <si>
    <t>216725.3798</t>
  </si>
  <si>
    <t>216725.2642</t>
  </si>
  <si>
    <t>502027.0145</t>
  </si>
  <si>
    <t>502027.1028</t>
  </si>
  <si>
    <t>197</t>
  </si>
  <si>
    <t>216722.2868</t>
  </si>
  <si>
    <t>216722.3238</t>
  </si>
  <si>
    <t>502023.2815</t>
  </si>
  <si>
    <t>502023.2532</t>
  </si>
  <si>
    <t>196</t>
  </si>
  <si>
    <t>216719.3476</t>
  </si>
  <si>
    <t>216719.4242</t>
  </si>
  <si>
    <t>502019.5156</t>
  </si>
  <si>
    <t>502019.4571</t>
  </si>
  <si>
    <t>195</t>
  </si>
  <si>
    <t>216716.4767</t>
  </si>
  <si>
    <t>216716.6273</t>
  </si>
  <si>
    <t>502015.9105</t>
  </si>
  <si>
    <t>502015.7954</t>
  </si>
  <si>
    <t>194</t>
  </si>
  <si>
    <t>216711.0796</t>
  </si>
  <si>
    <t>216711.1132</t>
  </si>
  <si>
    <t>502008.6071</t>
  </si>
  <si>
    <t>502008.5814</t>
  </si>
  <si>
    <t>193</t>
  </si>
  <si>
    <t>216708.6061</t>
  </si>
  <si>
    <t>216708.5382</t>
  </si>
  <si>
    <t>502005.1606</t>
  </si>
  <si>
    <t>502005.2125</t>
  </si>
  <si>
    <t>192</t>
  </si>
  <si>
    <t>216706.1096</t>
  </si>
  <si>
    <t>216705.9230</t>
  </si>
  <si>
    <t>502001.6485</t>
  </si>
  <si>
    <t>502001.7911</t>
  </si>
  <si>
    <t>191</t>
  </si>
  <si>
    <t>216703.0661</t>
  </si>
  <si>
    <t>216702.8989</t>
  </si>
  <si>
    <t>501997.7069</t>
  </si>
  <si>
    <t>501997.8347</t>
  </si>
  <si>
    <t>190</t>
  </si>
  <si>
    <t>216700.0644</t>
  </si>
  <si>
    <t>216699.9009</t>
  </si>
  <si>
    <t>501993.7673</t>
  </si>
  <si>
    <t>501993.8905</t>
  </si>
  <si>
    <t>119</t>
  </si>
  <si>
    <t>217597.1245</t>
  </si>
  <si>
    <t>217597.2670</t>
  </si>
  <si>
    <t>509560.2470</t>
  </si>
  <si>
    <t>509560.3363</t>
  </si>
  <si>
    <t>118</t>
  </si>
  <si>
    <t>217594.5622</t>
  </si>
  <si>
    <t>217594.5879</t>
  </si>
  <si>
    <t>509564.5986</t>
  </si>
  <si>
    <t>509564.6147</t>
  </si>
  <si>
    <t>117</t>
  </si>
  <si>
    <t>217591.9604</t>
  </si>
  <si>
    <t>217591.9865</t>
  </si>
  <si>
    <t>509568.6588</t>
  </si>
  <si>
    <t>509568.6757</t>
  </si>
  <si>
    <t>116</t>
  </si>
  <si>
    <t>217589.3223</t>
  </si>
  <si>
    <t>217589.4644</t>
  </si>
  <si>
    <t>509572.4733</t>
  </si>
  <si>
    <t>509572.5654</t>
  </si>
  <si>
    <t>115</t>
  </si>
  <si>
    <t>217587.2023</t>
  </si>
  <si>
    <t>217587.1891</t>
  </si>
  <si>
    <t>509576.0832</t>
  </si>
  <si>
    <t>509576.0747</t>
  </si>
  <si>
    <t>114</t>
  </si>
  <si>
    <t>217584.3954</t>
  </si>
  <si>
    <t>217584.4782</t>
  </si>
  <si>
    <t>509580.2021</t>
  </si>
  <si>
    <t>509580.2558</t>
  </si>
  <si>
    <t>113</t>
  </si>
  <si>
    <t>217582.4834</t>
  </si>
  <si>
    <t>217582.5164</t>
  </si>
  <si>
    <t>509583.2599</t>
  </si>
  <si>
    <t>509583.2813</t>
  </si>
  <si>
    <t>112</t>
  </si>
  <si>
    <t>217579.1747</t>
  </si>
  <si>
    <t>217579.2285</t>
  </si>
  <si>
    <t>509588.3188</t>
  </si>
  <si>
    <t>509588.3537</t>
  </si>
  <si>
    <t>111</t>
  </si>
  <si>
    <t>217574.3357</t>
  </si>
  <si>
    <t>217574.4686</t>
  </si>
  <si>
    <t>509595.6133</t>
  </si>
  <si>
    <t>509595.6994</t>
  </si>
  <si>
    <t>110</t>
  </si>
  <si>
    <t>217570.9637</t>
  </si>
  <si>
    <t>217571.1469</t>
  </si>
  <si>
    <t>509600.7068</t>
  </si>
  <si>
    <t>509600.8255</t>
  </si>
  <si>
    <t>130</t>
  </si>
  <si>
    <t>217138.5259</t>
  </si>
  <si>
    <t>217138.6146</t>
  </si>
  <si>
    <t>510144.8927</t>
  </si>
  <si>
    <t>510144.9627</t>
  </si>
  <si>
    <t>131</t>
  </si>
  <si>
    <t>217134.7394</t>
  </si>
  <si>
    <t>217134.9074</t>
  </si>
  <si>
    <t>510149.5292</t>
  </si>
  <si>
    <t>510149.6617</t>
  </si>
  <si>
    <t>132</t>
  </si>
  <si>
    <t>217131.3066</t>
  </si>
  <si>
    <t>217131.3744</t>
  </si>
  <si>
    <t>510154.0866</t>
  </si>
  <si>
    <t>510154.1401</t>
  </si>
  <si>
    <t>133</t>
  </si>
  <si>
    <t>217128.1342</t>
  </si>
  <si>
    <t>217128.2381</t>
  </si>
  <si>
    <t>510158.0374</t>
  </si>
  <si>
    <t>510158.1190</t>
  </si>
  <si>
    <t>134</t>
  </si>
  <si>
    <t>217124.5505</t>
  </si>
  <si>
    <t>217124.6376</t>
  </si>
  <si>
    <t>510162.6309</t>
  </si>
  <si>
    <t>510162.6993</t>
  </si>
  <si>
    <t>135</t>
  </si>
  <si>
    <t>217121.0763</t>
  </si>
  <si>
    <t>217121.1448</t>
  </si>
  <si>
    <t>510167.0887</t>
  </si>
  <si>
    <t>510167.1426</t>
  </si>
  <si>
    <t>136</t>
  </si>
  <si>
    <t>217117.5292</t>
  </si>
  <si>
    <t>217117.5147</t>
  </si>
  <si>
    <t>510171.7719</t>
  </si>
  <si>
    <t>510171.7605</t>
  </si>
  <si>
    <t>137</t>
  </si>
  <si>
    <t>217114.7240</t>
  </si>
  <si>
    <t>217114.8518</t>
  </si>
  <si>
    <t>510175.0477</t>
  </si>
  <si>
    <t>510175.1481</t>
  </si>
  <si>
    <t>138</t>
  </si>
  <si>
    <t>217109.6588</t>
  </si>
  <si>
    <t>217109.5836</t>
  </si>
  <si>
    <t>510181.9436</t>
  </si>
  <si>
    <t>510181.8854</t>
  </si>
  <si>
    <t>139</t>
  </si>
  <si>
    <t>217106.2297</t>
  </si>
  <si>
    <t>217106.0987</t>
  </si>
  <si>
    <t>510186.4884</t>
  </si>
  <si>
    <t>510186.3870</t>
  </si>
  <si>
    <t>Sum Radial</t>
  </si>
  <si>
    <t>Average Radial</t>
  </si>
  <si>
    <t>RMSE Radial</t>
  </si>
  <si>
    <t>Radial Horizontal 95 % Confidence Level</t>
  </si>
  <si>
    <t>Sum Squared Northing</t>
  </si>
  <si>
    <t>Average Northing</t>
  </si>
  <si>
    <t>Average Squared Northing</t>
  </si>
  <si>
    <t>RMSE Northing</t>
  </si>
  <si>
    <t>Northing Horizontal 95 % Confidence Level</t>
  </si>
  <si>
    <t>Sum Squared Easting</t>
  </si>
  <si>
    <t>Average Easting</t>
  </si>
  <si>
    <t>Average Squared Easting</t>
  </si>
  <si>
    <t>RMSE Easting</t>
  </si>
  <si>
    <t>Easting Horizontal 95 % Confidence Level</t>
  </si>
  <si>
    <t>paint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</si>
</sst>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tabSelected="1" topLeftCell="H1" workbookViewId="0">
      <selection activeCell="M80" sqref="M80"/>
    </sheetView>
  </sheetViews>
  <sheetFormatPr defaultRowHeight="15" x14ac:dyDescent="0.25"/>
  <cols>
    <col min="3" max="3" width="23.28515625" bestFit="1" customWidth="1"/>
    <col min="4" max="4" width="22.140625" bestFit="1" customWidth="1"/>
    <col min="5" max="5" width="18.28515625" bestFit="1" customWidth="1"/>
    <col min="6" max="6" width="20.42578125" bestFit="1" customWidth="1"/>
    <col min="7" max="7" width="24.5703125" bestFit="1" customWidth="1"/>
    <col min="8" max="8" width="23.42578125" bestFit="1" customWidth="1"/>
    <col min="9" max="9" width="19.5703125" bestFit="1" customWidth="1"/>
    <col min="10" max="10" width="38.7109375" bestFit="1" customWidth="1"/>
    <col min="11" max="11" width="18" bestFit="1" customWidth="1"/>
  </cols>
  <sheetData>
    <row r="1" spans="1:1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x14ac:dyDescent="0.25">
      <c r="A2" s="5" t="s">
        <v>11</v>
      </c>
      <c r="B2" s="1" t="s">
        <v>426</v>
      </c>
      <c r="C2" s="1" t="s">
        <v>13</v>
      </c>
      <c r="D2" s="1" t="s">
        <v>14</v>
      </c>
      <c r="E2" s="1">
        <f t="shared" ref="E2:E33" si="0">(C2-D2)</f>
        <v>5.3999999945517629E-3</v>
      </c>
      <c r="F2" s="1">
        <f t="shared" ref="F2:F33" si="1">(E2*E2)</f>
        <v>2.9159999941159039E-5</v>
      </c>
      <c r="G2" s="1" t="s">
        <v>15</v>
      </c>
      <c r="H2" s="1" t="s">
        <v>16</v>
      </c>
      <c r="I2" s="1">
        <f t="shared" ref="I2:I33" si="2">(G2-H2)</f>
        <v>0.10629999998491257</v>
      </c>
      <c r="J2" s="1">
        <f t="shared" ref="J2:J33" si="3">(I2*I2)</f>
        <v>1.1299689996792414E-2</v>
      </c>
      <c r="K2" s="6">
        <f t="shared" ref="K2:K33" si="4">F2+J2</f>
        <v>1.1328849996733573E-2</v>
      </c>
    </row>
    <row r="3" spans="1:11" x14ac:dyDescent="0.25">
      <c r="A3" s="5" t="s">
        <v>17</v>
      </c>
      <c r="B3" s="1" t="s">
        <v>426</v>
      </c>
      <c r="C3" s="1" t="s">
        <v>18</v>
      </c>
      <c r="D3" s="1" t="s">
        <v>19</v>
      </c>
      <c r="E3" s="1">
        <f t="shared" si="0"/>
        <v>4.0999999910127372E-3</v>
      </c>
      <c r="F3" s="1">
        <f t="shared" si="1"/>
        <v>1.6809999926304444E-5</v>
      </c>
      <c r="G3" s="1" t="s">
        <v>20</v>
      </c>
      <c r="H3" s="1" t="s">
        <v>21</v>
      </c>
      <c r="I3" s="1">
        <f t="shared" si="2"/>
        <v>8.169999998062849E-2</v>
      </c>
      <c r="J3" s="1">
        <f t="shared" si="3"/>
        <v>6.6748899968346953E-3</v>
      </c>
      <c r="K3" s="6">
        <f t="shared" si="4"/>
        <v>6.6916999967609999E-3</v>
      </c>
    </row>
    <row r="4" spans="1:11" x14ac:dyDescent="0.25">
      <c r="A4" s="5" t="s">
        <v>22</v>
      </c>
      <c r="B4" s="1" t="s">
        <v>426</v>
      </c>
      <c r="C4" s="1" t="s">
        <v>23</v>
      </c>
      <c r="D4" s="1" t="s">
        <v>24</v>
      </c>
      <c r="E4" s="1">
        <f t="shared" si="0"/>
        <v>-1.500000013038516E-3</v>
      </c>
      <c r="F4" s="1">
        <f t="shared" si="1"/>
        <v>2.2500000391155483E-6</v>
      </c>
      <c r="G4" s="1" t="s">
        <v>25</v>
      </c>
      <c r="H4" s="1" t="s">
        <v>26</v>
      </c>
      <c r="I4" s="1">
        <f t="shared" si="2"/>
        <v>-2.9099999985191971E-2</v>
      </c>
      <c r="J4" s="1">
        <f t="shared" si="3"/>
        <v>8.4680999913817271E-4</v>
      </c>
      <c r="K4" s="6">
        <f t="shared" si="4"/>
        <v>8.4905999917728832E-4</v>
      </c>
    </row>
    <row r="5" spans="1:11" x14ac:dyDescent="0.25">
      <c r="A5" s="5" t="s">
        <v>27</v>
      </c>
      <c r="B5" s="1" t="s">
        <v>426</v>
      </c>
      <c r="C5" s="1" t="s">
        <v>28</v>
      </c>
      <c r="D5" s="1" t="s">
        <v>29</v>
      </c>
      <c r="E5" s="1">
        <f t="shared" si="0"/>
        <v>3.8000000058673322E-3</v>
      </c>
      <c r="F5" s="1">
        <f t="shared" si="1"/>
        <v>1.4440000044591725E-5</v>
      </c>
      <c r="G5" s="1" t="s">
        <v>30</v>
      </c>
      <c r="H5" s="1" t="s">
        <v>31</v>
      </c>
      <c r="I5" s="1">
        <f t="shared" si="2"/>
        <v>7.4800000002142042E-2</v>
      </c>
      <c r="J5" s="1">
        <f t="shared" si="3"/>
        <v>5.5950400003204493E-3</v>
      </c>
      <c r="K5" s="6">
        <f t="shared" si="4"/>
        <v>5.6094800003650414E-3</v>
      </c>
    </row>
    <row r="6" spans="1:11" x14ac:dyDescent="0.25">
      <c r="A6" s="5" t="s">
        <v>32</v>
      </c>
      <c r="B6" s="1" t="s">
        <v>426</v>
      </c>
      <c r="C6" s="1" t="s">
        <v>33</v>
      </c>
      <c r="D6" s="1" t="s">
        <v>34</v>
      </c>
      <c r="E6" s="1">
        <f t="shared" si="0"/>
        <v>-2.4000000266823918E-3</v>
      </c>
      <c r="F6" s="1">
        <f t="shared" si="1"/>
        <v>5.7600001280754812E-6</v>
      </c>
      <c r="G6" s="1" t="s">
        <v>35</v>
      </c>
      <c r="H6" s="1" t="s">
        <v>36</v>
      </c>
      <c r="I6" s="1">
        <f t="shared" si="2"/>
        <v>-4.6700000006239861E-2</v>
      </c>
      <c r="J6" s="1">
        <f t="shared" si="3"/>
        <v>2.1808900005828029E-3</v>
      </c>
      <c r="K6" s="6">
        <f t="shared" si="4"/>
        <v>2.1866500007108785E-3</v>
      </c>
    </row>
    <row r="7" spans="1:11" x14ac:dyDescent="0.25">
      <c r="A7" s="5" t="s">
        <v>37</v>
      </c>
      <c r="B7" s="1" t="s">
        <v>426</v>
      </c>
      <c r="C7" s="1" t="s">
        <v>38</v>
      </c>
      <c r="D7" s="1" t="s">
        <v>39</v>
      </c>
      <c r="E7" s="1">
        <f t="shared" si="0"/>
        <v>8.7000000057742E-3</v>
      </c>
      <c r="F7" s="1">
        <f t="shared" si="1"/>
        <v>7.5690000100471079E-5</v>
      </c>
      <c r="G7" s="1" t="s">
        <v>40</v>
      </c>
      <c r="H7" s="1" t="s">
        <v>41</v>
      </c>
      <c r="I7" s="1">
        <f t="shared" si="2"/>
        <v>0.18379999999888241</v>
      </c>
      <c r="J7" s="1">
        <f t="shared" si="3"/>
        <v>3.3782439999589173E-2</v>
      </c>
      <c r="K7" s="6">
        <f t="shared" si="4"/>
        <v>3.3858129999689644E-2</v>
      </c>
    </row>
    <row r="8" spans="1:11" x14ac:dyDescent="0.25">
      <c r="A8" s="5" t="s">
        <v>42</v>
      </c>
      <c r="B8" s="1" t="s">
        <v>426</v>
      </c>
      <c r="C8" s="1" t="s">
        <v>43</v>
      </c>
      <c r="D8" s="1" t="s">
        <v>44</v>
      </c>
      <c r="E8" s="1">
        <f t="shared" si="0"/>
        <v>1.1700000002747402E-2</v>
      </c>
      <c r="F8" s="1">
        <f t="shared" si="1"/>
        <v>1.368900000642892E-4</v>
      </c>
      <c r="G8" s="1" t="s">
        <v>45</v>
      </c>
      <c r="H8" s="1" t="s">
        <v>46</v>
      </c>
      <c r="I8" s="1">
        <f t="shared" si="2"/>
        <v>0.24719999998342246</v>
      </c>
      <c r="J8" s="1">
        <f t="shared" si="3"/>
        <v>6.1107839991804067E-2</v>
      </c>
      <c r="K8" s="6">
        <f t="shared" si="4"/>
        <v>6.1244729991868356E-2</v>
      </c>
    </row>
    <row r="9" spans="1:11" x14ac:dyDescent="0.25">
      <c r="A9" s="5" t="s">
        <v>47</v>
      </c>
      <c r="B9" s="1" t="s">
        <v>426</v>
      </c>
      <c r="C9" s="1" t="s">
        <v>48</v>
      </c>
      <c r="D9" s="1" t="s">
        <v>49</v>
      </c>
      <c r="E9" s="1">
        <f t="shared" si="0"/>
        <v>1.0299999994458631E-2</v>
      </c>
      <c r="F9" s="1">
        <f t="shared" si="1"/>
        <v>1.0608999988584779E-4</v>
      </c>
      <c r="G9" s="1" t="s">
        <v>50</v>
      </c>
      <c r="H9" s="1" t="s">
        <v>51</v>
      </c>
      <c r="I9" s="1">
        <f t="shared" si="2"/>
        <v>0.21740000002318993</v>
      </c>
      <c r="J9" s="1">
        <f t="shared" si="3"/>
        <v>4.7262760010082984E-2</v>
      </c>
      <c r="K9" s="6">
        <f t="shared" si="4"/>
        <v>4.7368850009968828E-2</v>
      </c>
    </row>
    <row r="10" spans="1:11" x14ac:dyDescent="0.25">
      <c r="A10" s="5" t="s">
        <v>52</v>
      </c>
      <c r="B10" s="1" t="s">
        <v>426</v>
      </c>
      <c r="C10" s="1" t="s">
        <v>53</v>
      </c>
      <c r="D10" s="1" t="s">
        <v>54</v>
      </c>
      <c r="E10" s="1">
        <f t="shared" si="0"/>
        <v>4.1000000201165676E-3</v>
      </c>
      <c r="F10" s="1">
        <f t="shared" si="1"/>
        <v>1.6810000164955855E-5</v>
      </c>
      <c r="G10" s="1" t="s">
        <v>55</v>
      </c>
      <c r="H10" s="1" t="s">
        <v>56</v>
      </c>
      <c r="I10" s="1">
        <f t="shared" si="2"/>
        <v>8.7399999960325658E-2</v>
      </c>
      <c r="J10" s="1">
        <f t="shared" si="3"/>
        <v>7.6387599930649247E-3</v>
      </c>
      <c r="K10" s="6">
        <f t="shared" si="4"/>
        <v>7.6555699932298804E-3</v>
      </c>
    </row>
    <row r="11" spans="1:11" x14ac:dyDescent="0.25">
      <c r="A11" s="5" t="s">
        <v>57</v>
      </c>
      <c r="B11" s="1" t="s">
        <v>426</v>
      </c>
      <c r="C11" s="1" t="s">
        <v>58</v>
      </c>
      <c r="D11" s="1" t="s">
        <v>59</v>
      </c>
      <c r="E11" s="1">
        <f t="shared" si="0"/>
        <v>9.6000000194180757E-3</v>
      </c>
      <c r="F11" s="1">
        <f t="shared" si="1"/>
        <v>9.2160000372827053E-5</v>
      </c>
      <c r="G11" s="1" t="s">
        <v>60</v>
      </c>
      <c r="H11" s="1" t="s">
        <v>61</v>
      </c>
      <c r="I11" s="1">
        <f t="shared" si="2"/>
        <v>0.20270000002346933</v>
      </c>
      <c r="J11" s="1">
        <f t="shared" si="3"/>
        <v>4.1087290009514464E-2</v>
      </c>
      <c r="K11" s="6">
        <f t="shared" si="4"/>
        <v>4.1179450009887292E-2</v>
      </c>
    </row>
    <row r="12" spans="1:11" x14ac:dyDescent="0.25">
      <c r="A12" s="5" t="s">
        <v>62</v>
      </c>
      <c r="B12" s="1" t="s">
        <v>426</v>
      </c>
      <c r="C12" s="1" t="s">
        <v>63</v>
      </c>
      <c r="D12" s="1" t="s">
        <v>64</v>
      </c>
      <c r="E12" s="1">
        <f t="shared" si="0"/>
        <v>-4.6999999904073775E-3</v>
      </c>
      <c r="F12" s="1">
        <f t="shared" si="1"/>
        <v>2.2089999909829348E-5</v>
      </c>
      <c r="G12" s="1" t="s">
        <v>65</v>
      </c>
      <c r="H12" s="1" t="s">
        <v>66</v>
      </c>
      <c r="I12" s="1">
        <f t="shared" si="2"/>
        <v>-7.8199999989010394E-2</v>
      </c>
      <c r="J12" s="1">
        <f t="shared" si="3"/>
        <v>6.1152399982812257E-3</v>
      </c>
      <c r="K12" s="6">
        <f t="shared" si="4"/>
        <v>6.1373299981910554E-3</v>
      </c>
    </row>
    <row r="13" spans="1:11" x14ac:dyDescent="0.25">
      <c r="A13" s="5" t="s">
        <v>67</v>
      </c>
      <c r="B13" s="1" t="s">
        <v>426</v>
      </c>
      <c r="C13" s="1" t="s">
        <v>68</v>
      </c>
      <c r="D13" s="1" t="s">
        <v>69</v>
      </c>
      <c r="E13" s="1">
        <f t="shared" si="0"/>
        <v>-6.5999999933410436E-3</v>
      </c>
      <c r="F13" s="1">
        <f t="shared" si="1"/>
        <v>4.3559999912101775E-5</v>
      </c>
      <c r="G13" s="1" t="s">
        <v>70</v>
      </c>
      <c r="H13" s="1" t="s">
        <v>71</v>
      </c>
      <c r="I13" s="1">
        <f t="shared" si="2"/>
        <v>-0.11019999999552965</v>
      </c>
      <c r="J13" s="1">
        <f t="shared" si="3"/>
        <v>1.2144039999014734E-2</v>
      </c>
      <c r="K13" s="6">
        <f t="shared" si="4"/>
        <v>1.2187599998926836E-2</v>
      </c>
    </row>
    <row r="14" spans="1:11" x14ac:dyDescent="0.25">
      <c r="A14" s="5" t="s">
        <v>72</v>
      </c>
      <c r="B14" s="1" t="s">
        <v>426</v>
      </c>
      <c r="C14" s="1" t="s">
        <v>73</v>
      </c>
      <c r="D14" s="1" t="s">
        <v>74</v>
      </c>
      <c r="E14" s="1">
        <f t="shared" si="0"/>
        <v>-1.0200000018812716E-2</v>
      </c>
      <c r="F14" s="1">
        <f t="shared" si="1"/>
        <v>1.0404000038377941E-4</v>
      </c>
      <c r="G14" s="1" t="s">
        <v>75</v>
      </c>
      <c r="H14" s="1" t="s">
        <v>76</v>
      </c>
      <c r="I14" s="1">
        <f t="shared" si="2"/>
        <v>-0.17060000001220033</v>
      </c>
      <c r="J14" s="1">
        <f t="shared" si="3"/>
        <v>2.9104360004162753E-2</v>
      </c>
      <c r="K14" s="6">
        <f t="shared" si="4"/>
        <v>2.9208400004546532E-2</v>
      </c>
    </row>
    <row r="15" spans="1:11" x14ac:dyDescent="0.25">
      <c r="A15" s="5" t="s">
        <v>77</v>
      </c>
      <c r="B15" s="1" t="s">
        <v>426</v>
      </c>
      <c r="C15" s="1" t="s">
        <v>78</v>
      </c>
      <c r="D15" s="1" t="s">
        <v>79</v>
      </c>
      <c r="E15" s="1">
        <f t="shared" si="0"/>
        <v>-9.0000001364387572E-4</v>
      </c>
      <c r="F15" s="1">
        <f t="shared" si="1"/>
        <v>8.1000002455897648E-7</v>
      </c>
      <c r="G15" s="1" t="s">
        <v>80</v>
      </c>
      <c r="H15" s="1" t="s">
        <v>81</v>
      </c>
      <c r="I15" s="1">
        <f t="shared" si="2"/>
        <v>-1.4499999990221113E-2</v>
      </c>
      <c r="J15" s="1">
        <f t="shared" si="3"/>
        <v>2.1024999971641227E-4</v>
      </c>
      <c r="K15" s="6">
        <f t="shared" si="4"/>
        <v>2.1105999974097126E-4</v>
      </c>
    </row>
    <row r="16" spans="1:11" x14ac:dyDescent="0.25">
      <c r="A16" s="5" t="s">
        <v>82</v>
      </c>
      <c r="B16" s="1" t="s">
        <v>426</v>
      </c>
      <c r="C16" s="1" t="s">
        <v>83</v>
      </c>
      <c r="D16" s="1" t="s">
        <v>84</v>
      </c>
      <c r="E16" s="1">
        <f t="shared" si="0"/>
        <v>-7.6000000117346644E-3</v>
      </c>
      <c r="F16" s="1">
        <f t="shared" si="1"/>
        <v>5.77600001783669E-5</v>
      </c>
      <c r="G16" s="1" t="s">
        <v>85</v>
      </c>
      <c r="H16" s="1" t="s">
        <v>86</v>
      </c>
      <c r="I16" s="1">
        <f t="shared" si="2"/>
        <v>-0.12800000002607703</v>
      </c>
      <c r="J16" s="1">
        <f t="shared" si="3"/>
        <v>1.6384000006675722E-2</v>
      </c>
      <c r="K16" s="6">
        <f t="shared" si="4"/>
        <v>1.644176000685409E-2</v>
      </c>
    </row>
    <row r="17" spans="1:11" x14ac:dyDescent="0.25">
      <c r="A17" s="5" t="s">
        <v>87</v>
      </c>
      <c r="B17" s="1" t="s">
        <v>426</v>
      </c>
      <c r="C17" s="1" t="s">
        <v>88</v>
      </c>
      <c r="D17" s="1" t="s">
        <v>89</v>
      </c>
      <c r="E17" s="1">
        <f t="shared" si="0"/>
        <v>-5.4999999993015081E-3</v>
      </c>
      <c r="F17" s="1">
        <f t="shared" si="1"/>
        <v>3.0249999992316588E-5</v>
      </c>
      <c r="G17" s="1" t="s">
        <v>90</v>
      </c>
      <c r="H17" s="1" t="s">
        <v>91</v>
      </c>
      <c r="I17" s="1">
        <f t="shared" si="2"/>
        <v>-9.2899999988730997E-2</v>
      </c>
      <c r="J17" s="1">
        <f t="shared" si="3"/>
        <v>8.6304099979062198E-3</v>
      </c>
      <c r="K17" s="6">
        <f t="shared" si="4"/>
        <v>8.6606599978985357E-3</v>
      </c>
    </row>
    <row r="18" spans="1:11" x14ac:dyDescent="0.25">
      <c r="A18" s="5" t="s">
        <v>92</v>
      </c>
      <c r="B18" s="1" t="s">
        <v>426</v>
      </c>
      <c r="C18" s="1" t="s">
        <v>93</v>
      </c>
      <c r="D18" s="1" t="s">
        <v>94</v>
      </c>
      <c r="E18" s="1">
        <f t="shared" si="0"/>
        <v>-5.4999999993015081E-3</v>
      </c>
      <c r="F18" s="1">
        <f t="shared" si="1"/>
        <v>3.0249999992316588E-5</v>
      </c>
      <c r="G18" s="1" t="s">
        <v>95</v>
      </c>
      <c r="H18" s="1" t="s">
        <v>96</v>
      </c>
      <c r="I18" s="1">
        <f t="shared" si="2"/>
        <v>-9.1699999989941716E-2</v>
      </c>
      <c r="J18" s="1">
        <f t="shared" si="3"/>
        <v>8.4088899981553111E-3</v>
      </c>
      <c r="K18" s="6">
        <f t="shared" si="4"/>
        <v>8.4391399981476271E-3</v>
      </c>
    </row>
    <row r="19" spans="1:11" x14ac:dyDescent="0.25">
      <c r="A19" s="5" t="s">
        <v>97</v>
      </c>
      <c r="B19" s="1" t="s">
        <v>426</v>
      </c>
      <c r="C19" s="1" t="s">
        <v>98</v>
      </c>
      <c r="D19" s="1" t="s">
        <v>99</v>
      </c>
      <c r="E19" s="1">
        <f t="shared" si="0"/>
        <v>-1.3600000005681068E-2</v>
      </c>
      <c r="F19" s="1">
        <f t="shared" si="1"/>
        <v>1.8496000015452504E-4</v>
      </c>
      <c r="G19" s="1" t="s">
        <v>100</v>
      </c>
      <c r="H19" s="1" t="s">
        <v>101</v>
      </c>
      <c r="I19" s="1">
        <f t="shared" si="2"/>
        <v>-0.2283000000170432</v>
      </c>
      <c r="J19" s="1">
        <f t="shared" si="3"/>
        <v>5.2120890007781924E-2</v>
      </c>
      <c r="K19" s="6">
        <f t="shared" si="4"/>
        <v>5.2305850007936451E-2</v>
      </c>
    </row>
    <row r="20" spans="1:11" x14ac:dyDescent="0.25">
      <c r="A20" s="5" t="s">
        <v>102</v>
      </c>
      <c r="B20" s="1" t="s">
        <v>426</v>
      </c>
      <c r="C20" s="1" t="s">
        <v>103</v>
      </c>
      <c r="D20" s="1" t="s">
        <v>104</v>
      </c>
      <c r="E20" s="1">
        <f t="shared" si="0"/>
        <v>-2.1399999997811392E-2</v>
      </c>
      <c r="F20" s="1">
        <f t="shared" si="1"/>
        <v>4.5795999990632757E-4</v>
      </c>
      <c r="G20" s="1" t="s">
        <v>105</v>
      </c>
      <c r="H20" s="1" t="s">
        <v>106</v>
      </c>
      <c r="I20" s="1">
        <f t="shared" si="2"/>
        <v>-0.35910000000149012</v>
      </c>
      <c r="J20" s="1">
        <f t="shared" si="3"/>
        <v>0.1289528100010702</v>
      </c>
      <c r="K20" s="6">
        <f t="shared" si="4"/>
        <v>0.12941077000097653</v>
      </c>
    </row>
    <row r="21" spans="1:11" x14ac:dyDescent="0.25">
      <c r="A21" s="5" t="s">
        <v>107</v>
      </c>
      <c r="B21" s="1" t="s">
        <v>426</v>
      </c>
      <c r="C21" s="1" t="s">
        <v>108</v>
      </c>
      <c r="D21" s="1" t="s">
        <v>109</v>
      </c>
      <c r="E21" s="1">
        <f t="shared" si="0"/>
        <v>-1.2699999992037192E-2</v>
      </c>
      <c r="F21" s="1">
        <f t="shared" si="1"/>
        <v>1.6128999979774468E-4</v>
      </c>
      <c r="G21" s="1" t="s">
        <v>110</v>
      </c>
      <c r="H21" s="1" t="s">
        <v>111</v>
      </c>
      <c r="I21" s="1">
        <f t="shared" si="2"/>
        <v>-0.21379999996861443</v>
      </c>
      <c r="J21" s="1">
        <f t="shared" si="3"/>
        <v>4.5710439986579532E-2</v>
      </c>
      <c r="K21" s="6">
        <f t="shared" si="4"/>
        <v>4.5871729986377278E-2</v>
      </c>
    </row>
    <row r="22" spans="1:11" x14ac:dyDescent="0.25">
      <c r="A22" s="5" t="s">
        <v>112</v>
      </c>
      <c r="B22" s="1" t="s">
        <v>426</v>
      </c>
      <c r="C22" s="1" t="s">
        <v>113</v>
      </c>
      <c r="D22" s="1" t="s">
        <v>114</v>
      </c>
      <c r="E22" s="1">
        <f t="shared" si="0"/>
        <v>6.6299999976763502E-2</v>
      </c>
      <c r="F22" s="1">
        <f t="shared" si="1"/>
        <v>4.3956899969188404E-3</v>
      </c>
      <c r="G22" s="1" t="s">
        <v>115</v>
      </c>
      <c r="H22" s="1" t="s">
        <v>116</v>
      </c>
      <c r="I22" s="1">
        <f t="shared" si="2"/>
        <v>-0.13839999999618158</v>
      </c>
      <c r="J22" s="1">
        <f t="shared" si="3"/>
        <v>1.9154559998943062E-2</v>
      </c>
      <c r="K22" s="6">
        <f t="shared" si="4"/>
        <v>2.3550249995861902E-2</v>
      </c>
    </row>
    <row r="23" spans="1:11" x14ac:dyDescent="0.25">
      <c r="A23" s="5" t="s">
        <v>117</v>
      </c>
      <c r="B23" s="1" t="s">
        <v>426</v>
      </c>
      <c r="C23" s="1" t="s">
        <v>118</v>
      </c>
      <c r="D23" s="1" t="s">
        <v>119</v>
      </c>
      <c r="E23" s="1">
        <f t="shared" si="0"/>
        <v>2.9999999998835847E-2</v>
      </c>
      <c r="F23" s="1">
        <f t="shared" si="1"/>
        <v>8.9999999993015079E-4</v>
      </c>
      <c r="G23" s="1" t="s">
        <v>120</v>
      </c>
      <c r="H23" s="1" t="s">
        <v>121</v>
      </c>
      <c r="I23" s="1">
        <f t="shared" si="2"/>
        <v>-6.25E-2</v>
      </c>
      <c r="J23" s="1">
        <f t="shared" si="3"/>
        <v>3.90625E-3</v>
      </c>
      <c r="K23" s="6">
        <f t="shared" si="4"/>
        <v>4.8062499999301511E-3</v>
      </c>
    </row>
    <row r="24" spans="1:11" x14ac:dyDescent="0.25">
      <c r="A24" s="5" t="s">
        <v>122</v>
      </c>
      <c r="B24" s="1" t="s">
        <v>426</v>
      </c>
      <c r="C24" s="1" t="s">
        <v>123</v>
      </c>
      <c r="D24" s="1" t="s">
        <v>124</v>
      </c>
      <c r="E24" s="1">
        <f t="shared" si="0"/>
        <v>6.5399999992223457E-2</v>
      </c>
      <c r="F24" s="1">
        <f t="shared" si="1"/>
        <v>4.2771599989828279E-3</v>
      </c>
      <c r="G24" s="1" t="s">
        <v>125</v>
      </c>
      <c r="H24" s="1" t="s">
        <v>126</v>
      </c>
      <c r="I24" s="1">
        <f t="shared" si="2"/>
        <v>-0.1412999999593012</v>
      </c>
      <c r="J24" s="1">
        <f t="shared" si="3"/>
        <v>1.9965689988498521E-2</v>
      </c>
      <c r="K24" s="6">
        <f t="shared" si="4"/>
        <v>2.4242849987481351E-2</v>
      </c>
    </row>
    <row r="25" spans="1:11" x14ac:dyDescent="0.25">
      <c r="A25" s="5" t="s">
        <v>127</v>
      </c>
      <c r="B25" s="1" t="s">
        <v>426</v>
      </c>
      <c r="C25" s="1" t="s">
        <v>128</v>
      </c>
      <c r="D25" s="1" t="s">
        <v>129</v>
      </c>
      <c r="E25" s="1">
        <f t="shared" si="0"/>
        <v>1.3600000005681068E-2</v>
      </c>
      <c r="F25" s="1">
        <f t="shared" si="1"/>
        <v>1.8496000015452504E-4</v>
      </c>
      <c r="G25" s="1" t="s">
        <v>130</v>
      </c>
      <c r="H25" s="1" t="s">
        <v>131</v>
      </c>
      <c r="I25" s="1">
        <f t="shared" si="2"/>
        <v>-2.9399999999441206E-2</v>
      </c>
      <c r="J25" s="1">
        <f t="shared" si="3"/>
        <v>8.6435999996714293E-4</v>
      </c>
      <c r="K25" s="6">
        <f t="shared" si="4"/>
        <v>1.0493200001216679E-3</v>
      </c>
    </row>
    <row r="26" spans="1:11" x14ac:dyDescent="0.25">
      <c r="A26" s="5" t="s">
        <v>132</v>
      </c>
      <c r="B26" s="1" t="s">
        <v>426</v>
      </c>
      <c r="C26" s="1" t="s">
        <v>133</v>
      </c>
      <c r="D26" s="1" t="s">
        <v>134</v>
      </c>
      <c r="E26" s="1">
        <f t="shared" si="0"/>
        <v>1.8500000005587935E-2</v>
      </c>
      <c r="F26" s="1">
        <f t="shared" si="1"/>
        <v>3.4225000020675361E-4</v>
      </c>
      <c r="G26" s="1" t="s">
        <v>135</v>
      </c>
      <c r="H26" s="1" t="s">
        <v>136</v>
      </c>
      <c r="I26" s="1">
        <f t="shared" si="2"/>
        <v>-3.9900000032503158E-2</v>
      </c>
      <c r="J26" s="1">
        <f t="shared" si="3"/>
        <v>1.5920100025937521E-3</v>
      </c>
      <c r="K26" s="6">
        <f t="shared" si="4"/>
        <v>1.9342600028005056E-3</v>
      </c>
    </row>
    <row r="27" spans="1:11" x14ac:dyDescent="0.25">
      <c r="A27" s="5" t="s">
        <v>137</v>
      </c>
      <c r="B27" s="1" t="s">
        <v>426</v>
      </c>
      <c r="C27" s="1" t="s">
        <v>138</v>
      </c>
      <c r="D27" s="1" t="s">
        <v>139</v>
      </c>
      <c r="E27" s="1">
        <f t="shared" si="0"/>
        <v>7.299999997485429E-3</v>
      </c>
      <c r="F27" s="1">
        <f t="shared" si="1"/>
        <v>5.3289999963287261E-5</v>
      </c>
      <c r="G27" s="1" t="s">
        <v>140</v>
      </c>
      <c r="H27" s="1" t="s">
        <v>141</v>
      </c>
      <c r="I27" s="1">
        <f t="shared" si="2"/>
        <v>-1.5699999989010394E-2</v>
      </c>
      <c r="J27" s="1">
        <f t="shared" si="3"/>
        <v>2.4648999965492635E-4</v>
      </c>
      <c r="K27" s="6">
        <f t="shared" si="4"/>
        <v>2.9977999961821363E-4</v>
      </c>
    </row>
    <row r="28" spans="1:11" x14ac:dyDescent="0.25">
      <c r="A28" s="5" t="s">
        <v>142</v>
      </c>
      <c r="B28" s="1" t="s">
        <v>426</v>
      </c>
      <c r="C28" s="1" t="s">
        <v>143</v>
      </c>
      <c r="D28" s="1" t="s">
        <v>144</v>
      </c>
      <c r="E28" s="1">
        <f t="shared" si="0"/>
        <v>6.5999999933410436E-3</v>
      </c>
      <c r="F28" s="1">
        <f t="shared" si="1"/>
        <v>4.3559999912101775E-5</v>
      </c>
      <c r="G28" s="1" t="s">
        <v>145</v>
      </c>
      <c r="H28" s="1" t="s">
        <v>146</v>
      </c>
      <c r="I28" s="1">
        <f t="shared" si="2"/>
        <v>-1.4199999975971878E-2</v>
      </c>
      <c r="J28" s="1">
        <f t="shared" si="3"/>
        <v>2.0163999931760131E-4</v>
      </c>
      <c r="K28" s="6">
        <f t="shared" si="4"/>
        <v>2.4519999922970308E-4</v>
      </c>
    </row>
    <row r="29" spans="1:11" x14ac:dyDescent="0.25">
      <c r="A29" s="5" t="s">
        <v>147</v>
      </c>
      <c r="B29" s="1" t="s">
        <v>426</v>
      </c>
      <c r="C29" s="1" t="s">
        <v>148</v>
      </c>
      <c r="D29" s="1" t="s">
        <v>149</v>
      </c>
      <c r="E29" s="1">
        <f t="shared" si="0"/>
        <v>2.8000000165775418E-3</v>
      </c>
      <c r="F29" s="1">
        <f t="shared" si="1"/>
        <v>7.8400000928342345E-6</v>
      </c>
      <c r="G29" s="1" t="s">
        <v>150</v>
      </c>
      <c r="H29" s="1" t="s">
        <v>151</v>
      </c>
      <c r="I29" s="1">
        <f t="shared" si="2"/>
        <v>-5.9999999939464033E-3</v>
      </c>
      <c r="J29" s="1">
        <f t="shared" si="3"/>
        <v>3.5999999927356836E-5</v>
      </c>
      <c r="K29" s="6">
        <f t="shared" si="4"/>
        <v>4.384000002019107E-5</v>
      </c>
    </row>
    <row r="30" spans="1:11" x14ac:dyDescent="0.25">
      <c r="A30" s="5" t="s">
        <v>152</v>
      </c>
      <c r="B30" s="1" t="s">
        <v>426</v>
      </c>
      <c r="C30" s="1" t="s">
        <v>153</v>
      </c>
      <c r="D30" s="1" t="s">
        <v>154</v>
      </c>
      <c r="E30" s="1">
        <f t="shared" si="0"/>
        <v>-7.0700000011129305E-2</v>
      </c>
      <c r="F30" s="1">
        <f t="shared" si="1"/>
        <v>4.9984900015736834E-3</v>
      </c>
      <c r="G30" s="1" t="s">
        <v>155</v>
      </c>
      <c r="H30" s="1" t="s">
        <v>156</v>
      </c>
      <c r="I30" s="1">
        <f t="shared" si="2"/>
        <v>0.15270000003511086</v>
      </c>
      <c r="J30" s="1">
        <f t="shared" si="3"/>
        <v>2.3317290010722858E-2</v>
      </c>
      <c r="K30" s="6">
        <f t="shared" si="4"/>
        <v>2.8315780012296541E-2</v>
      </c>
    </row>
    <row r="31" spans="1:11" x14ac:dyDescent="0.25">
      <c r="A31" s="5" t="s">
        <v>157</v>
      </c>
      <c r="B31" s="1" t="s">
        <v>426</v>
      </c>
      <c r="C31" s="1" t="s">
        <v>158</v>
      </c>
      <c r="D31" s="1" t="s">
        <v>159</v>
      </c>
      <c r="E31" s="1">
        <f t="shared" si="0"/>
        <v>-3.1400000007124618E-2</v>
      </c>
      <c r="F31" s="1">
        <f t="shared" si="1"/>
        <v>9.8596000044742609E-4</v>
      </c>
      <c r="G31" s="1" t="s">
        <v>160</v>
      </c>
      <c r="H31" s="1" t="s">
        <v>161</v>
      </c>
      <c r="I31" s="1">
        <f t="shared" si="2"/>
        <v>6.7700000014156103E-2</v>
      </c>
      <c r="J31" s="1">
        <f t="shared" si="3"/>
        <v>4.5832900019167361E-3</v>
      </c>
      <c r="K31" s="6">
        <f t="shared" si="4"/>
        <v>5.5692500023641622E-3</v>
      </c>
    </row>
    <row r="32" spans="1:11" x14ac:dyDescent="0.25">
      <c r="A32" s="5" t="s">
        <v>162</v>
      </c>
      <c r="B32" s="1" t="s">
        <v>426</v>
      </c>
      <c r="C32" s="1" t="s">
        <v>163</v>
      </c>
      <c r="D32" s="1" t="s">
        <v>164</v>
      </c>
      <c r="E32" s="1">
        <f t="shared" si="0"/>
        <v>5.1200000016251579E-2</v>
      </c>
      <c r="F32" s="1">
        <f t="shared" si="1"/>
        <v>2.6214400016641615E-3</v>
      </c>
      <c r="G32" s="1" t="s">
        <v>165</v>
      </c>
      <c r="H32" s="1" t="s">
        <v>166</v>
      </c>
      <c r="I32" s="1">
        <f t="shared" si="2"/>
        <v>-0.10769999999320135</v>
      </c>
      <c r="J32" s="1">
        <f t="shared" si="3"/>
        <v>1.1599289998535569E-2</v>
      </c>
      <c r="K32" s="6">
        <f t="shared" si="4"/>
        <v>1.422073000019973E-2</v>
      </c>
    </row>
    <row r="33" spans="1:11" x14ac:dyDescent="0.25">
      <c r="A33" s="5" t="s">
        <v>167</v>
      </c>
      <c r="B33" s="1" t="s">
        <v>426</v>
      </c>
      <c r="C33" s="1" t="s">
        <v>168</v>
      </c>
      <c r="D33" s="1" t="s">
        <v>169</v>
      </c>
      <c r="E33" s="1">
        <f t="shared" si="0"/>
        <v>0.18010000002686866</v>
      </c>
      <c r="F33" s="1">
        <f t="shared" si="1"/>
        <v>3.2436010009678093E-2</v>
      </c>
      <c r="G33" s="1" t="s">
        <v>170</v>
      </c>
      <c r="H33" s="1" t="s">
        <v>171</v>
      </c>
      <c r="I33" s="1">
        <f t="shared" si="2"/>
        <v>-0.38409999996656552</v>
      </c>
      <c r="J33" s="1">
        <f t="shared" si="3"/>
        <v>0.14753280997431564</v>
      </c>
      <c r="K33" s="6">
        <f t="shared" si="4"/>
        <v>0.17996881998399372</v>
      </c>
    </row>
    <row r="34" spans="1:11" x14ac:dyDescent="0.25">
      <c r="A34" s="5" t="s">
        <v>172</v>
      </c>
      <c r="B34" s="1" t="s">
        <v>426</v>
      </c>
      <c r="C34" s="1" t="s">
        <v>173</v>
      </c>
      <c r="D34" s="1" t="s">
        <v>174</v>
      </c>
      <c r="E34" s="1">
        <f t="shared" ref="E34:E65" si="5">(C34-D34)</f>
        <v>7.2699999989708886E-2</v>
      </c>
      <c r="F34" s="1">
        <f t="shared" ref="F34:F65" si="6">(E34*E34)</f>
        <v>5.2852899985036715E-3</v>
      </c>
      <c r="G34" s="1" t="s">
        <v>175</v>
      </c>
      <c r="H34" s="1" t="s">
        <v>176</v>
      </c>
      <c r="I34" s="1">
        <f t="shared" ref="I34:I65" si="7">(G34-H34)</f>
        <v>-0.15509999997448176</v>
      </c>
      <c r="J34" s="1">
        <f t="shared" ref="J34:J65" si="8">(I34*I34)</f>
        <v>2.4056009992084241E-2</v>
      </c>
      <c r="K34" s="6">
        <f t="shared" ref="K34:K65" si="9">F34+J34</f>
        <v>2.9341299990587912E-2</v>
      </c>
    </row>
    <row r="35" spans="1:11" x14ac:dyDescent="0.25">
      <c r="A35" s="5" t="s">
        <v>177</v>
      </c>
      <c r="B35" s="1" t="s">
        <v>426</v>
      </c>
      <c r="C35" s="1" t="s">
        <v>178</v>
      </c>
      <c r="D35" s="1" t="s">
        <v>179</v>
      </c>
      <c r="E35" s="1">
        <f t="shared" si="5"/>
        <v>0.13409999999566935</v>
      </c>
      <c r="F35" s="1">
        <f t="shared" si="6"/>
        <v>1.7982809998838521E-2</v>
      </c>
      <c r="G35" s="1" t="s">
        <v>180</v>
      </c>
      <c r="H35" s="1" t="s">
        <v>181</v>
      </c>
      <c r="I35" s="1">
        <f t="shared" si="7"/>
        <v>-0.28599999996367842</v>
      </c>
      <c r="J35" s="1">
        <f t="shared" si="8"/>
        <v>8.1795999979224057E-2</v>
      </c>
      <c r="K35" s="6">
        <f t="shared" si="9"/>
        <v>9.9778809978062571E-2</v>
      </c>
    </row>
    <row r="36" spans="1:11" x14ac:dyDescent="0.25">
      <c r="A36" s="5" t="s">
        <v>182</v>
      </c>
      <c r="B36" s="1" t="s">
        <v>426</v>
      </c>
      <c r="C36" s="1" t="s">
        <v>183</v>
      </c>
      <c r="D36" s="1" t="s">
        <v>184</v>
      </c>
      <c r="E36" s="1">
        <f t="shared" si="5"/>
        <v>8.3299999998416752E-2</v>
      </c>
      <c r="F36" s="1">
        <f t="shared" si="6"/>
        <v>6.9388899997362306E-3</v>
      </c>
      <c r="G36" s="1" t="s">
        <v>185</v>
      </c>
      <c r="H36" s="1" t="s">
        <v>186</v>
      </c>
      <c r="I36" s="1">
        <f t="shared" si="7"/>
        <v>-0.17759999999543652</v>
      </c>
      <c r="J36" s="1">
        <f t="shared" si="8"/>
        <v>3.1541759998379049E-2</v>
      </c>
      <c r="K36" s="6">
        <f t="shared" si="9"/>
        <v>3.8480649998115277E-2</v>
      </c>
    </row>
    <row r="37" spans="1:11" x14ac:dyDescent="0.25">
      <c r="A37" s="5" t="s">
        <v>187</v>
      </c>
      <c r="B37" s="1" t="s">
        <v>426</v>
      </c>
      <c r="C37" s="1" t="s">
        <v>188</v>
      </c>
      <c r="D37" s="1" t="s">
        <v>189</v>
      </c>
      <c r="E37" s="1">
        <f t="shared" si="5"/>
        <v>7.0000000006984919E-2</v>
      </c>
      <c r="F37" s="1">
        <f t="shared" si="6"/>
        <v>4.9000000009778886E-3</v>
      </c>
      <c r="G37" s="1" t="s">
        <v>190</v>
      </c>
      <c r="H37" s="1" t="s">
        <v>191</v>
      </c>
      <c r="I37" s="1">
        <f t="shared" si="7"/>
        <v>-0.14929999999003485</v>
      </c>
      <c r="J37" s="1">
        <f t="shared" si="8"/>
        <v>2.2290489997024404E-2</v>
      </c>
      <c r="K37" s="6">
        <f t="shared" si="9"/>
        <v>2.7190489998002294E-2</v>
      </c>
    </row>
    <row r="38" spans="1:11" x14ac:dyDescent="0.25">
      <c r="A38" s="5" t="s">
        <v>192</v>
      </c>
      <c r="B38" s="1" t="s">
        <v>426</v>
      </c>
      <c r="C38" s="1" t="s">
        <v>193</v>
      </c>
      <c r="D38" s="1" t="s">
        <v>194</v>
      </c>
      <c r="E38" s="1">
        <f t="shared" si="5"/>
        <v>0.15929999999934807</v>
      </c>
      <c r="F38" s="1">
        <f t="shared" si="6"/>
        <v>2.5376489999792296E-2</v>
      </c>
      <c r="G38" s="1" t="s">
        <v>195</v>
      </c>
      <c r="H38" s="1" t="s">
        <v>196</v>
      </c>
      <c r="I38" s="1">
        <f t="shared" si="7"/>
        <v>-0.33990000002086163</v>
      </c>
      <c r="J38" s="1">
        <f t="shared" si="8"/>
        <v>0.11553201001418173</v>
      </c>
      <c r="K38" s="6">
        <f t="shared" si="9"/>
        <v>0.14090850001397404</v>
      </c>
    </row>
    <row r="39" spans="1:11" x14ac:dyDescent="0.25">
      <c r="A39" s="5" t="s">
        <v>197</v>
      </c>
      <c r="B39" s="1" t="s">
        <v>426</v>
      </c>
      <c r="C39" s="1" t="s">
        <v>198</v>
      </c>
      <c r="D39" s="1" t="s">
        <v>199</v>
      </c>
      <c r="E39" s="1">
        <f t="shared" si="5"/>
        <v>0.12460000001010485</v>
      </c>
      <c r="F39" s="1">
        <f t="shared" si="6"/>
        <v>1.5525160002518129E-2</v>
      </c>
      <c r="G39" s="1" t="s">
        <v>200</v>
      </c>
      <c r="H39" s="1" t="s">
        <v>201</v>
      </c>
      <c r="I39" s="1">
        <f t="shared" si="7"/>
        <v>-0.26579999999376014</v>
      </c>
      <c r="J39" s="1">
        <f t="shared" si="8"/>
        <v>7.0649639996682889E-2</v>
      </c>
      <c r="K39" s="6">
        <f t="shared" si="9"/>
        <v>8.6174799999201024E-2</v>
      </c>
    </row>
    <row r="40" spans="1:11" x14ac:dyDescent="0.25">
      <c r="A40" s="5" t="s">
        <v>202</v>
      </c>
      <c r="B40" s="1" t="s">
        <v>426</v>
      </c>
      <c r="C40" s="1" t="s">
        <v>203</v>
      </c>
      <c r="D40" s="1" t="s">
        <v>204</v>
      </c>
      <c r="E40" s="1">
        <f t="shared" si="5"/>
        <v>9.0300000010756776E-2</v>
      </c>
      <c r="F40" s="1">
        <f t="shared" si="6"/>
        <v>8.1540900019426744E-3</v>
      </c>
      <c r="G40" s="1" t="s">
        <v>205</v>
      </c>
      <c r="H40" s="1" t="s">
        <v>206</v>
      </c>
      <c r="I40" s="1">
        <f t="shared" si="7"/>
        <v>-0.18660000001545995</v>
      </c>
      <c r="J40" s="1">
        <f t="shared" si="8"/>
        <v>3.4819560005769655E-2</v>
      </c>
      <c r="K40" s="6">
        <f t="shared" si="9"/>
        <v>4.2973650007712333E-2</v>
      </c>
    </row>
    <row r="41" spans="1:11" x14ac:dyDescent="0.25">
      <c r="A41" s="5" t="s">
        <v>207</v>
      </c>
      <c r="B41" s="1" t="s">
        <v>426</v>
      </c>
      <c r="C41" s="1" t="s">
        <v>208</v>
      </c>
      <c r="D41" s="1" t="s">
        <v>209</v>
      </c>
      <c r="E41" s="1">
        <f t="shared" si="5"/>
        <v>0.12559999999939464</v>
      </c>
      <c r="F41" s="1">
        <f t="shared" si="6"/>
        <v>1.5775359999847933E-2</v>
      </c>
      <c r="G41" s="1" t="s">
        <v>210</v>
      </c>
      <c r="H41" s="1" t="s">
        <v>211</v>
      </c>
      <c r="I41" s="1">
        <f t="shared" si="7"/>
        <v>-0.25950000004377216</v>
      </c>
      <c r="J41" s="1">
        <f t="shared" si="8"/>
        <v>6.7340250022717749E-2</v>
      </c>
      <c r="K41" s="6">
        <f t="shared" si="9"/>
        <v>8.3115610022565678E-2</v>
      </c>
    </row>
    <row r="42" spans="1:11" x14ac:dyDescent="0.25">
      <c r="A42" s="5" t="s">
        <v>212</v>
      </c>
      <c r="B42" s="1" t="s">
        <v>426</v>
      </c>
      <c r="C42" s="1" t="s">
        <v>213</v>
      </c>
      <c r="D42" s="1" t="s">
        <v>214</v>
      </c>
      <c r="E42" s="1">
        <f t="shared" si="5"/>
        <v>6.7199999990407377E-2</v>
      </c>
      <c r="F42" s="1">
        <f t="shared" si="6"/>
        <v>4.5158399987107519E-3</v>
      </c>
      <c r="G42" s="1" t="s">
        <v>215</v>
      </c>
      <c r="H42" s="1" t="s">
        <v>216</v>
      </c>
      <c r="I42" s="1">
        <f t="shared" si="7"/>
        <v>-4.3499999970663339E-2</v>
      </c>
      <c r="J42" s="1">
        <f t="shared" si="8"/>
        <v>1.8922499974477105E-3</v>
      </c>
      <c r="K42" s="6">
        <f t="shared" si="9"/>
        <v>6.4080899961584626E-3</v>
      </c>
    </row>
    <row r="43" spans="1:11" x14ac:dyDescent="0.25">
      <c r="A43" s="5" t="s">
        <v>217</v>
      </c>
      <c r="B43" s="1" t="s">
        <v>426</v>
      </c>
      <c r="C43" s="1" t="s">
        <v>218</v>
      </c>
      <c r="D43" s="1" t="s">
        <v>219</v>
      </c>
      <c r="E43" s="1">
        <f t="shared" si="5"/>
        <v>6.0100000002421439E-2</v>
      </c>
      <c r="F43" s="1">
        <f t="shared" si="6"/>
        <v>3.6120100002910568E-3</v>
      </c>
      <c r="G43" s="1" t="s">
        <v>220</v>
      </c>
      <c r="H43" s="1" t="s">
        <v>221</v>
      </c>
      <c r="I43" s="1">
        <f t="shared" si="7"/>
        <v>-3.8800000038463622E-2</v>
      </c>
      <c r="J43" s="1">
        <f t="shared" si="8"/>
        <v>1.5054400029847772E-3</v>
      </c>
      <c r="K43" s="6">
        <f t="shared" si="9"/>
        <v>5.1174500032758335E-3</v>
      </c>
    </row>
    <row r="44" spans="1:11" x14ac:dyDescent="0.25">
      <c r="A44" s="5" t="s">
        <v>222</v>
      </c>
      <c r="B44" s="1" t="s">
        <v>426</v>
      </c>
      <c r="C44" s="1" t="s">
        <v>223</v>
      </c>
      <c r="D44" s="1" t="s">
        <v>224</v>
      </c>
      <c r="E44" s="1">
        <f t="shared" si="5"/>
        <v>-1.8899999995483086E-2</v>
      </c>
      <c r="F44" s="1">
        <f t="shared" si="6"/>
        <v>3.5720999982926066E-4</v>
      </c>
      <c r="G44" s="1" t="s">
        <v>225</v>
      </c>
      <c r="H44" s="1" t="s">
        <v>226</v>
      </c>
      <c r="I44" s="1">
        <f t="shared" si="7"/>
        <v>1.2700000021141022E-2</v>
      </c>
      <c r="J44" s="1">
        <f t="shared" si="8"/>
        <v>1.6129000053698197E-4</v>
      </c>
      <c r="K44" s="6">
        <f t="shared" si="9"/>
        <v>5.185000003662426E-4</v>
      </c>
    </row>
    <row r="45" spans="1:11" x14ac:dyDescent="0.25">
      <c r="A45" s="5" t="s">
        <v>227</v>
      </c>
      <c r="B45" s="1" t="s">
        <v>426</v>
      </c>
      <c r="C45" s="1" t="s">
        <v>228</v>
      </c>
      <c r="D45" s="1" t="s">
        <v>229</v>
      </c>
      <c r="E45" s="1">
        <f t="shared" si="5"/>
        <v>0.17410000000381842</v>
      </c>
      <c r="F45" s="1">
        <f t="shared" si="6"/>
        <v>3.0310810001329576E-2</v>
      </c>
      <c r="G45" s="1" t="s">
        <v>230</v>
      </c>
      <c r="H45" s="1" t="s">
        <v>231</v>
      </c>
      <c r="I45" s="1">
        <f t="shared" si="7"/>
        <v>-0.11700000002747402</v>
      </c>
      <c r="J45" s="1">
        <f t="shared" si="8"/>
        <v>1.368900000642892E-2</v>
      </c>
      <c r="K45" s="6">
        <f t="shared" si="9"/>
        <v>4.3999810007758496E-2</v>
      </c>
    </row>
    <row r="46" spans="1:11" x14ac:dyDescent="0.25">
      <c r="A46" s="5" t="s">
        <v>232</v>
      </c>
      <c r="B46" s="1" t="s">
        <v>426</v>
      </c>
      <c r="C46" s="1" t="s">
        <v>233</v>
      </c>
      <c r="D46" s="1" t="s">
        <v>234</v>
      </c>
      <c r="E46" s="1">
        <f t="shared" si="5"/>
        <v>-2.650000000721775E-2</v>
      </c>
      <c r="F46" s="1">
        <f t="shared" si="6"/>
        <v>7.0225000038254075E-4</v>
      </c>
      <c r="G46" s="1" t="s">
        <v>235</v>
      </c>
      <c r="H46" s="1" t="s">
        <v>236</v>
      </c>
      <c r="I46" s="1">
        <f t="shared" si="7"/>
        <v>1.780000003054738E-2</v>
      </c>
      <c r="J46" s="1">
        <f t="shared" si="8"/>
        <v>3.1684000108748674E-4</v>
      </c>
      <c r="K46" s="6">
        <f t="shared" si="9"/>
        <v>1.0190900014700275E-3</v>
      </c>
    </row>
    <row r="47" spans="1:11" x14ac:dyDescent="0.25">
      <c r="A47" s="5" t="s">
        <v>237</v>
      </c>
      <c r="B47" s="1" t="s">
        <v>426</v>
      </c>
      <c r="C47" s="1" t="s">
        <v>238</v>
      </c>
      <c r="D47" s="1" t="s">
        <v>239</v>
      </c>
      <c r="E47" s="1">
        <f t="shared" si="5"/>
        <v>0.15320000000065193</v>
      </c>
      <c r="F47" s="1">
        <f t="shared" si="6"/>
        <v>2.347024000019975E-2</v>
      </c>
      <c r="G47" s="1" t="s">
        <v>240</v>
      </c>
      <c r="H47" s="1" t="s">
        <v>241</v>
      </c>
      <c r="I47" s="1">
        <f t="shared" si="7"/>
        <v>-0.10190000000875443</v>
      </c>
      <c r="J47" s="1">
        <f t="shared" si="8"/>
        <v>1.0383610001784154E-2</v>
      </c>
      <c r="K47" s="6">
        <f t="shared" si="9"/>
        <v>3.3853850001983904E-2</v>
      </c>
    </row>
    <row r="48" spans="1:11" x14ac:dyDescent="0.25">
      <c r="A48" s="5" t="s">
        <v>242</v>
      </c>
      <c r="B48" s="1" t="s">
        <v>426</v>
      </c>
      <c r="C48" s="1" t="s">
        <v>243</v>
      </c>
      <c r="D48" s="1" t="s">
        <v>244</v>
      </c>
      <c r="E48" s="1">
        <f t="shared" si="5"/>
        <v>5.5800000001909211E-2</v>
      </c>
      <c r="F48" s="1">
        <f t="shared" si="6"/>
        <v>3.1136400002130678E-3</v>
      </c>
      <c r="G48" s="1" t="s">
        <v>245</v>
      </c>
      <c r="H48" s="1" t="s">
        <v>246</v>
      </c>
      <c r="I48" s="1">
        <f t="shared" si="7"/>
        <v>-3.7100000015925616E-2</v>
      </c>
      <c r="J48" s="1">
        <f t="shared" si="8"/>
        <v>1.3764100011816806E-3</v>
      </c>
      <c r="K48" s="6">
        <f t="shared" si="9"/>
        <v>4.4900500013947487E-3</v>
      </c>
    </row>
    <row r="49" spans="1:11" x14ac:dyDescent="0.25">
      <c r="A49" s="5" t="s">
        <v>247</v>
      </c>
      <c r="B49" s="1" t="s">
        <v>426</v>
      </c>
      <c r="C49" s="1" t="s">
        <v>248</v>
      </c>
      <c r="D49" s="1" t="s">
        <v>249</v>
      </c>
      <c r="E49" s="1">
        <f t="shared" si="5"/>
        <v>0.10180000000400469</v>
      </c>
      <c r="F49" s="1">
        <f t="shared" si="6"/>
        <v>1.0363240000815354E-2</v>
      </c>
      <c r="G49" s="1" t="s">
        <v>250</v>
      </c>
      <c r="H49" s="1" t="s">
        <v>251</v>
      </c>
      <c r="I49" s="1">
        <f t="shared" si="7"/>
        <v>-6.7700000014156103E-2</v>
      </c>
      <c r="J49" s="1">
        <f t="shared" si="8"/>
        <v>4.5832900019167361E-3</v>
      </c>
      <c r="K49" s="6">
        <f t="shared" si="9"/>
        <v>1.494653000273209E-2</v>
      </c>
    </row>
    <row r="50" spans="1:11" x14ac:dyDescent="0.25">
      <c r="A50" s="5" t="s">
        <v>252</v>
      </c>
      <c r="B50" s="1" t="s">
        <v>426</v>
      </c>
      <c r="C50" s="1" t="s">
        <v>253</v>
      </c>
      <c r="D50" s="1" t="s">
        <v>254</v>
      </c>
      <c r="E50" s="1">
        <f t="shared" si="5"/>
        <v>-9.6799999999348074E-2</v>
      </c>
      <c r="F50" s="1">
        <f t="shared" si="6"/>
        <v>9.3702399998737869E-3</v>
      </c>
      <c r="G50" s="1" t="s">
        <v>255</v>
      </c>
      <c r="H50" s="1" t="s">
        <v>256</v>
      </c>
      <c r="I50" s="1">
        <f t="shared" si="7"/>
        <v>6.4299999969080091E-2</v>
      </c>
      <c r="J50" s="1">
        <f t="shared" si="8"/>
        <v>4.1344899960237E-3</v>
      </c>
      <c r="K50" s="6">
        <f t="shared" si="9"/>
        <v>1.3504729995897486E-2</v>
      </c>
    </row>
    <row r="51" spans="1:11" x14ac:dyDescent="0.25">
      <c r="A51" s="5" t="s">
        <v>257</v>
      </c>
      <c r="B51" s="1" t="s">
        <v>426</v>
      </c>
      <c r="C51" s="1" t="s">
        <v>258</v>
      </c>
      <c r="D51" s="1" t="s">
        <v>259</v>
      </c>
      <c r="E51" s="1">
        <f t="shared" si="5"/>
        <v>-4.6999999991385266E-2</v>
      </c>
      <c r="F51" s="1">
        <f t="shared" si="6"/>
        <v>2.2089999991902151E-3</v>
      </c>
      <c r="G51" s="1" t="s">
        <v>260</v>
      </c>
      <c r="H51" s="1" t="s">
        <v>261</v>
      </c>
      <c r="I51" s="1">
        <f t="shared" si="7"/>
        <v>3.1200000026728958E-2</v>
      </c>
      <c r="J51" s="1">
        <f t="shared" si="8"/>
        <v>9.7344000166788697E-4</v>
      </c>
      <c r="K51" s="6">
        <f t="shared" si="9"/>
        <v>3.1824400008581021E-3</v>
      </c>
    </row>
    <row r="52" spans="1:11" x14ac:dyDescent="0.25">
      <c r="A52" s="5" t="s">
        <v>262</v>
      </c>
      <c r="B52" s="1" t="s">
        <v>426</v>
      </c>
      <c r="C52" s="1" t="s">
        <v>263</v>
      </c>
      <c r="D52" s="1" t="s">
        <v>264</v>
      </c>
      <c r="E52" s="1">
        <f t="shared" si="5"/>
        <v>1.7300000006798655E-2</v>
      </c>
      <c r="F52" s="1">
        <f t="shared" si="6"/>
        <v>2.9929000023523345E-4</v>
      </c>
      <c r="G52" s="1" t="s">
        <v>265</v>
      </c>
      <c r="H52" s="1" t="s">
        <v>266</v>
      </c>
      <c r="I52" s="1">
        <f t="shared" si="7"/>
        <v>-1.3200000044889748E-2</v>
      </c>
      <c r="J52" s="1">
        <f t="shared" si="8"/>
        <v>1.7424000118508934E-4</v>
      </c>
      <c r="K52" s="6">
        <f t="shared" si="9"/>
        <v>4.7353000142032279E-4</v>
      </c>
    </row>
    <row r="53" spans="1:11" x14ac:dyDescent="0.25">
      <c r="A53" s="5" t="s">
        <v>267</v>
      </c>
      <c r="B53" s="1" t="s">
        <v>426</v>
      </c>
      <c r="C53" s="1" t="s">
        <v>268</v>
      </c>
      <c r="D53" s="1" t="s">
        <v>269</v>
      </c>
      <c r="E53" s="1">
        <f t="shared" si="5"/>
        <v>0.11559999999008141</v>
      </c>
      <c r="F53" s="1">
        <f t="shared" si="6"/>
        <v>1.3363359997706823E-2</v>
      </c>
      <c r="G53" s="1" t="s">
        <v>270</v>
      </c>
      <c r="H53" s="1" t="s">
        <v>271</v>
      </c>
      <c r="I53" s="1">
        <f t="shared" si="7"/>
        <v>-8.8300000003073364E-2</v>
      </c>
      <c r="J53" s="1">
        <f t="shared" si="8"/>
        <v>7.7968900005427558E-3</v>
      </c>
      <c r="K53" s="6">
        <f t="shared" si="9"/>
        <v>2.1160249998249579E-2</v>
      </c>
    </row>
    <row r="54" spans="1:11" x14ac:dyDescent="0.25">
      <c r="A54" s="5" t="s">
        <v>272</v>
      </c>
      <c r="B54" s="1" t="s">
        <v>426</v>
      </c>
      <c r="C54" s="1" t="s">
        <v>273</v>
      </c>
      <c r="D54" s="1" t="s">
        <v>274</v>
      </c>
      <c r="E54" s="1">
        <f t="shared" si="5"/>
        <v>-3.7000000011175871E-2</v>
      </c>
      <c r="F54" s="1">
        <f t="shared" si="6"/>
        <v>1.3690000008270144E-3</v>
      </c>
      <c r="G54" s="1" t="s">
        <v>275</v>
      </c>
      <c r="H54" s="1" t="s">
        <v>276</v>
      </c>
      <c r="I54" s="1">
        <f t="shared" si="7"/>
        <v>2.8300000005401671E-2</v>
      </c>
      <c r="J54" s="1">
        <f t="shared" si="8"/>
        <v>8.0089000030573456E-4</v>
      </c>
      <c r="K54" s="6">
        <f t="shared" si="9"/>
        <v>2.1698900011327491E-3</v>
      </c>
    </row>
    <row r="55" spans="1:11" x14ac:dyDescent="0.25">
      <c r="A55" s="5" t="s">
        <v>277</v>
      </c>
      <c r="B55" s="1" t="s">
        <v>426</v>
      </c>
      <c r="C55" s="1" t="s">
        <v>278</v>
      </c>
      <c r="D55" s="1" t="s">
        <v>279</v>
      </c>
      <c r="E55" s="1">
        <f t="shared" si="5"/>
        <v>-7.6600000000325963E-2</v>
      </c>
      <c r="F55" s="1">
        <f t="shared" si="6"/>
        <v>5.8675600000499374E-3</v>
      </c>
      <c r="G55" s="1" t="s">
        <v>280</v>
      </c>
      <c r="H55" s="1" t="s">
        <v>281</v>
      </c>
      <c r="I55" s="1">
        <f t="shared" si="7"/>
        <v>5.8499999984633178E-2</v>
      </c>
      <c r="J55" s="1">
        <f t="shared" si="8"/>
        <v>3.4222499982020818E-3</v>
      </c>
      <c r="K55" s="6">
        <f t="shared" si="9"/>
        <v>9.2898099982520188E-3</v>
      </c>
    </row>
    <row r="56" spans="1:11" x14ac:dyDescent="0.25">
      <c r="A56" s="5" t="s">
        <v>282</v>
      </c>
      <c r="B56" s="1" t="s">
        <v>426</v>
      </c>
      <c r="C56" s="1" t="s">
        <v>283</v>
      </c>
      <c r="D56" s="1" t="s">
        <v>284</v>
      </c>
      <c r="E56" s="1">
        <f t="shared" si="5"/>
        <v>-0.15059999999357387</v>
      </c>
      <c r="F56" s="1">
        <f t="shared" si="6"/>
        <v>2.2680359998064451E-2</v>
      </c>
      <c r="G56" s="1" t="s">
        <v>285</v>
      </c>
      <c r="H56" s="1" t="s">
        <v>286</v>
      </c>
      <c r="I56" s="1">
        <f t="shared" si="7"/>
        <v>0.11509999999543652</v>
      </c>
      <c r="J56" s="1">
        <f t="shared" si="8"/>
        <v>1.3248009998949487E-2</v>
      </c>
      <c r="K56" s="6">
        <f t="shared" si="9"/>
        <v>3.5928369997013938E-2</v>
      </c>
    </row>
    <row r="57" spans="1:11" x14ac:dyDescent="0.25">
      <c r="A57" s="5" t="s">
        <v>287</v>
      </c>
      <c r="B57" s="1" t="s">
        <v>426</v>
      </c>
      <c r="C57" s="1" t="s">
        <v>288</v>
      </c>
      <c r="D57" s="1" t="s">
        <v>289</v>
      </c>
      <c r="E57" s="1">
        <f t="shared" si="5"/>
        <v>-3.3599999995203689E-2</v>
      </c>
      <c r="F57" s="1">
        <f t="shared" si="6"/>
        <v>1.128959999677688E-3</v>
      </c>
      <c r="G57" s="1" t="s">
        <v>290</v>
      </c>
      <c r="H57" s="1" t="s">
        <v>291</v>
      </c>
      <c r="I57" s="1">
        <f t="shared" si="7"/>
        <v>2.5699999998323619E-2</v>
      </c>
      <c r="J57" s="1">
        <f t="shared" si="8"/>
        <v>6.6048999991383402E-4</v>
      </c>
      <c r="K57" s="6">
        <f t="shared" si="9"/>
        <v>1.789449999591522E-3</v>
      </c>
    </row>
    <row r="58" spans="1:11" x14ac:dyDescent="0.25">
      <c r="A58" s="5" t="s">
        <v>292</v>
      </c>
      <c r="B58" s="1" t="s">
        <v>426</v>
      </c>
      <c r="C58" s="1" t="s">
        <v>293</v>
      </c>
      <c r="D58" s="1" t="s">
        <v>294</v>
      </c>
      <c r="E58" s="1">
        <f t="shared" si="5"/>
        <v>6.7899999994551763E-2</v>
      </c>
      <c r="F58" s="1">
        <f t="shared" si="6"/>
        <v>4.6104099992601297E-3</v>
      </c>
      <c r="G58" s="1" t="s">
        <v>295</v>
      </c>
      <c r="H58" s="1" t="s">
        <v>296</v>
      </c>
      <c r="I58" s="1">
        <f t="shared" si="7"/>
        <v>-5.1900000020395964E-2</v>
      </c>
      <c r="J58" s="1">
        <f t="shared" si="8"/>
        <v>2.6936100021171011E-3</v>
      </c>
      <c r="K58" s="6">
        <f t="shared" si="9"/>
        <v>7.3040200013772313E-3</v>
      </c>
    </row>
    <row r="59" spans="1:11" x14ac:dyDescent="0.25">
      <c r="A59" s="5" t="s">
        <v>297</v>
      </c>
      <c r="B59" s="1" t="s">
        <v>426</v>
      </c>
      <c r="C59" s="1" t="s">
        <v>298</v>
      </c>
      <c r="D59" s="1" t="s">
        <v>299</v>
      </c>
      <c r="E59" s="1">
        <f t="shared" si="5"/>
        <v>0.18659999998635612</v>
      </c>
      <c r="F59" s="1">
        <f t="shared" si="6"/>
        <v>3.4819559994908107E-2</v>
      </c>
      <c r="G59" s="1" t="s">
        <v>300</v>
      </c>
      <c r="H59" s="1" t="s">
        <v>301</v>
      </c>
      <c r="I59" s="1">
        <f t="shared" si="7"/>
        <v>-0.14259999996284023</v>
      </c>
      <c r="J59" s="1">
        <f t="shared" si="8"/>
        <v>2.0334759989402033E-2</v>
      </c>
      <c r="K59" s="6">
        <f t="shared" si="9"/>
        <v>5.5154319984310141E-2</v>
      </c>
    </row>
    <row r="60" spans="1:11" x14ac:dyDescent="0.25">
      <c r="A60" s="5" t="s">
        <v>302</v>
      </c>
      <c r="B60" s="1" t="s">
        <v>426</v>
      </c>
      <c r="C60" s="1" t="s">
        <v>303</v>
      </c>
      <c r="D60" s="1" t="s">
        <v>304</v>
      </c>
      <c r="E60" s="1">
        <f t="shared" si="5"/>
        <v>0.16719999999622814</v>
      </c>
      <c r="F60" s="1">
        <f t="shared" si="6"/>
        <v>2.7955839998738692E-2</v>
      </c>
      <c r="G60" s="1" t="s">
        <v>305</v>
      </c>
      <c r="H60" s="1" t="s">
        <v>306</v>
      </c>
      <c r="I60" s="1">
        <f t="shared" si="7"/>
        <v>-0.12780000001657754</v>
      </c>
      <c r="J60" s="1">
        <f t="shared" si="8"/>
        <v>1.6332840004237219E-2</v>
      </c>
      <c r="K60" s="6">
        <f t="shared" si="9"/>
        <v>4.4288680002975908E-2</v>
      </c>
    </row>
    <row r="61" spans="1:11" x14ac:dyDescent="0.25">
      <c r="A61" s="5" t="s">
        <v>307</v>
      </c>
      <c r="B61" s="1" t="s">
        <v>426</v>
      </c>
      <c r="C61" s="1" t="s">
        <v>308</v>
      </c>
      <c r="D61" s="1" t="s">
        <v>309</v>
      </c>
      <c r="E61" s="1">
        <f t="shared" si="5"/>
        <v>0.16349999999511056</v>
      </c>
      <c r="F61" s="1">
        <f t="shared" si="6"/>
        <v>2.6732249998401153E-2</v>
      </c>
      <c r="G61" s="1" t="s">
        <v>310</v>
      </c>
      <c r="H61" s="1" t="s">
        <v>311</v>
      </c>
      <c r="I61" s="1">
        <f t="shared" si="7"/>
        <v>-0.12319999997271225</v>
      </c>
      <c r="J61" s="1">
        <f t="shared" si="8"/>
        <v>1.5178239993276298E-2</v>
      </c>
      <c r="K61" s="6">
        <f t="shared" si="9"/>
        <v>4.1910489991677451E-2</v>
      </c>
    </row>
    <row r="62" spans="1:11" x14ac:dyDescent="0.25">
      <c r="A62" s="5" t="s">
        <v>312</v>
      </c>
      <c r="B62" s="1" t="s">
        <v>426</v>
      </c>
      <c r="C62" s="1" t="s">
        <v>313</v>
      </c>
      <c r="D62" s="1" t="s">
        <v>314</v>
      </c>
      <c r="E62" s="1">
        <f t="shared" si="5"/>
        <v>-0.14249999998719431</v>
      </c>
      <c r="F62" s="1">
        <f t="shared" si="6"/>
        <v>2.0306249996350379E-2</v>
      </c>
      <c r="G62" s="1" t="s">
        <v>315</v>
      </c>
      <c r="H62" s="1" t="s">
        <v>316</v>
      </c>
      <c r="I62" s="1">
        <f t="shared" si="7"/>
        <v>-8.9300000050570816E-2</v>
      </c>
      <c r="J62" s="1">
        <f t="shared" si="8"/>
        <v>7.9744900090319478E-3</v>
      </c>
      <c r="K62" s="6">
        <f t="shared" si="9"/>
        <v>2.8280740005382325E-2</v>
      </c>
    </row>
    <row r="63" spans="1:11" x14ac:dyDescent="0.25">
      <c r="A63" s="5" t="s">
        <v>317</v>
      </c>
      <c r="B63" s="1" t="s">
        <v>426</v>
      </c>
      <c r="C63" s="1" t="s">
        <v>318</v>
      </c>
      <c r="D63" s="1" t="s">
        <v>319</v>
      </c>
      <c r="E63" s="1">
        <f t="shared" si="5"/>
        <v>-2.570000002742745E-2</v>
      </c>
      <c r="F63" s="1">
        <f t="shared" si="6"/>
        <v>6.6049000140977097E-4</v>
      </c>
      <c r="G63" s="1" t="s">
        <v>320</v>
      </c>
      <c r="H63" s="1" t="s">
        <v>321</v>
      </c>
      <c r="I63" s="1">
        <f t="shared" si="7"/>
        <v>-1.6099999949801713E-2</v>
      </c>
      <c r="J63" s="1">
        <f t="shared" si="8"/>
        <v>2.5920999838361519E-4</v>
      </c>
      <c r="K63" s="6">
        <f t="shared" si="9"/>
        <v>9.1969999979338616E-4</v>
      </c>
    </row>
    <row r="64" spans="1:11" x14ac:dyDescent="0.25">
      <c r="A64" s="5" t="s">
        <v>322</v>
      </c>
      <c r="B64" s="1" t="s">
        <v>426</v>
      </c>
      <c r="C64" s="1" t="s">
        <v>323</v>
      </c>
      <c r="D64" s="1" t="s">
        <v>324</v>
      </c>
      <c r="E64" s="1">
        <f t="shared" si="5"/>
        <v>-2.6099999988218769E-2</v>
      </c>
      <c r="F64" s="1">
        <f t="shared" si="6"/>
        <v>6.8120999938501973E-4</v>
      </c>
      <c r="G64" s="1" t="s">
        <v>325</v>
      </c>
      <c r="H64" s="1" t="s">
        <v>326</v>
      </c>
      <c r="I64" s="1">
        <f t="shared" si="7"/>
        <v>-1.6900000046007335E-2</v>
      </c>
      <c r="J64" s="1">
        <f t="shared" si="8"/>
        <v>2.8561000155504792E-4</v>
      </c>
      <c r="K64" s="6">
        <f t="shared" si="9"/>
        <v>9.6682000094006765E-4</v>
      </c>
    </row>
    <row r="65" spans="1:11" x14ac:dyDescent="0.25">
      <c r="A65" s="5" t="s">
        <v>327</v>
      </c>
      <c r="B65" s="1" t="s">
        <v>426</v>
      </c>
      <c r="C65" s="1" t="s">
        <v>328</v>
      </c>
      <c r="D65" s="1" t="s">
        <v>329</v>
      </c>
      <c r="E65" s="1">
        <f t="shared" si="5"/>
        <v>-0.14209999999729916</v>
      </c>
      <c r="F65" s="1">
        <f t="shared" si="6"/>
        <v>2.0192409999232424E-2</v>
      </c>
      <c r="G65" s="1" t="s">
        <v>330</v>
      </c>
      <c r="H65" s="1" t="s">
        <v>331</v>
      </c>
      <c r="I65" s="1">
        <f t="shared" si="7"/>
        <v>-9.2100000008940697E-2</v>
      </c>
      <c r="J65" s="1">
        <f t="shared" si="8"/>
        <v>8.4824100016468763E-3</v>
      </c>
      <c r="K65" s="6">
        <f t="shared" si="9"/>
        <v>2.86748200008793E-2</v>
      </c>
    </row>
    <row r="66" spans="1:11" x14ac:dyDescent="0.25">
      <c r="A66" s="5" t="s">
        <v>332</v>
      </c>
      <c r="B66" s="1" t="s">
        <v>426</v>
      </c>
      <c r="C66" s="1" t="s">
        <v>333</v>
      </c>
      <c r="D66" s="1" t="s">
        <v>334</v>
      </c>
      <c r="E66" s="1">
        <f t="shared" ref="E66:E97" si="10">(C66-D66)</f>
        <v>1.3200000015785918E-2</v>
      </c>
      <c r="F66" s="1">
        <f t="shared" ref="F66:F97" si="11">(E66*E66)</f>
        <v>1.7424000041674822E-4</v>
      </c>
      <c r="G66" s="1" t="s">
        <v>335</v>
      </c>
      <c r="H66" s="1" t="s">
        <v>336</v>
      </c>
      <c r="I66" s="1">
        <f t="shared" ref="I66:I97" si="12">(G66-H66)</f>
        <v>8.4999999962747097E-3</v>
      </c>
      <c r="J66" s="1">
        <f t="shared" ref="J66:J97" si="13">(I66*I66)</f>
        <v>7.2249999936670065E-5</v>
      </c>
      <c r="K66" s="6">
        <f t="shared" ref="K66:K97" si="14">F66+J66</f>
        <v>2.4649000035341828E-4</v>
      </c>
    </row>
    <row r="67" spans="1:11" x14ac:dyDescent="0.25">
      <c r="A67" s="5" t="s">
        <v>337</v>
      </c>
      <c r="B67" s="1" t="s">
        <v>426</v>
      </c>
      <c r="C67" s="1" t="s">
        <v>338</v>
      </c>
      <c r="D67" s="1" t="s">
        <v>339</v>
      </c>
      <c r="E67" s="1">
        <f t="shared" si="10"/>
        <v>-8.2800000003771856E-2</v>
      </c>
      <c r="F67" s="1">
        <f t="shared" si="11"/>
        <v>6.8558400006246195E-3</v>
      </c>
      <c r="G67" s="1" t="s">
        <v>340</v>
      </c>
      <c r="H67" s="1" t="s">
        <v>341</v>
      </c>
      <c r="I67" s="1">
        <f t="shared" si="12"/>
        <v>-5.3699999989476055E-2</v>
      </c>
      <c r="J67" s="1">
        <f t="shared" si="13"/>
        <v>2.8836899988697283E-3</v>
      </c>
      <c r="K67" s="6">
        <f t="shared" si="14"/>
        <v>9.7395299994943486E-3</v>
      </c>
    </row>
    <row r="68" spans="1:11" x14ac:dyDescent="0.25">
      <c r="A68" s="5" t="s">
        <v>342</v>
      </c>
      <c r="B68" s="1" t="s">
        <v>426</v>
      </c>
      <c r="C68" s="1" t="s">
        <v>343</v>
      </c>
      <c r="D68" s="1" t="s">
        <v>344</v>
      </c>
      <c r="E68" s="1">
        <f t="shared" si="10"/>
        <v>-3.2999999995809048E-2</v>
      </c>
      <c r="F68" s="1">
        <f t="shared" si="11"/>
        <v>1.0889999997233972E-3</v>
      </c>
      <c r="G68" s="1" t="s">
        <v>345</v>
      </c>
      <c r="H68" s="1" t="s">
        <v>346</v>
      </c>
      <c r="I68" s="1">
        <f t="shared" si="12"/>
        <v>-2.1399999968707561E-2</v>
      </c>
      <c r="J68" s="1">
        <f t="shared" si="13"/>
        <v>4.5795999866068363E-4</v>
      </c>
      <c r="K68" s="6">
        <f t="shared" si="14"/>
        <v>1.5469599983840808E-3</v>
      </c>
    </row>
    <row r="69" spans="1:11" x14ac:dyDescent="0.25">
      <c r="A69" s="5" t="s">
        <v>347</v>
      </c>
      <c r="B69" s="1" t="s">
        <v>426</v>
      </c>
      <c r="C69" s="1" t="s">
        <v>348</v>
      </c>
      <c r="D69" s="1" t="s">
        <v>349</v>
      </c>
      <c r="E69" s="1">
        <f t="shared" si="10"/>
        <v>-5.37999999942258E-2</v>
      </c>
      <c r="F69" s="1">
        <f t="shared" si="11"/>
        <v>2.8944399993786961E-3</v>
      </c>
      <c r="G69" s="1" t="s">
        <v>350</v>
      </c>
      <c r="H69" s="1" t="s">
        <v>351</v>
      </c>
      <c r="I69" s="1">
        <f t="shared" si="12"/>
        <v>-3.4899999969638884E-2</v>
      </c>
      <c r="J69" s="1">
        <f t="shared" si="13"/>
        <v>1.2180099978807942E-3</v>
      </c>
      <c r="K69" s="6">
        <f t="shared" si="14"/>
        <v>4.1124499972594901E-3</v>
      </c>
    </row>
    <row r="70" spans="1:11" x14ac:dyDescent="0.25">
      <c r="A70" s="5" t="s">
        <v>352</v>
      </c>
      <c r="B70" s="1" t="s">
        <v>426</v>
      </c>
      <c r="C70" s="1" t="s">
        <v>353</v>
      </c>
      <c r="D70" s="1" t="s">
        <v>354</v>
      </c>
      <c r="E70" s="1">
        <f t="shared" si="10"/>
        <v>-0.13289999999688007</v>
      </c>
      <c r="F70" s="1">
        <f t="shared" si="11"/>
        <v>1.7662409999170722E-2</v>
      </c>
      <c r="G70" s="1" t="s">
        <v>355</v>
      </c>
      <c r="H70" s="1" t="s">
        <v>356</v>
      </c>
      <c r="I70" s="1">
        <f t="shared" si="12"/>
        <v>-8.6099999956786633E-2</v>
      </c>
      <c r="J70" s="1">
        <f t="shared" si="13"/>
        <v>7.4132099925586581E-3</v>
      </c>
      <c r="K70" s="6">
        <f t="shared" si="14"/>
        <v>2.507561999172938E-2</v>
      </c>
    </row>
    <row r="71" spans="1:11" x14ac:dyDescent="0.25">
      <c r="A71" s="5" t="s">
        <v>357</v>
      </c>
      <c r="B71" s="1" t="s">
        <v>426</v>
      </c>
      <c r="C71" s="1" t="s">
        <v>358</v>
      </c>
      <c r="D71" s="1" t="s">
        <v>359</v>
      </c>
      <c r="E71" s="1">
        <f t="shared" si="10"/>
        <v>-0.18319999999948777</v>
      </c>
      <c r="F71" s="1">
        <f t="shared" si="11"/>
        <v>3.3562239999812317E-2</v>
      </c>
      <c r="G71" s="1" t="s">
        <v>360</v>
      </c>
      <c r="H71" s="1" t="s">
        <v>361</v>
      </c>
      <c r="I71" s="1">
        <f t="shared" si="12"/>
        <v>-0.11869999999180436</v>
      </c>
      <c r="J71" s="1">
        <f t="shared" si="13"/>
        <v>1.4089689998054355E-2</v>
      </c>
      <c r="K71" s="6">
        <f t="shared" si="14"/>
        <v>4.7651929997866674E-2</v>
      </c>
    </row>
    <row r="72" spans="1:11" x14ac:dyDescent="0.25">
      <c r="A72" s="5" t="s">
        <v>362</v>
      </c>
      <c r="B72" s="1" t="s">
        <v>426</v>
      </c>
      <c r="C72" s="1" t="s">
        <v>363</v>
      </c>
      <c r="D72" s="1" t="s">
        <v>364</v>
      </c>
      <c r="E72" s="1">
        <f t="shared" si="10"/>
        <v>-8.8699999992968515E-2</v>
      </c>
      <c r="F72" s="1">
        <f t="shared" si="11"/>
        <v>7.8676899987526142E-3</v>
      </c>
      <c r="G72" s="1" t="s">
        <v>365</v>
      </c>
      <c r="H72" s="1" t="s">
        <v>366</v>
      </c>
      <c r="I72" s="1">
        <f t="shared" si="12"/>
        <v>-6.9999999948777258E-2</v>
      </c>
      <c r="J72" s="1">
        <f t="shared" si="13"/>
        <v>4.8999999928288161E-3</v>
      </c>
      <c r="K72" s="6">
        <f t="shared" si="14"/>
        <v>1.276768999158143E-2</v>
      </c>
    </row>
    <row r="73" spans="1:11" x14ac:dyDescent="0.25">
      <c r="A73" s="5" t="s">
        <v>367</v>
      </c>
      <c r="B73" s="1" t="s">
        <v>426</v>
      </c>
      <c r="C73" s="1" t="s">
        <v>368</v>
      </c>
      <c r="D73" s="1" t="s">
        <v>369</v>
      </c>
      <c r="E73" s="1">
        <f t="shared" si="10"/>
        <v>-0.16800000000512227</v>
      </c>
      <c r="F73" s="1">
        <f t="shared" si="11"/>
        <v>2.8224000001721084E-2</v>
      </c>
      <c r="G73" s="1" t="s">
        <v>370</v>
      </c>
      <c r="H73" s="1" t="s">
        <v>371</v>
      </c>
      <c r="I73" s="1">
        <f t="shared" si="12"/>
        <v>-0.13250000000698492</v>
      </c>
      <c r="J73" s="1">
        <f t="shared" si="13"/>
        <v>1.7556250001851004E-2</v>
      </c>
      <c r="K73" s="6">
        <f t="shared" si="14"/>
        <v>4.5780250003572089E-2</v>
      </c>
    </row>
    <row r="74" spans="1:11" x14ac:dyDescent="0.25">
      <c r="A74" s="5" t="s">
        <v>372</v>
      </c>
      <c r="B74" s="1" t="s">
        <v>426</v>
      </c>
      <c r="C74" s="1" t="s">
        <v>373</v>
      </c>
      <c r="D74" s="1" t="s">
        <v>374</v>
      </c>
      <c r="E74" s="1">
        <f t="shared" si="10"/>
        <v>-6.7799999989802018E-2</v>
      </c>
      <c r="F74" s="1">
        <f t="shared" si="11"/>
        <v>4.5968399986171535E-3</v>
      </c>
      <c r="G74" s="1" t="s">
        <v>375</v>
      </c>
      <c r="H74" s="1" t="s">
        <v>376</v>
      </c>
      <c r="I74" s="1">
        <f t="shared" si="12"/>
        <v>-5.3500000038184226E-2</v>
      </c>
      <c r="J74" s="1">
        <f t="shared" si="13"/>
        <v>2.862250004085712E-3</v>
      </c>
      <c r="K74" s="6">
        <f t="shared" si="14"/>
        <v>7.4590900027028655E-3</v>
      </c>
    </row>
    <row r="75" spans="1:11" x14ac:dyDescent="0.25">
      <c r="A75" s="5" t="s">
        <v>377</v>
      </c>
      <c r="B75" s="1" t="s">
        <v>426</v>
      </c>
      <c r="C75" s="1" t="s">
        <v>378</v>
      </c>
      <c r="D75" s="1" t="s">
        <v>379</v>
      </c>
      <c r="E75" s="1">
        <f t="shared" si="10"/>
        <v>-0.10389999998733401</v>
      </c>
      <c r="F75" s="1">
        <f t="shared" si="11"/>
        <v>1.0795209997368008E-2</v>
      </c>
      <c r="G75" s="1" t="s">
        <v>380</v>
      </c>
      <c r="H75" s="1" t="s">
        <v>381</v>
      </c>
      <c r="I75" s="1">
        <f t="shared" si="12"/>
        <v>-8.1600000034086406E-2</v>
      </c>
      <c r="J75" s="1">
        <f t="shared" si="13"/>
        <v>6.6585600055629017E-3</v>
      </c>
      <c r="K75" s="6">
        <f t="shared" si="14"/>
        <v>1.7453770002930909E-2</v>
      </c>
    </row>
    <row r="76" spans="1:11" x14ac:dyDescent="0.25">
      <c r="A76" s="5" t="s">
        <v>382</v>
      </c>
      <c r="B76" s="1" t="s">
        <v>426</v>
      </c>
      <c r="C76" s="1" t="s">
        <v>383</v>
      </c>
      <c r="D76" s="1" t="s">
        <v>384</v>
      </c>
      <c r="E76" s="1">
        <f t="shared" si="10"/>
        <v>-8.7099999975180253E-2</v>
      </c>
      <c r="F76" s="1">
        <f t="shared" si="11"/>
        <v>7.5864099956764004E-3</v>
      </c>
      <c r="G76" s="1" t="s">
        <v>385</v>
      </c>
      <c r="H76" s="1" t="s">
        <v>386</v>
      </c>
      <c r="I76" s="1">
        <f t="shared" si="12"/>
        <v>-6.8399999989196658E-2</v>
      </c>
      <c r="J76" s="1">
        <f t="shared" si="13"/>
        <v>4.6785599985221032E-3</v>
      </c>
      <c r="K76" s="6">
        <f t="shared" si="14"/>
        <v>1.2264969994198504E-2</v>
      </c>
    </row>
    <row r="77" spans="1:11" x14ac:dyDescent="0.25">
      <c r="A77" s="5" t="s">
        <v>387</v>
      </c>
      <c r="B77" s="1" t="s">
        <v>426</v>
      </c>
      <c r="C77" s="1" t="s">
        <v>388</v>
      </c>
      <c r="D77" s="1" t="s">
        <v>389</v>
      </c>
      <c r="E77" s="1">
        <f t="shared" si="10"/>
        <v>-6.8500000023050234E-2</v>
      </c>
      <c r="F77" s="1">
        <f t="shared" si="11"/>
        <v>4.6922500031578822E-3</v>
      </c>
      <c r="G77" s="1" t="s">
        <v>390</v>
      </c>
      <c r="H77" s="1" t="s">
        <v>391</v>
      </c>
      <c r="I77" s="1">
        <f t="shared" si="12"/>
        <v>-5.3899999998975545E-2</v>
      </c>
      <c r="J77" s="1">
        <f t="shared" si="13"/>
        <v>2.9052099998895637E-3</v>
      </c>
      <c r="K77" s="6">
        <f t="shared" si="14"/>
        <v>7.5974600030474463E-3</v>
      </c>
    </row>
    <row r="78" spans="1:11" x14ac:dyDescent="0.25">
      <c r="A78" s="5" t="s">
        <v>392</v>
      </c>
      <c r="B78" s="1" t="s">
        <v>426</v>
      </c>
      <c r="C78" s="1" t="s">
        <v>393</v>
      </c>
      <c r="D78" s="1" t="s">
        <v>394</v>
      </c>
      <c r="E78" s="1">
        <f t="shared" si="10"/>
        <v>1.4499999990221113E-2</v>
      </c>
      <c r="F78" s="1">
        <f t="shared" si="11"/>
        <v>2.1024999971641227E-4</v>
      </c>
      <c r="G78" s="1" t="s">
        <v>395</v>
      </c>
      <c r="H78" s="1" t="s">
        <v>396</v>
      </c>
      <c r="I78" s="1">
        <f t="shared" si="12"/>
        <v>1.1400000017601997E-2</v>
      </c>
      <c r="J78" s="1">
        <f t="shared" si="13"/>
        <v>1.2996000040132552E-4</v>
      </c>
      <c r="K78" s="6">
        <f t="shared" si="14"/>
        <v>3.4021000011773782E-4</v>
      </c>
    </row>
    <row r="79" spans="1:11" x14ac:dyDescent="0.25">
      <c r="A79" s="5" t="s">
        <v>397</v>
      </c>
      <c r="B79" s="1" t="s">
        <v>426</v>
      </c>
      <c r="C79" s="1" t="s">
        <v>398</v>
      </c>
      <c r="D79" s="1" t="s">
        <v>399</v>
      </c>
      <c r="E79" s="1">
        <f t="shared" si="10"/>
        <v>-0.12780000001657754</v>
      </c>
      <c r="F79" s="1">
        <f t="shared" si="11"/>
        <v>1.6332840004237219E-2</v>
      </c>
      <c r="G79" s="1" t="s">
        <v>400</v>
      </c>
      <c r="H79" s="1" t="s">
        <v>401</v>
      </c>
      <c r="I79" s="1">
        <f t="shared" si="12"/>
        <v>-0.10039999999571592</v>
      </c>
      <c r="J79" s="1">
        <f t="shared" si="13"/>
        <v>1.0080159999139755E-2</v>
      </c>
      <c r="K79" s="6">
        <f t="shared" si="14"/>
        <v>2.6413000003376975E-2</v>
      </c>
    </row>
    <row r="80" spans="1:11" x14ac:dyDescent="0.25">
      <c r="A80" s="5" t="s">
        <v>402</v>
      </c>
      <c r="B80" s="1" t="s">
        <v>426</v>
      </c>
      <c r="C80" s="1" t="s">
        <v>403</v>
      </c>
      <c r="D80" s="1" t="s">
        <v>404</v>
      </c>
      <c r="E80" s="1">
        <f t="shared" si="10"/>
        <v>7.5199999992037192E-2</v>
      </c>
      <c r="F80" s="1">
        <f t="shared" si="11"/>
        <v>5.6550399988023938E-3</v>
      </c>
      <c r="G80" s="1" t="s">
        <v>405</v>
      </c>
      <c r="H80" s="1" t="s">
        <v>406</v>
      </c>
      <c r="I80" s="1">
        <f t="shared" si="12"/>
        <v>5.8199999970383942E-2</v>
      </c>
      <c r="J80" s="1">
        <f t="shared" si="13"/>
        <v>3.3872399965526909E-3</v>
      </c>
      <c r="K80" s="6">
        <f t="shared" si="14"/>
        <v>9.0422799953550851E-3</v>
      </c>
    </row>
    <row r="81" spans="1:11" ht="15.75" thickBot="1" x14ac:dyDescent="0.3">
      <c r="A81" s="7" t="s">
        <v>407</v>
      </c>
      <c r="B81" s="8" t="s">
        <v>426</v>
      </c>
      <c r="C81" s="8" t="s">
        <v>408</v>
      </c>
      <c r="D81" s="8" t="s">
        <v>409</v>
      </c>
      <c r="E81" s="8">
        <f t="shared" si="10"/>
        <v>0.1309999999939464</v>
      </c>
      <c r="F81" s="8">
        <f t="shared" si="11"/>
        <v>1.7160999998413959E-2</v>
      </c>
      <c r="G81" s="8" t="s">
        <v>410</v>
      </c>
      <c r="H81" s="8" t="s">
        <v>411</v>
      </c>
      <c r="I81" s="8">
        <f t="shared" si="12"/>
        <v>0.10139999998500571</v>
      </c>
      <c r="J81" s="8">
        <f t="shared" si="13"/>
        <v>1.0281959996959158E-2</v>
      </c>
      <c r="K81" s="9">
        <f t="shared" si="14"/>
        <v>2.7442959995373117E-2</v>
      </c>
    </row>
    <row r="82" spans="1:11" x14ac:dyDescent="0.25">
      <c r="A82" t="s">
        <v>12</v>
      </c>
      <c r="B82" t="s">
        <v>12</v>
      </c>
      <c r="C82" t="s">
        <v>12</v>
      </c>
      <c r="D82" t="s">
        <v>12</v>
      </c>
      <c r="E82" t="s">
        <v>12</v>
      </c>
      <c r="F82" t="s">
        <v>12</v>
      </c>
      <c r="G82" t="s">
        <v>12</v>
      </c>
      <c r="H82" t="s">
        <v>12</v>
      </c>
      <c r="I82" t="s">
        <v>12</v>
      </c>
      <c r="J82" s="2" t="s">
        <v>412</v>
      </c>
      <c r="K82" s="4">
        <f>SUM(K2:K81)</f>
        <v>2.0193429999623609</v>
      </c>
    </row>
    <row r="83" spans="1:11" x14ac:dyDescent="0.25">
      <c r="A83" t="s">
        <v>12</v>
      </c>
      <c r="B83" t="s">
        <v>12</v>
      </c>
      <c r="C83" t="s">
        <v>12</v>
      </c>
      <c r="D83" t="s">
        <v>12</v>
      </c>
      <c r="E83" t="s">
        <v>12</v>
      </c>
      <c r="F83" t="s">
        <v>12</v>
      </c>
      <c r="G83" t="s">
        <v>12</v>
      </c>
      <c r="H83" t="s">
        <v>12</v>
      </c>
      <c r="I83" t="s">
        <v>12</v>
      </c>
      <c r="J83" s="5" t="s">
        <v>413</v>
      </c>
      <c r="K83" s="6">
        <f>K82/COUNTA(C2:C81)</f>
        <v>2.524178749952951E-2</v>
      </c>
    </row>
    <row r="84" spans="1:11" x14ac:dyDescent="0.25">
      <c r="A84" t="s">
        <v>12</v>
      </c>
      <c r="B84" t="s">
        <v>12</v>
      </c>
      <c r="C84" t="s">
        <v>12</v>
      </c>
      <c r="D84" t="s">
        <v>12</v>
      </c>
      <c r="E84" t="s">
        <v>12</v>
      </c>
      <c r="F84" t="s">
        <v>12</v>
      </c>
      <c r="G84" t="s">
        <v>12</v>
      </c>
      <c r="H84" t="s">
        <v>12</v>
      </c>
      <c r="I84" t="s">
        <v>12</v>
      </c>
      <c r="J84" s="5" t="s">
        <v>414</v>
      </c>
      <c r="K84" s="6">
        <f>SQRT(K83)</f>
        <v>0.15887664239758312</v>
      </c>
    </row>
    <row r="85" spans="1:11" x14ac:dyDescent="0.25">
      <c r="A85" t="s">
        <v>12</v>
      </c>
      <c r="B85" t="s">
        <v>12</v>
      </c>
      <c r="C85" t="s">
        <v>12</v>
      </c>
      <c r="D85" t="s">
        <v>12</v>
      </c>
      <c r="E85" t="s">
        <v>12</v>
      </c>
      <c r="F85" t="s">
        <v>12</v>
      </c>
      <c r="G85" t="s">
        <v>12</v>
      </c>
      <c r="H85" t="s">
        <v>12</v>
      </c>
      <c r="I85" t="s">
        <v>12</v>
      </c>
      <c r="J85" s="5" t="s">
        <v>415</v>
      </c>
      <c r="K85" s="6">
        <f>K84*1.7308</f>
        <v>0.27498369266173683</v>
      </c>
    </row>
    <row r="86" spans="1:11" x14ac:dyDescent="0.25">
      <c r="A86" t="s">
        <v>12</v>
      </c>
      <c r="B86" t="s">
        <v>12</v>
      </c>
      <c r="C86" t="s">
        <v>12</v>
      </c>
      <c r="D86" t="s">
        <v>12</v>
      </c>
      <c r="E86" t="s">
        <v>12</v>
      </c>
      <c r="F86" t="s">
        <v>12</v>
      </c>
      <c r="G86" t="s">
        <v>12</v>
      </c>
      <c r="H86" t="s">
        <v>12</v>
      </c>
      <c r="I86" t="s">
        <v>12</v>
      </c>
      <c r="J86" s="5" t="s">
        <v>416</v>
      </c>
      <c r="K86" s="6">
        <f>SUM(J2:J81)</f>
        <v>1.4325180999690885</v>
      </c>
    </row>
    <row r="87" spans="1:11" x14ac:dyDescent="0.25">
      <c r="A87" t="s">
        <v>12</v>
      </c>
      <c r="B87" t="s">
        <v>12</v>
      </c>
      <c r="C87" t="s">
        <v>12</v>
      </c>
      <c r="D87" t="s">
        <v>12</v>
      </c>
      <c r="E87" t="s">
        <v>12</v>
      </c>
      <c r="F87" t="s">
        <v>12</v>
      </c>
      <c r="G87" t="s">
        <v>12</v>
      </c>
      <c r="H87" t="s">
        <v>12</v>
      </c>
      <c r="I87" t="s">
        <v>12</v>
      </c>
      <c r="J87" s="5" t="s">
        <v>417</v>
      </c>
      <c r="K87" s="6">
        <f>SUM(I2:I81)/COUNTA(C2:C81)</f>
        <v>-5.5122499998833521E-2</v>
      </c>
    </row>
    <row r="88" spans="1:11" x14ac:dyDescent="0.25">
      <c r="A88" t="s">
        <v>12</v>
      </c>
      <c r="B88" t="s">
        <v>12</v>
      </c>
      <c r="C88" t="s">
        <v>12</v>
      </c>
      <c r="D88" t="s">
        <v>12</v>
      </c>
      <c r="E88" t="s">
        <v>12</v>
      </c>
      <c r="F88" t="s">
        <v>12</v>
      </c>
      <c r="G88" t="s">
        <v>12</v>
      </c>
      <c r="H88" t="s">
        <v>12</v>
      </c>
      <c r="I88" t="s">
        <v>12</v>
      </c>
      <c r="J88" s="5" t="s">
        <v>418</v>
      </c>
      <c r="K88" s="6">
        <f>K86/COUNTA(C2:C81)</f>
        <v>1.7906476249613605E-2</v>
      </c>
    </row>
    <row r="89" spans="1:11" x14ac:dyDescent="0.25">
      <c r="A89" t="s">
        <v>12</v>
      </c>
      <c r="B89" t="s">
        <v>12</v>
      </c>
      <c r="C89" t="s">
        <v>12</v>
      </c>
      <c r="D89" t="s">
        <v>12</v>
      </c>
      <c r="E89" t="s">
        <v>12</v>
      </c>
      <c r="F89" t="s">
        <v>12</v>
      </c>
      <c r="G89" t="s">
        <v>12</v>
      </c>
      <c r="H89" t="s">
        <v>12</v>
      </c>
      <c r="I89" t="s">
        <v>12</v>
      </c>
      <c r="J89" s="5" t="s">
        <v>419</v>
      </c>
      <c r="K89" s="6">
        <f>SQRT(K88)</f>
        <v>0.13381508229498498</v>
      </c>
    </row>
    <row r="90" spans="1:11" x14ac:dyDescent="0.25">
      <c r="A90" t="s">
        <v>12</v>
      </c>
      <c r="B90" t="s">
        <v>12</v>
      </c>
      <c r="C90" t="s">
        <v>12</v>
      </c>
      <c r="D90" t="s">
        <v>12</v>
      </c>
      <c r="E90" t="s">
        <v>12</v>
      </c>
      <c r="F90" t="s">
        <v>12</v>
      </c>
      <c r="G90" t="s">
        <v>12</v>
      </c>
      <c r="H90" t="s">
        <v>12</v>
      </c>
      <c r="I90" t="s">
        <v>12</v>
      </c>
      <c r="J90" s="5" t="s">
        <v>420</v>
      </c>
      <c r="K90" s="6">
        <f>K89*1.7308</f>
        <v>0.23160714443615998</v>
      </c>
    </row>
    <row r="91" spans="1:11" x14ac:dyDescent="0.25">
      <c r="A91" t="s">
        <v>12</v>
      </c>
      <c r="B91" t="s">
        <v>12</v>
      </c>
      <c r="C91" t="s">
        <v>12</v>
      </c>
      <c r="D91" t="s">
        <v>12</v>
      </c>
      <c r="E91" t="s">
        <v>12</v>
      </c>
      <c r="F91" t="s">
        <v>12</v>
      </c>
      <c r="G91" t="s">
        <v>12</v>
      </c>
      <c r="H91" t="s">
        <v>12</v>
      </c>
      <c r="I91" t="s">
        <v>12</v>
      </c>
      <c r="J91" s="5" t="s">
        <v>421</v>
      </c>
      <c r="K91" s="6">
        <f>SUM(F2:F81)</f>
        <v>0.58682489999327336</v>
      </c>
    </row>
    <row r="92" spans="1:11" x14ac:dyDescent="0.25">
      <c r="A92" t="s">
        <v>12</v>
      </c>
      <c r="B92" t="s">
        <v>12</v>
      </c>
      <c r="C92" t="s">
        <v>12</v>
      </c>
      <c r="D92" t="s">
        <v>12</v>
      </c>
      <c r="E92" t="s">
        <v>12</v>
      </c>
      <c r="F92" t="s">
        <v>12</v>
      </c>
      <c r="G92" t="s">
        <v>12</v>
      </c>
      <c r="H92" t="s">
        <v>12</v>
      </c>
      <c r="I92" t="s">
        <v>12</v>
      </c>
      <c r="J92" s="5" t="s">
        <v>422</v>
      </c>
      <c r="K92" s="6">
        <f>SUM(E2:E81)/COUNTA(C2:C81)</f>
        <v>8.8499999998020943E-3</v>
      </c>
    </row>
    <row r="93" spans="1:11" x14ac:dyDescent="0.25">
      <c r="A93" t="s">
        <v>12</v>
      </c>
      <c r="B93" t="s">
        <v>12</v>
      </c>
      <c r="C93" t="s">
        <v>12</v>
      </c>
      <c r="D93" t="s">
        <v>12</v>
      </c>
      <c r="E93" t="s">
        <v>12</v>
      </c>
      <c r="F93" t="s">
        <v>12</v>
      </c>
      <c r="G93" t="s">
        <v>12</v>
      </c>
      <c r="H93" t="s">
        <v>12</v>
      </c>
      <c r="I93" t="s">
        <v>12</v>
      </c>
      <c r="J93" s="5" t="s">
        <v>423</v>
      </c>
      <c r="K93" s="6">
        <f>K91/COUNTA(C2:C81)</f>
        <v>7.3353112499159167E-3</v>
      </c>
    </row>
    <row r="94" spans="1:11" x14ac:dyDescent="0.25">
      <c r="A94" t="s">
        <v>12</v>
      </c>
      <c r="B94" t="s">
        <v>12</v>
      </c>
      <c r="C94" t="s">
        <v>12</v>
      </c>
      <c r="D94" t="s">
        <v>12</v>
      </c>
      <c r="E94" t="s">
        <v>12</v>
      </c>
      <c r="F94" t="s">
        <v>12</v>
      </c>
      <c r="G94" t="s">
        <v>12</v>
      </c>
      <c r="H94" t="s">
        <v>12</v>
      </c>
      <c r="I94" t="s">
        <v>12</v>
      </c>
      <c r="J94" s="5" t="s">
        <v>424</v>
      </c>
      <c r="K94" s="6">
        <f>SQRT(K93)</f>
        <v>8.5646431623949845E-2</v>
      </c>
    </row>
    <row r="95" spans="1:11" ht="15.75" thickBot="1" x14ac:dyDescent="0.3">
      <c r="A95" t="s">
        <v>12</v>
      </c>
      <c r="B95" t="s">
        <v>12</v>
      </c>
      <c r="C95" t="s">
        <v>12</v>
      </c>
      <c r="D95" t="s">
        <v>12</v>
      </c>
      <c r="E95" t="s">
        <v>12</v>
      </c>
      <c r="F95" t="s">
        <v>12</v>
      </c>
      <c r="G95" t="s">
        <v>12</v>
      </c>
      <c r="H95" t="s">
        <v>12</v>
      </c>
      <c r="I95" t="s">
        <v>12</v>
      </c>
      <c r="J95" s="7" t="s">
        <v>425</v>
      </c>
      <c r="K95" s="9">
        <f>K94*1.7308</f>
        <v>0.14823684385473238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Burkholder</dc:creator>
  <cp:lastModifiedBy>Burkholder, Timothy</cp:lastModifiedBy>
  <dcterms:created xsi:type="dcterms:W3CDTF">2024-04-18T16:17:35Z</dcterms:created>
  <dcterms:modified xsi:type="dcterms:W3CDTF">2024-04-18T16:18:45Z</dcterms:modified>
</cp:coreProperties>
</file>