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P:\Projects\Active_Projects\HOL\HOL_515_0000_105293\Final_Products_Delivered\Reports\"/>
    </mc:Choice>
  </mc:AlternateContent>
  <xr:revisionPtr revIDLastSave="0" documentId="8_{6E0E99A7-12B6-44D6-8143-8219323DC9EB}" xr6:coauthVersionLast="47" xr6:coauthVersionMax="47" xr10:uidLastSave="{00000000-0000-0000-0000-000000000000}"/>
  <bookViews>
    <workbookView xWindow="4035" yWindow="3030" windowWidth="21600" windowHeight="11385" activeTab="1" xr2:uid="{00000000-000D-0000-FFFF-FFFF00000000}"/>
  </bookViews>
  <sheets>
    <sheet name="NVA" sheetId="1" r:id="rId1"/>
    <sheet name="VV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3" l="1"/>
  <c r="G47" i="3" s="1"/>
  <c r="F46" i="3"/>
  <c r="G46" i="3" s="1"/>
  <c r="F45" i="3"/>
  <c r="G45" i="3" s="1"/>
  <c r="F49" i="3"/>
  <c r="G49" i="3" s="1"/>
  <c r="F50" i="3"/>
  <c r="G50" i="3"/>
  <c r="F51" i="3"/>
  <c r="G51" i="3" s="1"/>
  <c r="F43" i="3"/>
  <c r="G43" i="3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/>
  <c r="F77" i="1"/>
  <c r="G77" i="1"/>
  <c r="F78" i="1"/>
  <c r="G78" i="1" s="1"/>
  <c r="F79" i="1"/>
  <c r="G79" i="1" s="1"/>
  <c r="F80" i="1"/>
  <c r="G80" i="1" s="1"/>
  <c r="F81" i="1"/>
  <c r="G81" i="1" s="1"/>
  <c r="F82" i="1"/>
  <c r="G82" i="1"/>
  <c r="F83" i="1"/>
  <c r="G83" i="1" s="1"/>
  <c r="F31" i="3"/>
  <c r="G31" i="3" s="1"/>
  <c r="F32" i="3"/>
  <c r="G32" i="3" s="1"/>
  <c r="F33" i="3"/>
  <c r="G33" i="3" s="1"/>
  <c r="F34" i="3"/>
  <c r="G34" i="3" s="1"/>
  <c r="F35" i="3"/>
  <c r="G35" i="3" s="1"/>
  <c r="F36" i="3"/>
  <c r="G36" i="3" s="1"/>
  <c r="F37" i="3"/>
  <c r="G37" i="3" s="1"/>
  <c r="F38" i="3"/>
  <c r="G38" i="3" s="1"/>
  <c r="F39" i="3"/>
  <c r="G39" i="3" s="1"/>
  <c r="F40" i="3"/>
  <c r="G40" i="3" s="1"/>
  <c r="F41" i="3"/>
  <c r="G41" i="3" s="1"/>
  <c r="F42" i="3"/>
  <c r="G42" i="3" s="1"/>
  <c r="F44" i="3"/>
  <c r="G44" i="3" s="1"/>
  <c r="F48" i="3"/>
  <c r="G48" i="3" s="1"/>
  <c r="F52" i="3"/>
  <c r="G52" i="3" s="1"/>
  <c r="F53" i="3"/>
  <c r="G53" i="3" s="1"/>
  <c r="F54" i="3"/>
  <c r="G54" i="3" s="1"/>
  <c r="F55" i="3"/>
  <c r="G55" i="3" s="1"/>
  <c r="F56" i="3"/>
  <c r="G56" i="3" s="1"/>
  <c r="F28" i="3"/>
  <c r="G28" i="3" s="1"/>
  <c r="F29" i="3"/>
  <c r="G29" i="3" s="1"/>
  <c r="F30" i="3"/>
  <c r="G30" i="3" s="1"/>
  <c r="F84" i="1"/>
  <c r="G84" i="1" s="1"/>
  <c r="F4" i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G57" i="3" l="1"/>
  <c r="G58" i="3" s="1"/>
  <c r="G59" i="3" s="1"/>
  <c r="G60" i="3" s="1"/>
  <c r="G4" i="1"/>
  <c r="G85" i="1" s="1"/>
  <c r="G86" i="1" s="1"/>
  <c r="G87" i="1" s="1"/>
  <c r="G88" i="1" s="1"/>
</calcChain>
</file>

<file path=xl/sharedStrings.xml><?xml version="1.0" encoding="utf-8"?>
<sst xmlns="http://schemas.openxmlformats.org/spreadsheetml/2006/main" count="75" uniqueCount="63">
  <si>
    <t>RMSE</t>
  </si>
  <si>
    <t>Survey Point Number</t>
  </si>
  <si>
    <t xml:space="preserve">Survey Point Easting </t>
  </si>
  <si>
    <t xml:space="preserve">Survey Point Northing </t>
  </si>
  <si>
    <t>Survey Check Point Elevation (Independent)</t>
  </si>
  <si>
    <t>DTM Elevation (Test)</t>
  </si>
  <si>
    <t>Difference in Elevation (Z)</t>
  </si>
  <si>
    <t>Difference in Elevation^2 (Z^2)</t>
  </si>
  <si>
    <t>Average</t>
  </si>
  <si>
    <t>Sum</t>
  </si>
  <si>
    <t>Vertical 95% Confidence Level</t>
  </si>
  <si>
    <t>SV120</t>
  </si>
  <si>
    <t>SV121</t>
  </si>
  <si>
    <t>SV122</t>
  </si>
  <si>
    <t>SV123</t>
  </si>
  <si>
    <t>SV124</t>
  </si>
  <si>
    <t>SV125</t>
  </si>
  <si>
    <t>SV126</t>
  </si>
  <si>
    <t>SV127</t>
  </si>
  <si>
    <t>SV128</t>
  </si>
  <si>
    <t>SV129</t>
  </si>
  <si>
    <t>SV140</t>
  </si>
  <si>
    <t>SV141</t>
  </si>
  <si>
    <t>SV142</t>
  </si>
  <si>
    <t>SV143</t>
  </si>
  <si>
    <t>SV144</t>
  </si>
  <si>
    <t>SV145</t>
  </si>
  <si>
    <t>SV146</t>
  </si>
  <si>
    <t>SV147</t>
  </si>
  <si>
    <t>SV148</t>
  </si>
  <si>
    <t>SV149</t>
  </si>
  <si>
    <t>SV180</t>
  </si>
  <si>
    <t>SV181</t>
  </si>
  <si>
    <t>SV182</t>
  </si>
  <si>
    <t>SV183</t>
  </si>
  <si>
    <t>SV184</t>
  </si>
  <si>
    <t>SV210</t>
  </si>
  <si>
    <t>SV211</t>
  </si>
  <si>
    <t>SV212</t>
  </si>
  <si>
    <t>SV213</t>
  </si>
  <si>
    <t>SV214</t>
  </si>
  <si>
    <t>SV215</t>
  </si>
  <si>
    <t>SV216</t>
  </si>
  <si>
    <t>SV217</t>
  </si>
  <si>
    <t>SV218</t>
  </si>
  <si>
    <t>SV219</t>
  </si>
  <si>
    <t>SV231</t>
  </si>
  <si>
    <t>SV232</t>
  </si>
  <si>
    <t>SV233</t>
  </si>
  <si>
    <t>SV234</t>
  </si>
  <si>
    <t>SV236</t>
  </si>
  <si>
    <t>SV237</t>
  </si>
  <si>
    <t>SV238</t>
  </si>
  <si>
    <t>SV239</t>
  </si>
  <si>
    <t>SV260</t>
  </si>
  <si>
    <t>SV261</t>
  </si>
  <si>
    <t>SV262</t>
  </si>
  <si>
    <t>SV263</t>
  </si>
  <si>
    <t>SV280</t>
  </si>
  <si>
    <t>SV281</t>
  </si>
  <si>
    <t>SV282</t>
  </si>
  <si>
    <t>SV283</t>
  </si>
  <si>
    <t>SV284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</si>
</sst>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m/d"/>
  </numFmts>
  <fonts count="5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1" applyNumberFormat="0" applyFont="0" applyFill="0" applyAlignment="0" applyProtection="0"/>
  </cellStyleXfs>
  <cellXfs count="38">
    <xf numFmtId="0" fontId="0" fillId="0" borderId="0" xfId="0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3" fillId="0" borderId="0" xfId="0" applyFont="1" applyAlignment="1"/>
    <xf numFmtId="0" fontId="0" fillId="0" borderId="17" xfId="0" applyBorder="1" applyAlignment="1"/>
    <xf numFmtId="0" fontId="0" fillId="0" borderId="20" xfId="0" applyBorder="1" applyAlignment="1"/>
    <xf numFmtId="0" fontId="0" fillId="0" borderId="22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6" xfId="0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7" xfId="0" applyBorder="1" applyAlignment="1"/>
    <xf numFmtId="0" fontId="0" fillId="0" borderId="28" xfId="0" applyBorder="1" applyAlignment="1"/>
    <xf numFmtId="0" fontId="0" fillId="0" borderId="29" xfId="0" applyBorder="1" applyAlignment="1"/>
    <xf numFmtId="0" fontId="0" fillId="0" borderId="30" xfId="0" applyBorder="1" applyAlignment="1"/>
    <xf numFmtId="0" fontId="0" fillId="0" borderId="31" xfId="0" applyBorder="1" applyAlignment="1"/>
    <xf numFmtId="0" fontId="0" fillId="0" borderId="32" xfId="0" applyBorder="1" applyAlignment="1"/>
    <xf numFmtId="0" fontId="0" fillId="0" borderId="33" xfId="0" applyBorder="1" applyAlignment="1"/>
    <xf numFmtId="0" fontId="0" fillId="0" borderId="34" xfId="0" applyBorder="1" applyAlignment="1"/>
    <xf numFmtId="0" fontId="0" fillId="0" borderId="35" xfId="0" applyBorder="1" applyAlignment="1"/>
  </cellXfs>
  <cellStyles count="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opLeftCell="A71" workbookViewId="0">
      <selection activeCell="J15" sqref="J15"/>
    </sheetView>
  </sheetViews>
  <sheetFormatPr defaultColWidth="10.28515625" defaultRowHeight="12.75" x14ac:dyDescent="0.2"/>
  <cols>
    <col min="2" max="3" width="14.85546875" customWidth="1"/>
    <col min="4" max="5" width="13.7109375" customWidth="1"/>
    <col min="6" max="6" width="12.5703125" bestFit="1" customWidth="1"/>
    <col min="7" max="7" width="13" customWidth="1"/>
    <col min="9" max="9" width="4" bestFit="1" customWidth="1"/>
    <col min="11" max="11" width="4" bestFit="1" customWidth="1"/>
  </cols>
  <sheetData>
    <row r="1" spans="1:7" s="6" customFormat="1" ht="26.25" customHeight="1" thickTop="1" x14ac:dyDescent="0.2">
      <c r="A1" s="26" t="s">
        <v>1</v>
      </c>
      <c r="B1" s="12" t="s">
        <v>2</v>
      </c>
      <c r="C1" s="12" t="s">
        <v>3</v>
      </c>
      <c r="D1" s="12" t="s">
        <v>4</v>
      </c>
      <c r="E1" s="12" t="s">
        <v>5</v>
      </c>
      <c r="F1" s="12" t="s">
        <v>6</v>
      </c>
      <c r="G1" s="15" t="s">
        <v>7</v>
      </c>
    </row>
    <row r="2" spans="1:7" x14ac:dyDescent="0.2">
      <c r="A2" s="27"/>
      <c r="B2" s="13"/>
      <c r="C2" s="13"/>
      <c r="D2" s="13"/>
      <c r="E2" s="13"/>
      <c r="F2" s="13"/>
      <c r="G2" s="16"/>
    </row>
    <row r="3" spans="1:7" ht="13.5" thickBot="1" x14ac:dyDescent="0.25">
      <c r="A3" s="27"/>
      <c r="B3" s="13"/>
      <c r="C3" s="13"/>
      <c r="D3" s="13"/>
      <c r="E3" s="13"/>
      <c r="F3" s="13"/>
      <c r="G3" s="16"/>
    </row>
    <row r="4" spans="1:7" x14ac:dyDescent="0.2">
      <c r="A4" s="30">
        <v>110</v>
      </c>
      <c r="B4" s="31">
        <v>217570.96400000001</v>
      </c>
      <c r="C4" s="31">
        <v>509600.70699999999</v>
      </c>
      <c r="D4" s="31">
        <v>1213.2180000000001</v>
      </c>
      <c r="E4" s="31">
        <v>1213.184</v>
      </c>
      <c r="F4" s="31">
        <f>D4-E4</f>
        <v>3.4000000000105501E-2</v>
      </c>
      <c r="G4" s="32">
        <f>F4*F4</f>
        <v>1.1560000000071741E-3</v>
      </c>
    </row>
    <row r="5" spans="1:7" x14ac:dyDescent="0.2">
      <c r="A5" s="33">
        <v>111</v>
      </c>
      <c r="B5" s="11">
        <v>217574.33600000001</v>
      </c>
      <c r="C5" s="11">
        <v>509595.61300000001</v>
      </c>
      <c r="D5" s="11">
        <v>1213.0070000000001</v>
      </c>
      <c r="E5" s="11">
        <v>1212.981</v>
      </c>
      <c r="F5" s="11">
        <f t="shared" ref="F5:F84" si="0">D5-E5</f>
        <v>2.6000000000067303E-2</v>
      </c>
      <c r="G5" s="34">
        <f t="shared" ref="G5:G84" si="1">F5*F5</f>
        <v>6.7600000000349976E-4</v>
      </c>
    </row>
    <row r="6" spans="1:7" x14ac:dyDescent="0.2">
      <c r="A6" s="33">
        <v>112</v>
      </c>
      <c r="B6" s="11">
        <v>217579.17499999999</v>
      </c>
      <c r="C6" s="11">
        <v>509588.31900000002</v>
      </c>
      <c r="D6" s="11">
        <v>1212.683</v>
      </c>
      <c r="E6" s="11">
        <v>1212.7090000000001</v>
      </c>
      <c r="F6" s="11">
        <f t="shared" si="0"/>
        <v>-2.6000000000067303E-2</v>
      </c>
      <c r="G6" s="34">
        <f t="shared" si="1"/>
        <v>6.7600000000349976E-4</v>
      </c>
    </row>
    <row r="7" spans="1:7" x14ac:dyDescent="0.2">
      <c r="A7" s="33">
        <v>113</v>
      </c>
      <c r="B7" s="11">
        <v>217582.48300000001</v>
      </c>
      <c r="C7" s="11">
        <v>509583.26</v>
      </c>
      <c r="D7" s="11">
        <v>1212.4970000000001</v>
      </c>
      <c r="E7" s="11">
        <v>1212.518</v>
      </c>
      <c r="F7" s="11">
        <f t="shared" si="0"/>
        <v>-2.0999999999958163E-2</v>
      </c>
      <c r="G7" s="34">
        <f t="shared" si="1"/>
        <v>4.4099999999824287E-4</v>
      </c>
    </row>
    <row r="8" spans="1:7" x14ac:dyDescent="0.2">
      <c r="A8" s="33">
        <v>114</v>
      </c>
      <c r="B8" s="11">
        <v>217584.39499999999</v>
      </c>
      <c r="C8" s="11">
        <v>509580.20199999999</v>
      </c>
      <c r="D8" s="11">
        <v>1212.405</v>
      </c>
      <c r="E8" s="11">
        <v>1212.3710000000001</v>
      </c>
      <c r="F8" s="11">
        <f t="shared" si="0"/>
        <v>3.3999999999878128E-2</v>
      </c>
      <c r="G8" s="34">
        <f t="shared" si="1"/>
        <v>1.1559999999917127E-3</v>
      </c>
    </row>
    <row r="9" spans="1:7" x14ac:dyDescent="0.2">
      <c r="A9" s="33">
        <v>115</v>
      </c>
      <c r="B9" s="11">
        <v>217587.20199999999</v>
      </c>
      <c r="C9" s="11">
        <v>509576.08299999998</v>
      </c>
      <c r="D9" s="11">
        <v>1212.136</v>
      </c>
      <c r="E9" s="11">
        <v>1212.184</v>
      </c>
      <c r="F9" s="11">
        <f t="shared" si="0"/>
        <v>-4.8000000000001819E-2</v>
      </c>
      <c r="G9" s="34">
        <f t="shared" si="1"/>
        <v>2.3040000000001748E-3</v>
      </c>
    </row>
    <row r="10" spans="1:7" x14ac:dyDescent="0.2">
      <c r="A10" s="33">
        <v>116</v>
      </c>
      <c r="B10" s="11">
        <v>217589.32199999999</v>
      </c>
      <c r="C10" s="11">
        <v>509572.473</v>
      </c>
      <c r="D10" s="11">
        <v>1212.077</v>
      </c>
      <c r="E10" s="11">
        <v>1212.0530000000001</v>
      </c>
      <c r="F10" s="11">
        <f t="shared" si="0"/>
        <v>2.3999999999887223E-2</v>
      </c>
      <c r="G10" s="34">
        <f t="shared" si="1"/>
        <v>5.759999999945867E-4</v>
      </c>
    </row>
    <row r="11" spans="1:7" x14ac:dyDescent="0.2">
      <c r="A11" s="33">
        <v>117</v>
      </c>
      <c r="B11" s="11">
        <v>217591.96</v>
      </c>
      <c r="C11" s="11">
        <v>509568.65899999999</v>
      </c>
      <c r="D11" s="11">
        <v>1211.8599999999999</v>
      </c>
      <c r="E11" s="11">
        <v>1211.8910000000001</v>
      </c>
      <c r="F11" s="11">
        <f t="shared" si="0"/>
        <v>-3.1000000000176442E-2</v>
      </c>
      <c r="G11" s="34">
        <f t="shared" si="1"/>
        <v>9.6100000001093943E-4</v>
      </c>
    </row>
    <row r="12" spans="1:7" x14ac:dyDescent="0.2">
      <c r="A12" s="33">
        <v>118</v>
      </c>
      <c r="B12" s="11">
        <v>217594.56200000001</v>
      </c>
      <c r="C12" s="11">
        <v>509564.59899999999</v>
      </c>
      <c r="D12" s="11">
        <v>1211.6669999999999</v>
      </c>
      <c r="E12" s="11">
        <v>1211.681</v>
      </c>
      <c r="F12" s="11">
        <f t="shared" si="0"/>
        <v>-1.4000000000123691E-2</v>
      </c>
      <c r="G12" s="34">
        <f t="shared" si="1"/>
        <v>1.9600000000346337E-4</v>
      </c>
    </row>
    <row r="13" spans="1:7" x14ac:dyDescent="0.2">
      <c r="A13" s="33">
        <v>119</v>
      </c>
      <c r="B13" s="11">
        <v>217597.125</v>
      </c>
      <c r="C13" s="11">
        <v>509560.24699999997</v>
      </c>
      <c r="D13" s="11">
        <v>1211.5360000000001</v>
      </c>
      <c r="E13" s="11">
        <v>1211.4649999999999</v>
      </c>
      <c r="F13" s="11">
        <f t="shared" si="0"/>
        <v>7.1000000000140062E-2</v>
      </c>
      <c r="G13" s="34">
        <f t="shared" si="1"/>
        <v>5.0410000000198889E-3</v>
      </c>
    </row>
    <row r="14" spans="1:7" x14ac:dyDescent="0.2">
      <c r="A14" s="33">
        <v>130</v>
      </c>
      <c r="B14" s="11">
        <v>217138.52600000001</v>
      </c>
      <c r="C14" s="11">
        <v>510144.89299999998</v>
      </c>
      <c r="D14" s="11">
        <v>1234.386</v>
      </c>
      <c r="E14" s="11">
        <v>1234.3900000000001</v>
      </c>
      <c r="F14" s="11">
        <f t="shared" si="0"/>
        <v>-4.0000000001327862E-3</v>
      </c>
      <c r="G14" s="34">
        <f t="shared" si="1"/>
        <v>1.600000000106229E-5</v>
      </c>
    </row>
    <row r="15" spans="1:7" x14ac:dyDescent="0.2">
      <c r="A15" s="33">
        <v>131</v>
      </c>
      <c r="B15" s="11">
        <v>217134.739</v>
      </c>
      <c r="C15" s="11">
        <v>510149.52899999998</v>
      </c>
      <c r="D15" s="11">
        <v>1234.405</v>
      </c>
      <c r="E15" s="11">
        <v>1234.403</v>
      </c>
      <c r="F15" s="11">
        <f t="shared" si="0"/>
        <v>1.9999999999527063E-3</v>
      </c>
      <c r="G15" s="34">
        <f t="shared" si="1"/>
        <v>3.9999999998108252E-6</v>
      </c>
    </row>
    <row r="16" spans="1:7" x14ac:dyDescent="0.2">
      <c r="A16" s="33">
        <v>132</v>
      </c>
      <c r="B16" s="11">
        <v>217131.307</v>
      </c>
      <c r="C16" s="11">
        <v>510154.087</v>
      </c>
      <c r="D16" s="11">
        <v>1234.4100000000001</v>
      </c>
      <c r="E16" s="11">
        <v>1234.413</v>
      </c>
      <c r="F16" s="11">
        <f t="shared" si="0"/>
        <v>-2.9999999999290594E-3</v>
      </c>
      <c r="G16" s="34">
        <f t="shared" si="1"/>
        <v>8.999999999574356E-6</v>
      </c>
    </row>
    <row r="17" spans="1:7" x14ac:dyDescent="0.2">
      <c r="A17" s="33">
        <v>133</v>
      </c>
      <c r="B17" s="11">
        <v>217128.13399999999</v>
      </c>
      <c r="C17" s="11">
        <v>510158.03700000001</v>
      </c>
      <c r="D17" s="11">
        <v>1234.462</v>
      </c>
      <c r="E17" s="11">
        <v>1234.385</v>
      </c>
      <c r="F17" s="11">
        <f t="shared" si="0"/>
        <v>7.6999999999998181E-2</v>
      </c>
      <c r="G17" s="34">
        <f t="shared" si="1"/>
        <v>5.9289999999997201E-3</v>
      </c>
    </row>
    <row r="18" spans="1:7" x14ac:dyDescent="0.2">
      <c r="A18" s="33">
        <v>134</v>
      </c>
      <c r="B18" s="11">
        <v>217124.55100000001</v>
      </c>
      <c r="C18" s="11">
        <v>510162.63099999999</v>
      </c>
      <c r="D18" s="11">
        <v>1234.3689999999999</v>
      </c>
      <c r="E18" s="11">
        <v>1234.386</v>
      </c>
      <c r="F18" s="11">
        <f t="shared" si="0"/>
        <v>-1.7000000000052751E-2</v>
      </c>
      <c r="G18" s="34">
        <f t="shared" si="1"/>
        <v>2.8900000000179352E-4</v>
      </c>
    </row>
    <row r="19" spans="1:7" x14ac:dyDescent="0.2">
      <c r="A19" s="33">
        <v>135</v>
      </c>
      <c r="B19" s="11">
        <v>217121.076</v>
      </c>
      <c r="C19" s="11">
        <v>510167.08899999998</v>
      </c>
      <c r="D19" s="11">
        <v>1234.3589999999999</v>
      </c>
      <c r="E19" s="11">
        <v>1234.4010000000001</v>
      </c>
      <c r="F19" s="11">
        <f t="shared" si="0"/>
        <v>-4.20000000001437E-2</v>
      </c>
      <c r="G19" s="34">
        <f t="shared" si="1"/>
        <v>1.7640000000120708E-3</v>
      </c>
    </row>
    <row r="20" spans="1:7" x14ac:dyDescent="0.2">
      <c r="A20" s="33">
        <v>136</v>
      </c>
      <c r="B20" s="11">
        <v>217117.52900000001</v>
      </c>
      <c r="C20" s="11">
        <v>510171.772</v>
      </c>
      <c r="D20" s="11">
        <v>1234.271</v>
      </c>
      <c r="E20" s="11">
        <v>1234.346</v>
      </c>
      <c r="F20" s="11">
        <f t="shared" si="0"/>
        <v>-7.5000000000045475E-2</v>
      </c>
      <c r="G20" s="34">
        <f t="shared" si="1"/>
        <v>5.6250000000068216E-3</v>
      </c>
    </row>
    <row r="21" spans="1:7" x14ac:dyDescent="0.2">
      <c r="A21" s="33">
        <v>137</v>
      </c>
      <c r="B21" s="11">
        <v>217114.72399999999</v>
      </c>
      <c r="C21" s="11">
        <v>510175.04800000001</v>
      </c>
      <c r="D21" s="11">
        <v>1234.3579999999999</v>
      </c>
      <c r="E21" s="11">
        <v>1234.338</v>
      </c>
      <c r="F21" s="11">
        <f t="shared" si="0"/>
        <v>1.999999999998181E-2</v>
      </c>
      <c r="G21" s="34">
        <f t="shared" si="1"/>
        <v>3.9999999999927241E-4</v>
      </c>
    </row>
    <row r="22" spans="1:7" x14ac:dyDescent="0.2">
      <c r="A22" s="33">
        <v>138</v>
      </c>
      <c r="B22" s="11">
        <v>217109.65900000001</v>
      </c>
      <c r="C22" s="11">
        <v>510181.94400000002</v>
      </c>
      <c r="D22" s="11">
        <v>1234.325</v>
      </c>
      <c r="E22" s="11">
        <v>1234.336</v>
      </c>
      <c r="F22" s="11">
        <f t="shared" si="0"/>
        <v>-1.0999999999967258E-2</v>
      </c>
      <c r="G22" s="34">
        <f t="shared" si="1"/>
        <v>1.2099999999927968E-4</v>
      </c>
    </row>
    <row r="23" spans="1:7" x14ac:dyDescent="0.2">
      <c r="A23" s="33">
        <v>139</v>
      </c>
      <c r="B23" s="11">
        <v>217106.23</v>
      </c>
      <c r="C23" s="11">
        <v>510186.48800000001</v>
      </c>
      <c r="D23" s="11">
        <v>1234.2719999999999</v>
      </c>
      <c r="E23" s="11">
        <v>1234.328</v>
      </c>
      <c r="F23" s="11">
        <f t="shared" si="0"/>
        <v>-5.6000000000040018E-2</v>
      </c>
      <c r="G23" s="34">
        <f t="shared" si="1"/>
        <v>3.136000000004482E-3</v>
      </c>
    </row>
    <row r="24" spans="1:7" x14ac:dyDescent="0.2">
      <c r="A24" s="33">
        <v>150</v>
      </c>
      <c r="B24" s="11">
        <v>216445.519</v>
      </c>
      <c r="C24" s="11">
        <v>501523.28</v>
      </c>
      <c r="D24" s="11">
        <v>1153.4280000000001</v>
      </c>
      <c r="E24" s="11">
        <v>1153.377</v>
      </c>
      <c r="F24" s="11">
        <f t="shared" si="0"/>
        <v>5.1000000000158252E-2</v>
      </c>
      <c r="G24" s="34">
        <f t="shared" si="1"/>
        <v>2.6010000000161416E-3</v>
      </c>
    </row>
    <row r="25" spans="1:7" x14ac:dyDescent="0.2">
      <c r="A25" s="33">
        <v>151</v>
      </c>
      <c r="B25" s="11">
        <v>216442.77900000001</v>
      </c>
      <c r="C25" s="11">
        <v>501519.36800000002</v>
      </c>
      <c r="D25" s="11">
        <v>1153.2819999999999</v>
      </c>
      <c r="E25" s="11">
        <v>1153.229</v>
      </c>
      <c r="F25" s="11">
        <f t="shared" si="0"/>
        <v>5.2999999999883585E-2</v>
      </c>
      <c r="G25" s="34">
        <f t="shared" si="1"/>
        <v>2.8089999999876599E-3</v>
      </c>
    </row>
    <row r="26" spans="1:7" x14ac:dyDescent="0.2">
      <c r="A26" s="33">
        <v>152</v>
      </c>
      <c r="B26" s="11">
        <v>216440.28200000001</v>
      </c>
      <c r="C26" s="11">
        <v>501515.51299999998</v>
      </c>
      <c r="D26" s="11">
        <v>1153.146</v>
      </c>
      <c r="E26" s="11">
        <v>1153.125</v>
      </c>
      <c r="F26" s="11">
        <f t="shared" si="0"/>
        <v>2.0999999999958163E-2</v>
      </c>
      <c r="G26" s="34">
        <f t="shared" si="1"/>
        <v>4.4099999999824287E-4</v>
      </c>
    </row>
    <row r="27" spans="1:7" x14ac:dyDescent="0.2">
      <c r="A27" s="33">
        <v>153</v>
      </c>
      <c r="B27" s="11">
        <v>216437.56299999999</v>
      </c>
      <c r="C27" s="11">
        <v>501511.853</v>
      </c>
      <c r="D27" s="11">
        <v>1153.0260000000001</v>
      </c>
      <c r="E27" s="11">
        <v>1152.9649999999999</v>
      </c>
      <c r="F27" s="11">
        <f t="shared" si="0"/>
        <v>6.1000000000149157E-2</v>
      </c>
      <c r="G27" s="34">
        <f t="shared" si="1"/>
        <v>3.7210000000181972E-3</v>
      </c>
    </row>
    <row r="28" spans="1:7" x14ac:dyDescent="0.2">
      <c r="A28" s="33">
        <v>154</v>
      </c>
      <c r="B28" s="11">
        <v>216435.20800000001</v>
      </c>
      <c r="C28" s="11">
        <v>501508.20199999999</v>
      </c>
      <c r="D28" s="11">
        <v>1152.922</v>
      </c>
      <c r="E28" s="11">
        <v>1152.8420000000001</v>
      </c>
      <c r="F28" s="11">
        <f t="shared" si="0"/>
        <v>7.999999999992724E-2</v>
      </c>
      <c r="G28" s="34">
        <f t="shared" si="1"/>
        <v>6.3999999999883586E-3</v>
      </c>
    </row>
    <row r="29" spans="1:7" x14ac:dyDescent="0.2">
      <c r="A29" s="33">
        <v>155</v>
      </c>
      <c r="B29" s="11">
        <v>216451.152</v>
      </c>
      <c r="C29" s="11">
        <v>501532.098</v>
      </c>
      <c r="D29" s="11">
        <v>1153.7239999999999</v>
      </c>
      <c r="E29" s="11">
        <v>1153.673</v>
      </c>
      <c r="F29" s="11">
        <f t="shared" si="0"/>
        <v>5.0999999999930878E-2</v>
      </c>
      <c r="G29" s="34">
        <f t="shared" si="1"/>
        <v>2.6009999999929497E-3</v>
      </c>
    </row>
    <row r="30" spans="1:7" x14ac:dyDescent="0.2">
      <c r="A30" s="33">
        <v>156</v>
      </c>
      <c r="B30" s="11">
        <v>216454.201</v>
      </c>
      <c r="C30" s="11">
        <v>501536.20299999998</v>
      </c>
      <c r="D30" s="11">
        <v>1153.8599999999999</v>
      </c>
      <c r="E30" s="11">
        <v>1153.81</v>
      </c>
      <c r="F30" s="11">
        <f t="shared" si="0"/>
        <v>4.9999999999954525E-2</v>
      </c>
      <c r="G30" s="34">
        <f t="shared" si="1"/>
        <v>2.4999999999954525E-3</v>
      </c>
    </row>
    <row r="31" spans="1:7" x14ac:dyDescent="0.2">
      <c r="A31" s="33">
        <v>157</v>
      </c>
      <c r="B31" s="11">
        <v>216456.96400000001</v>
      </c>
      <c r="C31" s="11">
        <v>501540.73300000001</v>
      </c>
      <c r="D31" s="11">
        <v>1154.0139999999999</v>
      </c>
      <c r="E31" s="11">
        <v>1153.973</v>
      </c>
      <c r="F31" s="11">
        <f t="shared" si="0"/>
        <v>4.0999999999939973E-2</v>
      </c>
      <c r="G31" s="34">
        <f t="shared" si="1"/>
        <v>1.6809999999950777E-3</v>
      </c>
    </row>
    <row r="32" spans="1:7" x14ac:dyDescent="0.2">
      <c r="A32" s="33">
        <v>158</v>
      </c>
      <c r="B32" s="11">
        <v>216459.842</v>
      </c>
      <c r="C32" s="11">
        <v>501544.946</v>
      </c>
      <c r="D32" s="11">
        <v>1154.155</v>
      </c>
      <c r="E32" s="11">
        <v>1154.1179999999999</v>
      </c>
      <c r="F32" s="11">
        <f t="shared" si="0"/>
        <v>3.7000000000034561E-2</v>
      </c>
      <c r="G32" s="34">
        <f t="shared" si="1"/>
        <v>1.3690000000025574E-3</v>
      </c>
    </row>
    <row r="33" spans="1:7" x14ac:dyDescent="0.2">
      <c r="A33" s="33">
        <v>159</v>
      </c>
      <c r="B33" s="11">
        <v>216462.40400000001</v>
      </c>
      <c r="C33" s="11">
        <v>501548.89299999998</v>
      </c>
      <c r="D33" s="11">
        <v>1154.277</v>
      </c>
      <c r="E33" s="11">
        <v>1154.1990000000001</v>
      </c>
      <c r="F33" s="11">
        <f t="shared" si="0"/>
        <v>7.7999999999974534E-2</v>
      </c>
      <c r="G33" s="34">
        <f t="shared" si="1"/>
        <v>6.0839999999960275E-3</v>
      </c>
    </row>
    <row r="34" spans="1:7" x14ac:dyDescent="0.2">
      <c r="A34" s="33">
        <v>190</v>
      </c>
      <c r="B34" s="11">
        <v>216700.06400000001</v>
      </c>
      <c r="C34" s="11">
        <v>501993.76699999999</v>
      </c>
      <c r="D34" s="11">
        <v>1140.576</v>
      </c>
      <c r="E34" s="11">
        <v>1140.5309999999999</v>
      </c>
      <c r="F34" s="11">
        <f t="shared" si="0"/>
        <v>4.500000000007276E-2</v>
      </c>
      <c r="G34" s="34">
        <f t="shared" si="1"/>
        <v>2.0250000000065485E-3</v>
      </c>
    </row>
    <row r="35" spans="1:7" x14ac:dyDescent="0.2">
      <c r="A35" s="33">
        <v>191</v>
      </c>
      <c r="B35" s="11">
        <v>216703.06599999999</v>
      </c>
      <c r="C35" s="11">
        <v>501997.70699999999</v>
      </c>
      <c r="D35" s="11">
        <v>1140.1559999999999</v>
      </c>
      <c r="E35" s="11">
        <v>1140.1379999999999</v>
      </c>
      <c r="F35" s="11">
        <f t="shared" si="0"/>
        <v>1.8000000000029104E-2</v>
      </c>
      <c r="G35" s="34">
        <f t="shared" si="1"/>
        <v>3.2400000000104773E-4</v>
      </c>
    </row>
    <row r="36" spans="1:7" x14ac:dyDescent="0.2">
      <c r="A36" s="33">
        <v>192</v>
      </c>
      <c r="B36" s="11">
        <v>216706.11</v>
      </c>
      <c r="C36" s="11">
        <v>502001.64899999998</v>
      </c>
      <c r="D36" s="11">
        <v>1139.749</v>
      </c>
      <c r="E36" s="11">
        <v>1139.7280000000001</v>
      </c>
      <c r="F36" s="11">
        <f t="shared" si="0"/>
        <v>2.0999999999958163E-2</v>
      </c>
      <c r="G36" s="34">
        <f t="shared" si="1"/>
        <v>4.4099999999824287E-4</v>
      </c>
    </row>
    <row r="37" spans="1:7" x14ac:dyDescent="0.2">
      <c r="A37" s="33">
        <v>193</v>
      </c>
      <c r="B37" s="11">
        <v>216708.606</v>
      </c>
      <c r="C37" s="11">
        <v>502005.16100000002</v>
      </c>
      <c r="D37" s="11">
        <v>1139.288</v>
      </c>
      <c r="E37" s="11">
        <v>1139.329</v>
      </c>
      <c r="F37" s="11">
        <f t="shared" si="0"/>
        <v>-4.0999999999939973E-2</v>
      </c>
      <c r="G37" s="34">
        <f t="shared" si="1"/>
        <v>1.6809999999950777E-3</v>
      </c>
    </row>
    <row r="38" spans="1:7" x14ac:dyDescent="0.2">
      <c r="A38" s="33">
        <v>194</v>
      </c>
      <c r="B38" s="11">
        <v>216711.08</v>
      </c>
      <c r="C38" s="11">
        <v>502008.60700000002</v>
      </c>
      <c r="D38" s="11">
        <v>1139.0070000000001</v>
      </c>
      <c r="E38" s="11">
        <v>1138.998</v>
      </c>
      <c r="F38" s="11">
        <f t="shared" si="0"/>
        <v>9.0000000000145519E-3</v>
      </c>
      <c r="G38" s="34">
        <f t="shared" si="1"/>
        <v>8.1000000000261933E-5</v>
      </c>
    </row>
    <row r="39" spans="1:7" x14ac:dyDescent="0.2">
      <c r="A39" s="33">
        <v>195</v>
      </c>
      <c r="B39" s="11">
        <v>216716.47700000001</v>
      </c>
      <c r="C39" s="11">
        <v>502015.91100000002</v>
      </c>
      <c r="D39" s="11">
        <v>1138.327</v>
      </c>
      <c r="E39" s="11">
        <v>1138.2539999999999</v>
      </c>
      <c r="F39" s="11">
        <f t="shared" si="0"/>
        <v>7.3000000000092768E-2</v>
      </c>
      <c r="G39" s="34">
        <f t="shared" si="1"/>
        <v>5.3290000000135443E-3</v>
      </c>
    </row>
    <row r="40" spans="1:7" x14ac:dyDescent="0.2">
      <c r="A40" s="33">
        <v>196</v>
      </c>
      <c r="B40" s="11">
        <v>216719.348</v>
      </c>
      <c r="C40" s="11">
        <v>502019.516</v>
      </c>
      <c r="D40" s="11">
        <v>1137.915</v>
      </c>
      <c r="E40" s="11">
        <v>1137.8900000000001</v>
      </c>
      <c r="F40" s="11">
        <f t="shared" si="0"/>
        <v>2.4999999999863576E-2</v>
      </c>
      <c r="G40" s="34">
        <f t="shared" si="1"/>
        <v>6.2499999999317876E-4</v>
      </c>
    </row>
    <row r="41" spans="1:7" x14ac:dyDescent="0.2">
      <c r="A41" s="33">
        <v>197</v>
      </c>
      <c r="B41" s="11">
        <v>216722.28700000001</v>
      </c>
      <c r="C41" s="11">
        <v>502023.28100000002</v>
      </c>
      <c r="D41" s="11">
        <v>1137.5350000000001</v>
      </c>
      <c r="E41" s="11">
        <v>1137.5219999999999</v>
      </c>
      <c r="F41" s="11">
        <f t="shared" si="0"/>
        <v>1.3000000000147338E-2</v>
      </c>
      <c r="G41" s="34">
        <f t="shared" si="1"/>
        <v>1.690000000038308E-4</v>
      </c>
    </row>
    <row r="42" spans="1:7" x14ac:dyDescent="0.2">
      <c r="A42" s="33">
        <v>198</v>
      </c>
      <c r="B42" s="11">
        <v>216725.38</v>
      </c>
      <c r="C42" s="11">
        <v>502027.01400000002</v>
      </c>
      <c r="D42" s="11">
        <v>1137.2070000000001</v>
      </c>
      <c r="E42" s="11">
        <v>1137.144</v>
      </c>
      <c r="F42" s="11">
        <f t="shared" ref="F42:F62" si="2">D42-E42</f>
        <v>6.3000000000101863E-2</v>
      </c>
      <c r="G42" s="34">
        <f t="shared" ref="G42:G62" si="3">F42*F42</f>
        <v>3.9690000000128347E-3</v>
      </c>
    </row>
    <row r="43" spans="1:7" x14ac:dyDescent="0.2">
      <c r="A43" s="33">
        <v>199</v>
      </c>
      <c r="B43" s="11">
        <v>216728.22500000001</v>
      </c>
      <c r="C43" s="11">
        <v>502030.94300000003</v>
      </c>
      <c r="D43" s="11">
        <v>1136.8530000000001</v>
      </c>
      <c r="E43" s="11">
        <v>1136.777</v>
      </c>
      <c r="F43" s="11">
        <f t="shared" si="2"/>
        <v>7.6000000000021828E-2</v>
      </c>
      <c r="G43" s="34">
        <f t="shared" si="3"/>
        <v>5.7760000000033175E-3</v>
      </c>
    </row>
    <row r="44" spans="1:7" x14ac:dyDescent="0.2">
      <c r="A44" s="33">
        <v>200</v>
      </c>
      <c r="B44" s="11">
        <v>214294.54800000001</v>
      </c>
      <c r="C44" s="11">
        <v>496451.52899999998</v>
      </c>
      <c r="D44" s="11">
        <v>1119.201</v>
      </c>
      <c r="E44" s="11">
        <v>1119.191</v>
      </c>
      <c r="F44" s="11">
        <f t="shared" si="2"/>
        <v>9.9999999999909051E-3</v>
      </c>
      <c r="G44" s="34">
        <f t="shared" si="3"/>
        <v>9.9999999999818103E-5</v>
      </c>
    </row>
    <row r="45" spans="1:7" x14ac:dyDescent="0.2">
      <c r="A45" s="33">
        <v>201</v>
      </c>
      <c r="B45" s="11">
        <v>214297.359</v>
      </c>
      <c r="C45" s="11">
        <v>496452.97100000002</v>
      </c>
      <c r="D45" s="11">
        <v>1119.181</v>
      </c>
      <c r="E45" s="11">
        <v>1119.1020000000001</v>
      </c>
      <c r="F45" s="11">
        <f t="shared" si="2"/>
        <v>7.8999999999950887E-2</v>
      </c>
      <c r="G45" s="34">
        <f t="shared" si="3"/>
        <v>6.2409999999922406E-3</v>
      </c>
    </row>
    <row r="46" spans="1:7" x14ac:dyDescent="0.2">
      <c r="A46" s="33">
        <v>202</v>
      </c>
      <c r="B46" s="11">
        <v>214301.60399999999</v>
      </c>
      <c r="C46" s="11">
        <v>496454.875</v>
      </c>
      <c r="D46" s="11">
        <v>1119.0119999999999</v>
      </c>
      <c r="E46" s="11">
        <v>1118.9849999999999</v>
      </c>
      <c r="F46" s="11">
        <f t="shared" si="2"/>
        <v>2.7000000000043656E-2</v>
      </c>
      <c r="G46" s="34">
        <f t="shared" si="3"/>
        <v>7.2900000000235743E-4</v>
      </c>
    </row>
    <row r="47" spans="1:7" x14ac:dyDescent="0.2">
      <c r="A47" s="33">
        <v>203</v>
      </c>
      <c r="B47" s="11">
        <v>214305.446</v>
      </c>
      <c r="C47" s="11">
        <v>496456.79</v>
      </c>
      <c r="D47" s="11">
        <v>1118.884</v>
      </c>
      <c r="E47" s="11">
        <v>1118.8330000000001</v>
      </c>
      <c r="F47" s="11">
        <f t="shared" si="2"/>
        <v>5.0999999999930878E-2</v>
      </c>
      <c r="G47" s="34">
        <f t="shared" si="3"/>
        <v>2.6009999999929497E-3</v>
      </c>
    </row>
    <row r="48" spans="1:7" x14ac:dyDescent="0.2">
      <c r="A48" s="33">
        <v>204</v>
      </c>
      <c r="B48" s="11">
        <v>214309.27</v>
      </c>
      <c r="C48" s="11">
        <v>496458.54800000001</v>
      </c>
      <c r="D48" s="11">
        <v>1118.732</v>
      </c>
      <c r="E48" s="11">
        <v>1118.6959999999999</v>
      </c>
      <c r="F48" s="11">
        <f t="shared" si="2"/>
        <v>3.6000000000058208E-2</v>
      </c>
      <c r="G48" s="34">
        <f t="shared" si="3"/>
        <v>1.2960000000041909E-3</v>
      </c>
    </row>
    <row r="49" spans="1:7" x14ac:dyDescent="0.2">
      <c r="A49" s="33">
        <v>205</v>
      </c>
      <c r="B49" s="11">
        <v>214312.89600000001</v>
      </c>
      <c r="C49" s="11">
        <v>496460.25699999998</v>
      </c>
      <c r="D49" s="11">
        <v>1118.6079999999999</v>
      </c>
      <c r="E49" s="11">
        <v>1118.5740000000001</v>
      </c>
      <c r="F49" s="11">
        <f t="shared" si="2"/>
        <v>3.3999999999878128E-2</v>
      </c>
      <c r="G49" s="34">
        <f t="shared" si="3"/>
        <v>1.1559999999917127E-3</v>
      </c>
    </row>
    <row r="50" spans="1:7" x14ac:dyDescent="0.2">
      <c r="A50" s="33">
        <v>206</v>
      </c>
      <c r="B50" s="11">
        <v>214316.79699999999</v>
      </c>
      <c r="C50" s="11">
        <v>496462.065</v>
      </c>
      <c r="D50" s="11">
        <v>1118.453</v>
      </c>
      <c r="E50" s="11">
        <v>1118.3989999999999</v>
      </c>
      <c r="F50" s="11">
        <f t="shared" si="2"/>
        <v>5.4000000000087311E-2</v>
      </c>
      <c r="G50" s="34">
        <f t="shared" si="3"/>
        <v>2.9160000000094297E-3</v>
      </c>
    </row>
    <row r="51" spans="1:7" x14ac:dyDescent="0.2">
      <c r="A51" s="33">
        <v>207</v>
      </c>
      <c r="B51" s="11">
        <v>214320.68400000001</v>
      </c>
      <c r="C51" s="11">
        <v>496463.87599999999</v>
      </c>
      <c r="D51" s="11">
        <v>1118.3119999999999</v>
      </c>
      <c r="E51" s="11">
        <v>1118.2739999999999</v>
      </c>
      <c r="F51" s="11">
        <f t="shared" si="2"/>
        <v>3.8000000000010914E-2</v>
      </c>
      <c r="G51" s="34">
        <f t="shared" si="3"/>
        <v>1.4440000000008294E-3</v>
      </c>
    </row>
    <row r="52" spans="1:7" x14ac:dyDescent="0.2">
      <c r="A52" s="33">
        <v>208</v>
      </c>
      <c r="B52" s="11">
        <v>214324.701</v>
      </c>
      <c r="C52" s="11">
        <v>496465.92800000001</v>
      </c>
      <c r="D52" s="11">
        <v>1118.1289999999999</v>
      </c>
      <c r="E52" s="11">
        <v>1118.0809999999999</v>
      </c>
      <c r="F52" s="11">
        <f t="shared" si="2"/>
        <v>4.8000000000001819E-2</v>
      </c>
      <c r="G52" s="34">
        <f t="shared" si="3"/>
        <v>2.3040000000001748E-3</v>
      </c>
    </row>
    <row r="53" spans="1:7" x14ac:dyDescent="0.2">
      <c r="A53" s="33">
        <v>209</v>
      </c>
      <c r="B53" s="11">
        <v>214328.07500000001</v>
      </c>
      <c r="C53" s="11">
        <v>496467.38799999998</v>
      </c>
      <c r="D53" s="11">
        <v>1118.001</v>
      </c>
      <c r="E53" s="11">
        <v>1117.9849999999999</v>
      </c>
      <c r="F53" s="11">
        <f t="shared" si="2"/>
        <v>1.6000000000076398E-2</v>
      </c>
      <c r="G53" s="34">
        <f t="shared" si="3"/>
        <v>2.560000000024447E-4</v>
      </c>
    </row>
    <row r="54" spans="1:7" x14ac:dyDescent="0.2">
      <c r="A54" s="33">
        <v>240</v>
      </c>
      <c r="B54" s="11">
        <v>215112.92499999999</v>
      </c>
      <c r="C54" s="11">
        <v>496809.43900000001</v>
      </c>
      <c r="D54" s="11">
        <v>1070.93</v>
      </c>
      <c r="E54" s="11">
        <v>1070.9110000000001</v>
      </c>
      <c r="F54" s="11">
        <f t="shared" si="2"/>
        <v>1.9000000000005457E-2</v>
      </c>
      <c r="G54" s="34">
        <f t="shared" si="3"/>
        <v>3.6100000000020735E-4</v>
      </c>
    </row>
    <row r="55" spans="1:7" x14ac:dyDescent="0.2">
      <c r="A55" s="33">
        <v>241</v>
      </c>
      <c r="B55" s="11">
        <v>215118.236</v>
      </c>
      <c r="C55" s="11">
        <v>496811.60200000001</v>
      </c>
      <c r="D55" s="11">
        <v>1070.5239999999999</v>
      </c>
      <c r="E55" s="11">
        <v>1070.47</v>
      </c>
      <c r="F55" s="11">
        <f t="shared" si="2"/>
        <v>5.3999999999859938E-2</v>
      </c>
      <c r="G55" s="34">
        <f t="shared" si="3"/>
        <v>2.9159999999848734E-3</v>
      </c>
    </row>
    <row r="56" spans="1:7" x14ac:dyDescent="0.2">
      <c r="A56" s="33">
        <v>242</v>
      </c>
      <c r="B56" s="11">
        <v>215122.285</v>
      </c>
      <c r="C56" s="11">
        <v>496813.77899999998</v>
      </c>
      <c r="D56" s="11">
        <v>1070.2159999999999</v>
      </c>
      <c r="E56" s="11">
        <v>1070.175</v>
      </c>
      <c r="F56" s="11">
        <f t="shared" si="2"/>
        <v>4.0999999999939973E-2</v>
      </c>
      <c r="G56" s="34">
        <f t="shared" si="3"/>
        <v>1.6809999999950777E-3</v>
      </c>
    </row>
    <row r="57" spans="1:7" x14ac:dyDescent="0.2">
      <c r="A57" s="33">
        <v>243</v>
      </c>
      <c r="B57" s="11">
        <v>215126.087</v>
      </c>
      <c r="C57" s="11">
        <v>496815.402</v>
      </c>
      <c r="D57" s="11">
        <v>1069.886</v>
      </c>
      <c r="E57" s="11">
        <v>1069.8869999999999</v>
      </c>
      <c r="F57" s="11">
        <f t="shared" si="2"/>
        <v>-9.9999999997635314E-4</v>
      </c>
      <c r="G57" s="34">
        <f t="shared" si="3"/>
        <v>9.9999999995270629E-7</v>
      </c>
    </row>
    <row r="58" spans="1:7" x14ac:dyDescent="0.2">
      <c r="A58" s="33">
        <v>244</v>
      </c>
      <c r="B58" s="11">
        <v>215130.503</v>
      </c>
      <c r="C58" s="11">
        <v>496817.60399999999</v>
      </c>
      <c r="D58" s="11">
        <v>1069.6020000000001</v>
      </c>
      <c r="E58" s="11">
        <v>1069.5709999999999</v>
      </c>
      <c r="F58" s="11">
        <f t="shared" si="2"/>
        <v>3.1000000000176442E-2</v>
      </c>
      <c r="G58" s="34">
        <f t="shared" si="3"/>
        <v>9.6100000001093943E-4</v>
      </c>
    </row>
    <row r="59" spans="1:7" x14ac:dyDescent="0.2">
      <c r="A59" s="33">
        <v>245</v>
      </c>
      <c r="B59" s="11">
        <v>215134.614</v>
      </c>
      <c r="C59" s="11">
        <v>496819.56599999999</v>
      </c>
      <c r="D59" s="11">
        <v>1069.2929999999999</v>
      </c>
      <c r="E59" s="11">
        <v>1069.2919999999999</v>
      </c>
      <c r="F59" s="11">
        <f t="shared" si="2"/>
        <v>9.9999999997635314E-4</v>
      </c>
      <c r="G59" s="34">
        <f t="shared" si="3"/>
        <v>9.9999999995270629E-7</v>
      </c>
    </row>
    <row r="60" spans="1:7" x14ac:dyDescent="0.2">
      <c r="A60" s="33">
        <v>246</v>
      </c>
      <c r="B60" s="11">
        <v>215138.736</v>
      </c>
      <c r="C60" s="11">
        <v>496821.266</v>
      </c>
      <c r="D60" s="11">
        <v>1068.9670000000001</v>
      </c>
      <c r="E60" s="11">
        <v>1068.9480000000001</v>
      </c>
      <c r="F60" s="11">
        <f t="shared" si="2"/>
        <v>1.9000000000005457E-2</v>
      </c>
      <c r="G60" s="34">
        <f t="shared" si="3"/>
        <v>3.6100000000020735E-4</v>
      </c>
    </row>
    <row r="61" spans="1:7" x14ac:dyDescent="0.2">
      <c r="A61" s="33">
        <v>111</v>
      </c>
      <c r="B61" s="11">
        <v>217574.33600000001</v>
      </c>
      <c r="C61" s="11">
        <v>509595.61300000001</v>
      </c>
      <c r="D61" s="11">
        <v>1213.0070000000001</v>
      </c>
      <c r="E61" s="11">
        <v>1212.981</v>
      </c>
      <c r="F61" s="11">
        <f t="shared" si="2"/>
        <v>2.6000000000067303E-2</v>
      </c>
      <c r="G61" s="34">
        <f t="shared" si="3"/>
        <v>6.7600000000349976E-4</v>
      </c>
    </row>
    <row r="62" spans="1:7" x14ac:dyDescent="0.2">
      <c r="A62" s="33">
        <v>247</v>
      </c>
      <c r="B62" s="11">
        <v>215143.65599999999</v>
      </c>
      <c r="C62" s="11">
        <v>496823.663</v>
      </c>
      <c r="D62" s="11">
        <v>1068.634</v>
      </c>
      <c r="E62" s="11">
        <v>1068.6199999999999</v>
      </c>
      <c r="F62" s="11">
        <f t="shared" si="2"/>
        <v>1.4000000000123691E-2</v>
      </c>
      <c r="G62" s="34">
        <f t="shared" si="3"/>
        <v>1.9600000000346337E-4</v>
      </c>
    </row>
    <row r="63" spans="1:7" x14ac:dyDescent="0.2">
      <c r="A63" s="33">
        <v>248</v>
      </c>
      <c r="B63" s="11">
        <v>215148.17499999999</v>
      </c>
      <c r="C63" s="11">
        <v>496825.92499999999</v>
      </c>
      <c r="D63" s="11">
        <v>1068.287</v>
      </c>
      <c r="E63" s="11">
        <v>1068.278</v>
      </c>
      <c r="F63" s="11">
        <f t="shared" si="0"/>
        <v>9.0000000000145519E-3</v>
      </c>
      <c r="G63" s="34">
        <f t="shared" si="1"/>
        <v>8.1000000000261933E-5</v>
      </c>
    </row>
    <row r="64" spans="1:7" x14ac:dyDescent="0.2">
      <c r="A64" s="33">
        <v>249</v>
      </c>
      <c r="B64" s="11">
        <v>215152.78200000001</v>
      </c>
      <c r="C64" s="11">
        <v>496828.065</v>
      </c>
      <c r="D64" s="11">
        <v>1067.9649999999999</v>
      </c>
      <c r="E64" s="11">
        <v>1067.9490000000001</v>
      </c>
      <c r="F64" s="11">
        <f t="shared" si="0"/>
        <v>1.5999999999849024E-2</v>
      </c>
      <c r="G64" s="34">
        <f t="shared" si="1"/>
        <v>2.5599999999516878E-4</v>
      </c>
    </row>
    <row r="65" spans="1:7" x14ac:dyDescent="0.2">
      <c r="A65" s="33">
        <v>250</v>
      </c>
      <c r="B65" s="11">
        <v>213550.152</v>
      </c>
      <c r="C65" s="11">
        <v>488735.18099999998</v>
      </c>
      <c r="D65" s="11">
        <v>1187.2270000000001</v>
      </c>
      <c r="E65" s="11">
        <v>1187.2139999999999</v>
      </c>
      <c r="F65" s="11">
        <f t="shared" si="0"/>
        <v>1.3000000000147338E-2</v>
      </c>
      <c r="G65" s="34">
        <f t="shared" si="1"/>
        <v>1.690000000038308E-4</v>
      </c>
    </row>
    <row r="66" spans="1:7" x14ac:dyDescent="0.2">
      <c r="A66" s="33">
        <v>251</v>
      </c>
      <c r="B66" s="11">
        <v>213546.33300000001</v>
      </c>
      <c r="C66" s="11">
        <v>488735.26299999998</v>
      </c>
      <c r="D66" s="11">
        <v>1187.0139999999999</v>
      </c>
      <c r="E66" s="11">
        <v>1187.0219999999999</v>
      </c>
      <c r="F66" s="11">
        <f t="shared" si="0"/>
        <v>-8.0000000000381988E-3</v>
      </c>
      <c r="G66" s="34">
        <f t="shared" si="1"/>
        <v>6.4000000000611175E-5</v>
      </c>
    </row>
    <row r="67" spans="1:7" x14ac:dyDescent="0.2">
      <c r="A67" s="33">
        <v>252</v>
      </c>
      <c r="B67" s="11">
        <v>213541.63800000001</v>
      </c>
      <c r="C67" s="11">
        <v>488735.674</v>
      </c>
      <c r="D67" s="11">
        <v>1186.7919999999999</v>
      </c>
      <c r="E67" s="11">
        <v>1186.798</v>
      </c>
      <c r="F67" s="11">
        <f t="shared" si="0"/>
        <v>-6.0000000000854925E-3</v>
      </c>
      <c r="G67" s="34">
        <f t="shared" si="1"/>
        <v>3.6000000001025907E-5</v>
      </c>
    </row>
    <row r="68" spans="1:7" x14ac:dyDescent="0.2">
      <c r="A68" s="33">
        <v>253</v>
      </c>
      <c r="B68" s="11">
        <v>213537.19</v>
      </c>
      <c r="C68" s="11">
        <v>488736.076</v>
      </c>
      <c r="D68" s="11">
        <v>1186.5650000000001</v>
      </c>
      <c r="E68" s="11">
        <v>1186.5609999999999</v>
      </c>
      <c r="F68" s="11">
        <f t="shared" si="0"/>
        <v>4.0000000001327862E-3</v>
      </c>
      <c r="G68" s="34">
        <f t="shared" si="1"/>
        <v>1.600000000106229E-5</v>
      </c>
    </row>
    <row r="69" spans="1:7" x14ac:dyDescent="0.2">
      <c r="A69" s="33">
        <v>254</v>
      </c>
      <c r="B69" s="11">
        <v>213532.704</v>
      </c>
      <c r="C69" s="11">
        <v>488736.342</v>
      </c>
      <c r="D69" s="11">
        <v>1186.355</v>
      </c>
      <c r="E69" s="11">
        <v>1186.3530000000001</v>
      </c>
      <c r="F69" s="11">
        <f t="shared" si="0"/>
        <v>1.9999999999527063E-3</v>
      </c>
      <c r="G69" s="34">
        <f t="shared" si="1"/>
        <v>3.9999999998108252E-6</v>
      </c>
    </row>
    <row r="70" spans="1:7" x14ac:dyDescent="0.2">
      <c r="A70" s="33">
        <v>255</v>
      </c>
      <c r="B70" s="11">
        <v>213528.46599999999</v>
      </c>
      <c r="C70" s="11">
        <v>488736.56</v>
      </c>
      <c r="D70" s="11">
        <v>1186.1110000000001</v>
      </c>
      <c r="E70" s="11">
        <v>1186.1510000000001</v>
      </c>
      <c r="F70" s="11">
        <f t="shared" si="0"/>
        <v>-3.999999999996362E-2</v>
      </c>
      <c r="G70" s="34">
        <f t="shared" si="1"/>
        <v>1.5999999999970896E-3</v>
      </c>
    </row>
    <row r="71" spans="1:7" x14ac:dyDescent="0.2">
      <c r="A71" s="33">
        <v>256</v>
      </c>
      <c r="B71" s="11">
        <v>213525.111</v>
      </c>
      <c r="C71" s="11">
        <v>488736.87400000001</v>
      </c>
      <c r="D71" s="11">
        <v>1185.8530000000001</v>
      </c>
      <c r="E71" s="11">
        <v>1185.952</v>
      </c>
      <c r="F71" s="11">
        <f t="shared" si="0"/>
        <v>-9.8999999999932697E-2</v>
      </c>
      <c r="G71" s="34">
        <f t="shared" si="1"/>
        <v>9.8009999999866745E-3</v>
      </c>
    </row>
    <row r="72" spans="1:7" x14ac:dyDescent="0.2">
      <c r="A72" s="33">
        <v>257</v>
      </c>
      <c r="B72" s="11">
        <v>213521.00399999999</v>
      </c>
      <c r="C72" s="11">
        <v>488736.962</v>
      </c>
      <c r="D72" s="11">
        <v>1185.7080000000001</v>
      </c>
      <c r="E72" s="11">
        <v>1185.7439999999999</v>
      </c>
      <c r="F72" s="11">
        <f t="shared" si="0"/>
        <v>-3.5999999999830834E-2</v>
      </c>
      <c r="G72" s="34">
        <f t="shared" si="1"/>
        <v>1.2959999999878201E-3</v>
      </c>
    </row>
    <row r="73" spans="1:7" x14ac:dyDescent="0.2">
      <c r="A73" s="33">
        <v>258</v>
      </c>
      <c r="B73" s="11">
        <v>213516.25200000001</v>
      </c>
      <c r="C73" s="11">
        <v>488737.30599999998</v>
      </c>
      <c r="D73" s="11">
        <v>1185.44</v>
      </c>
      <c r="E73" s="11">
        <v>1185.518</v>
      </c>
      <c r="F73" s="11">
        <f t="shared" si="0"/>
        <v>-7.7999999999974534E-2</v>
      </c>
      <c r="G73" s="34">
        <f t="shared" si="1"/>
        <v>6.0839999999960275E-3</v>
      </c>
    </row>
    <row r="74" spans="1:7" x14ac:dyDescent="0.2">
      <c r="A74" s="33">
        <v>259</v>
      </c>
      <c r="B74" s="11">
        <v>213511.65700000001</v>
      </c>
      <c r="C74" s="11">
        <v>488737.61200000002</v>
      </c>
      <c r="D74" s="11">
        <v>1185.29</v>
      </c>
      <c r="E74" s="11">
        <v>1185.2909999999999</v>
      </c>
      <c r="F74" s="11">
        <f t="shared" si="0"/>
        <v>-9.9999999997635314E-4</v>
      </c>
      <c r="G74" s="34">
        <f t="shared" si="1"/>
        <v>9.9999999995270629E-7</v>
      </c>
    </row>
    <row r="75" spans="1:7" x14ac:dyDescent="0.2">
      <c r="A75" s="33">
        <v>290</v>
      </c>
      <c r="B75" s="11">
        <v>212900.19899999999</v>
      </c>
      <c r="C75" s="11">
        <v>488779.04</v>
      </c>
      <c r="D75" s="11">
        <v>1167.806</v>
      </c>
      <c r="E75" s="11">
        <v>1167.9159999999999</v>
      </c>
      <c r="F75" s="11">
        <f t="shared" si="0"/>
        <v>-0.10999999999989996</v>
      </c>
      <c r="G75" s="34">
        <f t="shared" si="1"/>
        <v>1.2099999999977989E-2</v>
      </c>
    </row>
    <row r="76" spans="1:7" x14ac:dyDescent="0.2">
      <c r="A76" s="33">
        <v>291</v>
      </c>
      <c r="B76" s="11">
        <v>212896.75599999999</v>
      </c>
      <c r="C76" s="11">
        <v>488779.087</v>
      </c>
      <c r="D76" s="11">
        <v>1167.5719999999999</v>
      </c>
      <c r="E76" s="11">
        <v>1167.52</v>
      </c>
      <c r="F76" s="11">
        <f t="shared" si="0"/>
        <v>5.1999999999907232E-2</v>
      </c>
      <c r="G76" s="34">
        <f t="shared" si="1"/>
        <v>2.7039999999903521E-3</v>
      </c>
    </row>
    <row r="77" spans="1:7" x14ac:dyDescent="0.2">
      <c r="A77" s="33">
        <v>292</v>
      </c>
      <c r="B77" s="11">
        <v>212893.81599999999</v>
      </c>
      <c r="C77" s="11">
        <v>488779.35600000003</v>
      </c>
      <c r="D77" s="11">
        <v>1167.354</v>
      </c>
      <c r="E77" s="11">
        <v>1167.298</v>
      </c>
      <c r="F77" s="11">
        <f t="shared" si="0"/>
        <v>5.6000000000040018E-2</v>
      </c>
      <c r="G77" s="34">
        <f t="shared" si="1"/>
        <v>3.136000000004482E-3</v>
      </c>
    </row>
    <row r="78" spans="1:7" x14ac:dyDescent="0.2">
      <c r="A78" s="33">
        <v>293</v>
      </c>
      <c r="B78" s="11">
        <v>212890.524</v>
      </c>
      <c r="C78" s="11">
        <v>488779.54100000003</v>
      </c>
      <c r="D78" s="11">
        <v>1167.079</v>
      </c>
      <c r="E78" s="11">
        <v>1167.047</v>
      </c>
      <c r="F78" s="11">
        <f t="shared" si="0"/>
        <v>3.1999999999925421E-2</v>
      </c>
      <c r="G78" s="34">
        <f t="shared" si="1"/>
        <v>1.0239999999952271E-3</v>
      </c>
    </row>
    <row r="79" spans="1:7" x14ac:dyDescent="0.2">
      <c r="A79" s="33">
        <v>294</v>
      </c>
      <c r="B79" s="11">
        <v>212887.473</v>
      </c>
      <c r="C79" s="11">
        <v>488779.62199999997</v>
      </c>
      <c r="D79" s="11">
        <v>1166.8389999999999</v>
      </c>
      <c r="E79" s="11">
        <v>1166.838</v>
      </c>
      <c r="F79" s="11">
        <f t="shared" si="0"/>
        <v>9.9999999997635314E-4</v>
      </c>
      <c r="G79" s="34">
        <f t="shared" si="1"/>
        <v>9.9999999995270629E-7</v>
      </c>
    </row>
    <row r="80" spans="1:7" x14ac:dyDescent="0.2">
      <c r="A80" s="33">
        <v>295</v>
      </c>
      <c r="B80" s="11">
        <v>212882.43100000001</v>
      </c>
      <c r="C80" s="11">
        <v>488779.63299999997</v>
      </c>
      <c r="D80" s="11">
        <v>1166.5129999999999</v>
      </c>
      <c r="E80" s="11">
        <v>1166.4739999999999</v>
      </c>
      <c r="F80" s="11">
        <f t="shared" si="0"/>
        <v>3.8999999999987267E-2</v>
      </c>
      <c r="G80" s="34">
        <f t="shared" si="1"/>
        <v>1.5209999999990069E-3</v>
      </c>
    </row>
    <row r="81" spans="1:7" x14ac:dyDescent="0.2">
      <c r="A81" s="33">
        <v>296</v>
      </c>
      <c r="B81" s="11">
        <v>212878.59099999999</v>
      </c>
      <c r="C81" s="11">
        <v>488779.94900000002</v>
      </c>
      <c r="D81" s="11">
        <v>1166.2550000000001</v>
      </c>
      <c r="E81" s="11">
        <v>1166.1959999999999</v>
      </c>
      <c r="F81" s="11">
        <f t="shared" si="0"/>
        <v>5.9000000000196451E-2</v>
      </c>
      <c r="G81" s="34">
        <f t="shared" si="1"/>
        <v>3.4810000000231813E-3</v>
      </c>
    </row>
    <row r="82" spans="1:7" x14ac:dyDescent="0.2">
      <c r="A82" s="33">
        <v>297</v>
      </c>
      <c r="B82" s="11">
        <v>212875.55100000001</v>
      </c>
      <c r="C82" s="11">
        <v>488779.99800000002</v>
      </c>
      <c r="D82" s="11">
        <v>1166.0450000000001</v>
      </c>
      <c r="E82" s="11">
        <v>1165.9839999999999</v>
      </c>
      <c r="F82" s="11">
        <f t="shared" ref="F82" si="4">D82-E82</f>
        <v>6.1000000000149157E-2</v>
      </c>
      <c r="G82" s="34">
        <f t="shared" ref="G82" si="5">F82*F82</f>
        <v>3.7210000000181972E-3</v>
      </c>
    </row>
    <row r="83" spans="1:7" x14ac:dyDescent="0.2">
      <c r="A83" s="33">
        <v>298</v>
      </c>
      <c r="B83" s="11">
        <v>212871.913</v>
      </c>
      <c r="C83" s="11">
        <v>488780.29200000002</v>
      </c>
      <c r="D83" s="11">
        <v>1165.7950000000001</v>
      </c>
      <c r="E83" s="11">
        <v>1165.76</v>
      </c>
      <c r="F83" s="11">
        <f t="shared" si="0"/>
        <v>3.5000000000081855E-2</v>
      </c>
      <c r="G83" s="34">
        <f t="shared" si="1"/>
        <v>1.2250000000057298E-3</v>
      </c>
    </row>
    <row r="84" spans="1:7" ht="13.5" thickBot="1" x14ac:dyDescent="0.25">
      <c r="A84" s="35">
        <v>299</v>
      </c>
      <c r="B84" s="36">
        <v>212868.43799999999</v>
      </c>
      <c r="C84" s="36">
        <v>488780.49099999998</v>
      </c>
      <c r="D84" s="36">
        <v>1165.6110000000001</v>
      </c>
      <c r="E84" s="36">
        <v>1165.5170000000001</v>
      </c>
      <c r="F84" s="36">
        <f t="shared" si="0"/>
        <v>9.4000000000050932E-2</v>
      </c>
      <c r="G84" s="37">
        <f t="shared" si="1"/>
        <v>8.8360000000095758E-3</v>
      </c>
    </row>
    <row r="85" spans="1:7" x14ac:dyDescent="0.2">
      <c r="E85" s="22" t="s">
        <v>9</v>
      </c>
      <c r="F85" s="23"/>
      <c r="G85" s="29">
        <f>SUM(G4:G84)</f>
        <v>0.16445700000006294</v>
      </c>
    </row>
    <row r="86" spans="1:7" x14ac:dyDescent="0.2">
      <c r="E86" s="22" t="s">
        <v>8</v>
      </c>
      <c r="F86" s="23"/>
      <c r="G86" s="9">
        <f>G85/COUNTA(D4:D84)</f>
        <v>2.0303333333341104E-3</v>
      </c>
    </row>
    <row r="87" spans="1:7" x14ac:dyDescent="0.2">
      <c r="E87" s="20" t="s">
        <v>0</v>
      </c>
      <c r="F87" s="21"/>
      <c r="G87" s="9">
        <f>SQRT(G86)</f>
        <v>4.5059220292123454E-2</v>
      </c>
    </row>
    <row r="88" spans="1:7" ht="13.5" thickBot="1" x14ac:dyDescent="0.25">
      <c r="E88" s="18" t="s">
        <v>10</v>
      </c>
      <c r="F88" s="19"/>
      <c r="G88" s="10">
        <f>G87*1.96</f>
        <v>8.8316071772561969E-2</v>
      </c>
    </row>
  </sheetData>
  <mergeCells count="11">
    <mergeCell ref="A1:A3"/>
    <mergeCell ref="B1:B3"/>
    <mergeCell ref="C1:C3"/>
    <mergeCell ref="D1:D3"/>
    <mergeCell ref="E1:E3"/>
    <mergeCell ref="F1:F3"/>
    <mergeCell ref="G1:G3"/>
    <mergeCell ref="E88:F88"/>
    <mergeCell ref="E87:F87"/>
    <mergeCell ref="E86:F86"/>
    <mergeCell ref="E85:F85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tabSelected="1" topLeftCell="A42" workbookViewId="0">
      <selection activeCell="Q53" sqref="Q53"/>
    </sheetView>
  </sheetViews>
  <sheetFormatPr defaultColWidth="10.28515625" defaultRowHeight="12.75" x14ac:dyDescent="0.2"/>
  <cols>
    <col min="2" max="3" width="14.85546875" customWidth="1"/>
    <col min="4" max="5" width="13.7109375" customWidth="1"/>
    <col min="6" max="6" width="12.5703125" bestFit="1" customWidth="1"/>
    <col min="7" max="7" width="13" customWidth="1"/>
    <col min="9" max="9" width="6.5703125" bestFit="1" customWidth="1"/>
    <col min="11" max="11" width="4" bestFit="1" customWidth="1"/>
  </cols>
  <sheetData>
    <row r="1" spans="1:7" s="6" customFormat="1" ht="26.25" customHeight="1" thickTop="1" x14ac:dyDescent="0.2">
      <c r="A1" s="26" t="s">
        <v>1</v>
      </c>
      <c r="B1" s="12" t="s">
        <v>2</v>
      </c>
      <c r="C1" s="12" t="s">
        <v>3</v>
      </c>
      <c r="D1" s="12" t="s">
        <v>4</v>
      </c>
      <c r="E1" s="12" t="s">
        <v>5</v>
      </c>
      <c r="F1" s="12" t="s">
        <v>6</v>
      </c>
      <c r="G1" s="15" t="s">
        <v>7</v>
      </c>
    </row>
    <row r="2" spans="1:7" x14ac:dyDescent="0.2">
      <c r="A2" s="27"/>
      <c r="B2" s="13"/>
      <c r="C2" s="13"/>
      <c r="D2" s="13"/>
      <c r="E2" s="13"/>
      <c r="F2" s="13"/>
      <c r="G2" s="16"/>
    </row>
    <row r="3" spans="1:7" ht="13.5" thickBot="1" x14ac:dyDescent="0.25">
      <c r="A3" s="28"/>
      <c r="B3" s="14"/>
      <c r="C3" s="14"/>
      <c r="D3" s="14"/>
      <c r="E3" s="14"/>
      <c r="F3" s="14"/>
      <c r="G3" s="17"/>
    </row>
    <row r="4" spans="1:7" ht="13.5" thickTop="1" x14ac:dyDescent="0.2">
      <c r="A4" s="1" t="s">
        <v>11</v>
      </c>
      <c r="B4" s="3">
        <v>217602.924</v>
      </c>
      <c r="C4" s="3">
        <v>509556.87699999998</v>
      </c>
      <c r="D4" s="3">
        <v>1210.779</v>
      </c>
      <c r="E4" s="3">
        <v>1210.896</v>
      </c>
      <c r="F4" s="3">
        <f>D4-E4</f>
        <v>-0.1169999999999618</v>
      </c>
      <c r="G4" s="5">
        <f>F4*F4</f>
        <v>1.3688999999991061E-2</v>
      </c>
    </row>
    <row r="5" spans="1:7" x14ac:dyDescent="0.2">
      <c r="A5" s="1" t="s">
        <v>12</v>
      </c>
      <c r="B5" s="3">
        <v>217604.609</v>
      </c>
      <c r="C5" s="3">
        <v>509558.30800000002</v>
      </c>
      <c r="D5" s="3">
        <v>1209.9280000000001</v>
      </c>
      <c r="E5" s="3">
        <v>1210.309</v>
      </c>
      <c r="F5" s="3">
        <f t="shared" ref="F5:F56" si="0">D5-E5</f>
        <v>-0.38099999999985812</v>
      </c>
      <c r="G5" s="5">
        <f t="shared" ref="G5:G56" si="1">F5*F5</f>
        <v>0.14516099999989188</v>
      </c>
    </row>
    <row r="6" spans="1:7" x14ac:dyDescent="0.2">
      <c r="A6" s="1" t="s">
        <v>13</v>
      </c>
      <c r="B6" s="3">
        <v>217606.13099999999</v>
      </c>
      <c r="C6" s="3">
        <v>509559.36800000002</v>
      </c>
      <c r="D6" s="3">
        <v>1209.133</v>
      </c>
      <c r="E6" s="3">
        <v>1209.5229999999999</v>
      </c>
      <c r="F6" s="3">
        <f t="shared" si="0"/>
        <v>-0.38999999999987267</v>
      </c>
      <c r="G6" s="5">
        <f t="shared" si="1"/>
        <v>0.15209999999990068</v>
      </c>
    </row>
    <row r="7" spans="1:7" x14ac:dyDescent="0.2">
      <c r="A7" s="1" t="s">
        <v>14</v>
      </c>
      <c r="B7" s="3">
        <v>217607.10699999999</v>
      </c>
      <c r="C7" s="3">
        <v>509559.91499999998</v>
      </c>
      <c r="D7" s="3">
        <v>1208.5550000000001</v>
      </c>
      <c r="E7" s="3">
        <v>1209.2049999999999</v>
      </c>
      <c r="F7" s="3">
        <f t="shared" si="0"/>
        <v>-0.64999999999986358</v>
      </c>
      <c r="G7" s="5">
        <f t="shared" si="1"/>
        <v>0.42249999999982263</v>
      </c>
    </row>
    <row r="8" spans="1:7" x14ac:dyDescent="0.2">
      <c r="A8" s="1" t="s">
        <v>15</v>
      </c>
      <c r="B8" s="3">
        <v>217609.136</v>
      </c>
      <c r="C8" s="3">
        <v>509561.364</v>
      </c>
      <c r="D8" s="3">
        <v>1209.172</v>
      </c>
      <c r="E8" s="3">
        <v>1210.086</v>
      </c>
      <c r="F8" s="3">
        <f t="shared" si="0"/>
        <v>-0.91399999999998727</v>
      </c>
      <c r="G8" s="5">
        <f t="shared" si="1"/>
        <v>0.83539599999997671</v>
      </c>
    </row>
    <row r="9" spans="1:7" x14ac:dyDescent="0.2">
      <c r="A9" s="1" t="s">
        <v>16</v>
      </c>
      <c r="B9" s="3">
        <v>217610.75099999999</v>
      </c>
      <c r="C9" s="3">
        <v>509562.77299999999</v>
      </c>
      <c r="D9" s="3">
        <v>1211.3</v>
      </c>
      <c r="E9" s="3">
        <v>1212.0719999999999</v>
      </c>
      <c r="F9" s="3">
        <f t="shared" si="0"/>
        <v>-0.77199999999993452</v>
      </c>
      <c r="G9" s="5">
        <f t="shared" si="1"/>
        <v>0.59598399999989893</v>
      </c>
    </row>
    <row r="10" spans="1:7" x14ac:dyDescent="0.2">
      <c r="A10" s="1" t="s">
        <v>17</v>
      </c>
      <c r="B10" s="3">
        <v>217612.89300000001</v>
      </c>
      <c r="C10" s="3">
        <v>509563.451</v>
      </c>
      <c r="D10" s="3">
        <v>1212.722</v>
      </c>
      <c r="E10" s="3">
        <v>1213.3489999999999</v>
      </c>
      <c r="F10" s="3">
        <f t="shared" si="0"/>
        <v>-0.62699999999995271</v>
      </c>
      <c r="G10" s="5">
        <f t="shared" si="1"/>
        <v>0.39312899999994072</v>
      </c>
    </row>
    <row r="11" spans="1:7" x14ac:dyDescent="0.2">
      <c r="A11" s="1" t="s">
        <v>18</v>
      </c>
      <c r="B11" s="3">
        <v>217614.264</v>
      </c>
      <c r="C11" s="3">
        <v>509564.908</v>
      </c>
      <c r="D11" s="3">
        <v>1213.3610000000001</v>
      </c>
      <c r="E11" s="3">
        <v>1213.847</v>
      </c>
      <c r="F11" s="3">
        <f t="shared" si="0"/>
        <v>-0.48599999999987631</v>
      </c>
      <c r="G11" s="5">
        <f t="shared" si="1"/>
        <v>0.23619599999987978</v>
      </c>
    </row>
    <row r="12" spans="1:7" x14ac:dyDescent="0.2">
      <c r="A12" s="1" t="s">
        <v>19</v>
      </c>
      <c r="B12" s="3">
        <v>217615.64799999999</v>
      </c>
      <c r="C12" s="3">
        <v>509566.125</v>
      </c>
      <c r="D12" s="3">
        <v>1213.575</v>
      </c>
      <c r="E12" s="3">
        <v>1214.1790000000001</v>
      </c>
      <c r="F12" s="3">
        <f t="shared" si="0"/>
        <v>-0.60400000000004184</v>
      </c>
      <c r="G12" s="5">
        <f t="shared" si="1"/>
        <v>0.36481600000005054</v>
      </c>
    </row>
    <row r="13" spans="1:7" x14ac:dyDescent="0.2">
      <c r="A13" s="1" t="s">
        <v>20</v>
      </c>
      <c r="B13" s="3">
        <v>217616.92499999999</v>
      </c>
      <c r="C13" s="3">
        <v>509566.85499999998</v>
      </c>
      <c r="D13" s="3">
        <v>1213.643</v>
      </c>
      <c r="E13" s="3">
        <v>1214.2</v>
      </c>
      <c r="F13" s="3">
        <f t="shared" si="0"/>
        <v>-0.55700000000001637</v>
      </c>
      <c r="G13" s="5">
        <f t="shared" si="1"/>
        <v>0.31024900000001826</v>
      </c>
    </row>
    <row r="14" spans="1:7" x14ac:dyDescent="0.2">
      <c r="A14" s="1" t="s">
        <v>21</v>
      </c>
      <c r="B14" s="3">
        <v>217103.133</v>
      </c>
      <c r="C14" s="3">
        <v>510184.467</v>
      </c>
      <c r="D14" s="3">
        <v>1233.4659999999999</v>
      </c>
      <c r="E14" s="3">
        <v>1233.623</v>
      </c>
      <c r="F14" s="3">
        <f t="shared" si="0"/>
        <v>-0.1570000000001528</v>
      </c>
      <c r="G14" s="5">
        <f t="shared" si="1"/>
        <v>2.4649000000047976E-2</v>
      </c>
    </row>
    <row r="15" spans="1:7" x14ac:dyDescent="0.2">
      <c r="A15" s="1" t="s">
        <v>22</v>
      </c>
      <c r="B15" s="3">
        <v>217100.56599999999</v>
      </c>
      <c r="C15" s="3">
        <v>510182.48700000002</v>
      </c>
      <c r="D15" s="3">
        <v>1231.9059999999999</v>
      </c>
      <c r="E15" s="3">
        <v>1232.4480000000001</v>
      </c>
      <c r="F15" s="3">
        <f t="shared" si="0"/>
        <v>-0.5420000000001437</v>
      </c>
      <c r="G15" s="5">
        <f t="shared" si="1"/>
        <v>0.29376400000015579</v>
      </c>
    </row>
    <row r="16" spans="1:7" x14ac:dyDescent="0.2">
      <c r="A16" s="1" t="s">
        <v>23</v>
      </c>
      <c r="B16" s="3">
        <v>217097.52900000001</v>
      </c>
      <c r="C16" s="3">
        <v>510179.978</v>
      </c>
      <c r="D16" s="3">
        <v>1231.222</v>
      </c>
      <c r="E16" s="3">
        <v>1231.364</v>
      </c>
      <c r="F16" s="3">
        <f t="shared" si="0"/>
        <v>-0.14200000000005275</v>
      </c>
      <c r="G16" s="5">
        <f t="shared" si="1"/>
        <v>2.0164000000014982E-2</v>
      </c>
    </row>
    <row r="17" spans="1:7" x14ac:dyDescent="0.2">
      <c r="A17" s="1" t="s">
        <v>24</v>
      </c>
      <c r="B17" s="3">
        <v>217095.17499999999</v>
      </c>
      <c r="C17" s="3">
        <v>510177.57799999998</v>
      </c>
      <c r="D17" s="3">
        <v>1230.787</v>
      </c>
      <c r="E17" s="3">
        <v>1230.9860000000001</v>
      </c>
      <c r="F17" s="3">
        <f t="shared" si="0"/>
        <v>-0.19900000000006912</v>
      </c>
      <c r="G17" s="5">
        <f t="shared" si="1"/>
        <v>3.960100000002751E-2</v>
      </c>
    </row>
    <row r="18" spans="1:7" x14ac:dyDescent="0.2">
      <c r="A18" s="1" t="s">
        <v>25</v>
      </c>
      <c r="B18" s="3">
        <v>217092.492</v>
      </c>
      <c r="C18" s="3">
        <v>510174.57699999999</v>
      </c>
      <c r="D18" s="3">
        <v>1230.4770000000001</v>
      </c>
      <c r="E18" s="3">
        <v>1230.6469999999999</v>
      </c>
      <c r="F18" s="3">
        <f t="shared" si="0"/>
        <v>-0.16999999999984539</v>
      </c>
      <c r="G18" s="5">
        <f t="shared" si="1"/>
        <v>2.889999999994743E-2</v>
      </c>
    </row>
    <row r="19" spans="1:7" x14ac:dyDescent="0.2">
      <c r="A19" s="1" t="s">
        <v>26</v>
      </c>
      <c r="B19" s="3">
        <v>217091.20699999999</v>
      </c>
      <c r="C19" s="3">
        <v>510173.81300000002</v>
      </c>
      <c r="D19" s="3">
        <v>1230.579</v>
      </c>
      <c r="E19" s="3">
        <v>1230.5999999999999</v>
      </c>
      <c r="F19" s="3">
        <f t="shared" si="0"/>
        <v>-2.0999999999958163E-2</v>
      </c>
      <c r="G19" s="5">
        <f t="shared" si="1"/>
        <v>4.4099999999824287E-4</v>
      </c>
    </row>
    <row r="20" spans="1:7" x14ac:dyDescent="0.2">
      <c r="A20" s="1" t="s">
        <v>27</v>
      </c>
      <c r="B20" s="3">
        <v>217085.815</v>
      </c>
      <c r="C20" s="3">
        <v>510168.79300000001</v>
      </c>
      <c r="D20" s="3">
        <v>1229.6220000000001</v>
      </c>
      <c r="E20" s="3">
        <v>1229.7670000000001</v>
      </c>
      <c r="F20" s="3">
        <f t="shared" si="0"/>
        <v>-0.14499999999998181</v>
      </c>
      <c r="G20" s="5">
        <f t="shared" si="1"/>
        <v>2.1024999999994725E-2</v>
      </c>
    </row>
    <row r="21" spans="1:7" x14ac:dyDescent="0.2">
      <c r="A21" s="1" t="s">
        <v>28</v>
      </c>
      <c r="B21" s="3">
        <v>217093.86</v>
      </c>
      <c r="C21" s="3">
        <v>510186.67499999999</v>
      </c>
      <c r="D21" s="3">
        <v>1231.278</v>
      </c>
      <c r="E21" s="3">
        <v>1231.6569999999999</v>
      </c>
      <c r="F21" s="3">
        <f t="shared" si="0"/>
        <v>-0.37899999999990541</v>
      </c>
      <c r="G21" s="5">
        <f t="shared" si="1"/>
        <v>0.1436409999999283</v>
      </c>
    </row>
    <row r="22" spans="1:7" x14ac:dyDescent="0.2">
      <c r="A22" s="1" t="s">
        <v>29</v>
      </c>
      <c r="B22" s="3">
        <v>217095.77</v>
      </c>
      <c r="C22" s="3">
        <v>510190.011</v>
      </c>
      <c r="D22" s="3">
        <v>1232.0219999999999</v>
      </c>
      <c r="E22" s="3">
        <v>1232.519</v>
      </c>
      <c r="F22" s="3">
        <f t="shared" si="0"/>
        <v>-0.49700000000007094</v>
      </c>
      <c r="G22" s="5">
        <f t="shared" si="1"/>
        <v>0.24700900000007051</v>
      </c>
    </row>
    <row r="23" spans="1:7" x14ac:dyDescent="0.2">
      <c r="A23" s="1" t="s">
        <v>30</v>
      </c>
      <c r="B23" s="3">
        <v>217097.696</v>
      </c>
      <c r="C23" s="3">
        <v>510192.15500000003</v>
      </c>
      <c r="D23" s="3">
        <v>1233.7190000000001</v>
      </c>
      <c r="E23" s="3">
        <v>1233.6990000000001</v>
      </c>
      <c r="F23" s="3">
        <f t="shared" si="0"/>
        <v>1.999999999998181E-2</v>
      </c>
      <c r="G23" s="5">
        <f t="shared" si="1"/>
        <v>3.9999999999927241E-4</v>
      </c>
    </row>
    <row r="24" spans="1:7" x14ac:dyDescent="0.2">
      <c r="A24" s="1" t="s">
        <v>31</v>
      </c>
      <c r="B24" s="3">
        <v>216684.639</v>
      </c>
      <c r="C24" s="3">
        <v>501979.09700000001</v>
      </c>
      <c r="D24" s="3">
        <v>1141.5550000000001</v>
      </c>
      <c r="E24" s="3">
        <v>1141.635</v>
      </c>
      <c r="F24" s="3">
        <f t="shared" si="0"/>
        <v>-7.999999999992724E-2</v>
      </c>
      <c r="G24" s="5">
        <f t="shared" si="1"/>
        <v>6.3999999999883586E-3</v>
      </c>
    </row>
    <row r="25" spans="1:7" x14ac:dyDescent="0.2">
      <c r="A25" s="1" t="s">
        <v>32</v>
      </c>
      <c r="B25" s="3">
        <v>216682.93799999999</v>
      </c>
      <c r="C25" s="3">
        <v>501980.31699999998</v>
      </c>
      <c r="D25" s="3">
        <v>1140.8969999999999</v>
      </c>
      <c r="E25" s="3">
        <v>1141.2239999999999</v>
      </c>
      <c r="F25" s="3">
        <f t="shared" si="0"/>
        <v>-0.32699999999999818</v>
      </c>
      <c r="G25" s="5">
        <f t="shared" si="1"/>
        <v>0.10692899999999882</v>
      </c>
    </row>
    <row r="26" spans="1:7" x14ac:dyDescent="0.2">
      <c r="A26" s="1" t="s">
        <v>33</v>
      </c>
      <c r="B26" s="3">
        <v>216679.451</v>
      </c>
      <c r="C26" s="3">
        <v>501982.47899999999</v>
      </c>
      <c r="D26" s="3">
        <v>1141.1859999999999</v>
      </c>
      <c r="E26" s="3">
        <v>1141.241</v>
      </c>
      <c r="F26" s="3">
        <f t="shared" si="0"/>
        <v>-5.5000000000063665E-2</v>
      </c>
      <c r="G26" s="5">
        <f t="shared" si="1"/>
        <v>3.025000000007003E-3</v>
      </c>
    </row>
    <row r="27" spans="1:7" x14ac:dyDescent="0.2">
      <c r="A27" s="1" t="s">
        <v>34</v>
      </c>
      <c r="B27" s="3">
        <v>216675.155</v>
      </c>
      <c r="C27" s="3">
        <v>501984.79300000001</v>
      </c>
      <c r="D27" s="3">
        <v>1140.9960000000001</v>
      </c>
      <c r="E27" s="3">
        <v>1141.127</v>
      </c>
      <c r="F27" s="3">
        <f t="shared" si="0"/>
        <v>-0.13099999999985812</v>
      </c>
      <c r="G27" s="5">
        <f t="shared" si="1"/>
        <v>1.7160999999962828E-2</v>
      </c>
    </row>
    <row r="28" spans="1:7" x14ac:dyDescent="0.2">
      <c r="A28" s="1" t="s">
        <v>35</v>
      </c>
      <c r="B28" s="3">
        <v>216671.35</v>
      </c>
      <c r="C28" s="3">
        <v>501986.07400000002</v>
      </c>
      <c r="D28" s="3">
        <v>1140.576</v>
      </c>
      <c r="E28" s="3">
        <v>1140.8579999999999</v>
      </c>
      <c r="F28" s="3">
        <f t="shared" si="0"/>
        <v>-0.28199999999992542</v>
      </c>
      <c r="G28" s="5">
        <f t="shared" si="1"/>
        <v>7.9523999999957934E-2</v>
      </c>
    </row>
    <row r="29" spans="1:7" x14ac:dyDescent="0.2">
      <c r="A29" s="1" t="s">
        <v>36</v>
      </c>
      <c r="B29" s="3">
        <v>214395.63800000001</v>
      </c>
      <c r="C29" s="3">
        <v>496500.89600000001</v>
      </c>
      <c r="D29" s="3">
        <v>1114.377</v>
      </c>
      <c r="E29" s="3">
        <v>1114.4390000000001</v>
      </c>
      <c r="F29" s="3">
        <f t="shared" si="0"/>
        <v>-6.200000000012551E-2</v>
      </c>
      <c r="G29" s="5">
        <f t="shared" si="1"/>
        <v>3.8440000000155633E-3</v>
      </c>
    </row>
    <row r="30" spans="1:7" x14ac:dyDescent="0.2">
      <c r="A30" s="1" t="s">
        <v>37</v>
      </c>
      <c r="B30" s="3">
        <v>214394.93299999999</v>
      </c>
      <c r="C30" s="3">
        <v>496502.05</v>
      </c>
      <c r="D30" s="3">
        <v>1114.1590000000001</v>
      </c>
      <c r="E30" s="3">
        <v>1113.9590000000001</v>
      </c>
      <c r="F30" s="3">
        <f t="shared" si="0"/>
        <v>0.20000000000004547</v>
      </c>
      <c r="G30" s="5">
        <f t="shared" si="1"/>
        <v>4.0000000000018188E-2</v>
      </c>
    </row>
    <row r="31" spans="1:7" x14ac:dyDescent="0.2">
      <c r="A31" s="1" t="s">
        <v>38</v>
      </c>
      <c r="B31" s="3">
        <v>214394.28099999999</v>
      </c>
      <c r="C31" s="3">
        <v>496504.63699999999</v>
      </c>
      <c r="D31" s="3">
        <v>1113.7829999999999</v>
      </c>
      <c r="E31" s="3">
        <v>1114.046</v>
      </c>
      <c r="F31" s="3">
        <f t="shared" si="0"/>
        <v>-0.26300000000014734</v>
      </c>
      <c r="G31" s="5">
        <f t="shared" si="1"/>
        <v>6.9169000000077502E-2</v>
      </c>
    </row>
    <row r="32" spans="1:7" x14ac:dyDescent="0.2">
      <c r="A32" s="1" t="s">
        <v>39</v>
      </c>
      <c r="B32" s="3">
        <v>214393.99</v>
      </c>
      <c r="C32" s="3">
        <v>496507.90600000002</v>
      </c>
      <c r="D32" s="3">
        <v>1113.8489999999999</v>
      </c>
      <c r="E32" s="3">
        <v>1114.366</v>
      </c>
      <c r="F32" s="3">
        <f t="shared" si="0"/>
        <v>-0.51700000000005275</v>
      </c>
      <c r="G32" s="5">
        <f t="shared" si="1"/>
        <v>0.26728900000005457</v>
      </c>
    </row>
    <row r="33" spans="1:7" x14ac:dyDescent="0.2">
      <c r="A33" s="1" t="s">
        <v>40</v>
      </c>
      <c r="B33" s="3">
        <v>214393.61600000001</v>
      </c>
      <c r="C33" s="3">
        <v>496510.19900000002</v>
      </c>
      <c r="D33" s="3">
        <v>1115.7190000000001</v>
      </c>
      <c r="E33" s="3">
        <v>1115.626</v>
      </c>
      <c r="F33" s="3">
        <f t="shared" si="0"/>
        <v>9.3000000000074579E-2</v>
      </c>
      <c r="G33" s="5">
        <f t="shared" si="1"/>
        <v>8.6490000000138713E-3</v>
      </c>
    </row>
    <row r="34" spans="1:7" x14ac:dyDescent="0.2">
      <c r="A34" s="1" t="s">
        <v>41</v>
      </c>
      <c r="B34" s="3">
        <v>214393.78700000001</v>
      </c>
      <c r="C34" s="3">
        <v>496512.05499999999</v>
      </c>
      <c r="D34" s="3">
        <v>1116.5119999999999</v>
      </c>
      <c r="E34" s="3">
        <v>1116.79</v>
      </c>
      <c r="F34" s="3">
        <f t="shared" si="0"/>
        <v>-0.27800000000002001</v>
      </c>
      <c r="G34" s="5">
        <f t="shared" si="1"/>
        <v>7.7284000000011122E-2</v>
      </c>
    </row>
    <row r="35" spans="1:7" x14ac:dyDescent="0.2">
      <c r="A35" s="1" t="s">
        <v>42</v>
      </c>
      <c r="B35" s="3">
        <v>214392.68900000001</v>
      </c>
      <c r="C35" s="3">
        <v>496513.22600000002</v>
      </c>
      <c r="D35" s="3">
        <v>1117.502</v>
      </c>
      <c r="E35" s="3">
        <v>1117.837</v>
      </c>
      <c r="F35" s="3">
        <f t="shared" si="0"/>
        <v>-0.33500000000003638</v>
      </c>
      <c r="G35" s="5">
        <f t="shared" si="1"/>
        <v>0.11222500000002437</v>
      </c>
    </row>
    <row r="36" spans="1:7" x14ac:dyDescent="0.2">
      <c r="A36" s="1" t="s">
        <v>43</v>
      </c>
      <c r="B36" s="3">
        <v>214392.106</v>
      </c>
      <c r="C36" s="3">
        <v>496514.58399999997</v>
      </c>
      <c r="D36" s="3">
        <v>1118.713</v>
      </c>
      <c r="E36" s="3">
        <v>1118.6469999999999</v>
      </c>
      <c r="F36" s="3">
        <f t="shared" si="0"/>
        <v>6.6000000000030923E-2</v>
      </c>
      <c r="G36" s="5">
        <f t="shared" si="1"/>
        <v>4.3560000000040814E-3</v>
      </c>
    </row>
    <row r="37" spans="1:7" x14ac:dyDescent="0.2">
      <c r="A37" s="1" t="s">
        <v>44</v>
      </c>
      <c r="B37" s="3">
        <v>214391.32699999999</v>
      </c>
      <c r="C37" s="3">
        <v>496517.05900000001</v>
      </c>
      <c r="D37" s="3">
        <v>1120.4169999999999</v>
      </c>
      <c r="E37" s="3">
        <v>1120.155</v>
      </c>
      <c r="F37" s="3">
        <f t="shared" si="0"/>
        <v>0.26199999999994361</v>
      </c>
      <c r="G37" s="5">
        <f t="shared" si="1"/>
        <v>6.8643999999970451E-2</v>
      </c>
    </row>
    <row r="38" spans="1:7" x14ac:dyDescent="0.2">
      <c r="A38" s="1" t="s">
        <v>45</v>
      </c>
      <c r="B38" s="3">
        <v>214390.25099999999</v>
      </c>
      <c r="C38" s="3">
        <v>496519.48</v>
      </c>
      <c r="D38" s="3">
        <v>1121.3679999999999</v>
      </c>
      <c r="E38" s="3">
        <v>1121.336</v>
      </c>
      <c r="F38" s="3">
        <f t="shared" si="0"/>
        <v>3.1999999999925421E-2</v>
      </c>
      <c r="G38" s="5">
        <f t="shared" si="1"/>
        <v>1.0239999999952271E-3</v>
      </c>
    </row>
    <row r="39" spans="1:7" x14ac:dyDescent="0.2">
      <c r="A39" s="1" t="s">
        <v>46</v>
      </c>
      <c r="B39" s="3">
        <v>215028.13500000001</v>
      </c>
      <c r="C39" s="3">
        <v>496735.087</v>
      </c>
      <c r="D39" s="3">
        <v>1072.0820000000001</v>
      </c>
      <c r="E39" s="3">
        <v>1072.181</v>
      </c>
      <c r="F39" s="3">
        <f t="shared" si="0"/>
        <v>-9.8999999999932697E-2</v>
      </c>
      <c r="G39" s="5">
        <f t="shared" si="1"/>
        <v>9.8009999999866745E-3</v>
      </c>
    </row>
    <row r="40" spans="1:7" x14ac:dyDescent="0.2">
      <c r="A40" s="1" t="s">
        <v>47</v>
      </c>
      <c r="B40" s="3">
        <v>215025.33199999999</v>
      </c>
      <c r="C40" s="3">
        <v>496740.10100000002</v>
      </c>
      <c r="D40" s="3">
        <v>1072.4970000000001</v>
      </c>
      <c r="E40" s="3">
        <v>1072.5999999999999</v>
      </c>
      <c r="F40" s="3">
        <f t="shared" si="0"/>
        <v>-0.10299999999983811</v>
      </c>
      <c r="G40" s="5">
        <f t="shared" si="1"/>
        <v>1.060899999996665E-2</v>
      </c>
    </row>
    <row r="41" spans="1:7" x14ac:dyDescent="0.2">
      <c r="A41" s="1" t="s">
        <v>48</v>
      </c>
      <c r="B41" s="3">
        <v>215023.45199999999</v>
      </c>
      <c r="C41" s="3">
        <v>496744.90899999999</v>
      </c>
      <c r="D41" s="3">
        <v>1072.838</v>
      </c>
      <c r="E41" s="3">
        <v>1072.9670000000001</v>
      </c>
      <c r="F41" s="3">
        <f t="shared" si="0"/>
        <v>-0.12900000000013279</v>
      </c>
      <c r="G41" s="5">
        <f t="shared" si="1"/>
        <v>1.664100000003426E-2</v>
      </c>
    </row>
    <row r="42" spans="1:7" x14ac:dyDescent="0.2">
      <c r="A42" s="1" t="s">
        <v>49</v>
      </c>
      <c r="B42" s="3">
        <v>215022.03400000001</v>
      </c>
      <c r="C42" s="3">
        <v>496747.42200000002</v>
      </c>
      <c r="D42" s="3">
        <v>1073.528</v>
      </c>
      <c r="E42" s="3">
        <v>1073.7750000000001</v>
      </c>
      <c r="F42" s="3">
        <f t="shared" si="0"/>
        <v>-0.24700000000007094</v>
      </c>
      <c r="G42" s="5">
        <f t="shared" si="1"/>
        <v>6.1009000000035042E-2</v>
      </c>
    </row>
    <row r="43" spans="1:7" x14ac:dyDescent="0.2">
      <c r="A43" s="1" t="s">
        <v>53</v>
      </c>
      <c r="B43" s="3">
        <v>215017.109</v>
      </c>
      <c r="C43" s="3">
        <v>496760.74900000001</v>
      </c>
      <c r="D43" s="3">
        <v>1078.0119999999999</v>
      </c>
      <c r="E43" s="3">
        <v>1078.155</v>
      </c>
      <c r="F43" s="3">
        <f t="shared" ref="F43" si="2">D43-E43</f>
        <v>-0.1430000000000291</v>
      </c>
      <c r="G43" s="5">
        <f t="shared" ref="G43" si="3">F43*F43</f>
        <v>2.0449000000008325E-2</v>
      </c>
    </row>
    <row r="44" spans="1:7" x14ac:dyDescent="0.2">
      <c r="A44" s="1" t="s">
        <v>50</v>
      </c>
      <c r="B44" s="3">
        <v>215019.745</v>
      </c>
      <c r="C44" s="3">
        <v>496754.03100000002</v>
      </c>
      <c r="D44" s="3">
        <v>1076.3009999999999</v>
      </c>
      <c r="E44" s="3">
        <v>1076.434</v>
      </c>
      <c r="F44" s="3">
        <f t="shared" si="0"/>
        <v>-0.1330000000000382</v>
      </c>
      <c r="G44" s="5">
        <f t="shared" si="1"/>
        <v>1.7689000000010162E-2</v>
      </c>
    </row>
    <row r="45" spans="1:7" x14ac:dyDescent="0.2">
      <c r="A45" s="1" t="s">
        <v>51</v>
      </c>
      <c r="B45" s="3">
        <v>215018.984</v>
      </c>
      <c r="C45" s="3">
        <v>496756.47100000002</v>
      </c>
      <c r="D45" s="3">
        <v>1077.0809999999999</v>
      </c>
      <c r="E45" s="3">
        <v>1077.2529999999999</v>
      </c>
      <c r="F45" s="3">
        <f t="shared" ref="F45:F47" si="4">D45-E45</f>
        <v>-0.17200000000002547</v>
      </c>
      <c r="G45" s="5">
        <f t="shared" ref="G45:G47" si="5">F45*F45</f>
        <v>2.958400000000876E-2</v>
      </c>
    </row>
    <row r="46" spans="1:7" x14ac:dyDescent="0.2">
      <c r="A46" s="1" t="s">
        <v>52</v>
      </c>
      <c r="B46" s="3">
        <v>215017.95600000001</v>
      </c>
      <c r="C46" s="3">
        <v>496758.67200000002</v>
      </c>
      <c r="D46" s="3">
        <v>1077.5830000000001</v>
      </c>
      <c r="E46" s="3">
        <v>1077.8150000000001</v>
      </c>
      <c r="F46" s="3">
        <f t="shared" si="4"/>
        <v>-0.2319999999999709</v>
      </c>
      <c r="G46" s="5">
        <f t="shared" si="5"/>
        <v>5.3823999999986494E-2</v>
      </c>
    </row>
    <row r="47" spans="1:7" x14ac:dyDescent="0.2">
      <c r="A47" s="1" t="s">
        <v>53</v>
      </c>
      <c r="B47" s="3">
        <v>215017.109</v>
      </c>
      <c r="C47" s="3">
        <v>496760.74900000001</v>
      </c>
      <c r="D47" s="3">
        <v>1078.0119999999999</v>
      </c>
      <c r="E47" s="3">
        <v>1078.155</v>
      </c>
      <c r="F47" s="3">
        <f t="shared" si="4"/>
        <v>-0.1430000000000291</v>
      </c>
      <c r="G47" s="5">
        <f t="shared" si="5"/>
        <v>2.0449000000008325E-2</v>
      </c>
    </row>
    <row r="48" spans="1:7" x14ac:dyDescent="0.2">
      <c r="A48" s="1" t="s">
        <v>54</v>
      </c>
      <c r="B48" s="3">
        <v>213272.924</v>
      </c>
      <c r="C48" s="3">
        <v>488724.28600000002</v>
      </c>
      <c r="D48" s="3">
        <v>1173.066</v>
      </c>
      <c r="E48" s="3">
        <v>1173.287</v>
      </c>
      <c r="F48" s="3">
        <f t="shared" si="0"/>
        <v>-0.22100000000000364</v>
      </c>
      <c r="G48" s="5">
        <f t="shared" si="1"/>
        <v>4.8841000000001605E-2</v>
      </c>
    </row>
    <row r="49" spans="1:7" x14ac:dyDescent="0.2">
      <c r="A49" s="1" t="s">
        <v>55</v>
      </c>
      <c r="B49" s="3">
        <v>213272.375</v>
      </c>
      <c r="C49" s="3">
        <v>488719.87400000001</v>
      </c>
      <c r="D49" s="3">
        <v>1172.3879999999999</v>
      </c>
      <c r="E49" s="3">
        <v>1172.5809999999999</v>
      </c>
      <c r="F49" s="3">
        <f t="shared" si="0"/>
        <v>-0.19299999999998363</v>
      </c>
      <c r="G49" s="5">
        <f t="shared" si="1"/>
        <v>3.7248999999993683E-2</v>
      </c>
    </row>
    <row r="50" spans="1:7" x14ac:dyDescent="0.2">
      <c r="A50" s="1" t="s">
        <v>56</v>
      </c>
      <c r="B50" s="3">
        <v>213272.01500000001</v>
      </c>
      <c r="C50" s="3">
        <v>488716.576</v>
      </c>
      <c r="D50" s="3">
        <v>1171.5989999999999</v>
      </c>
      <c r="E50" s="3">
        <v>1171.92</v>
      </c>
      <c r="F50" s="3">
        <f t="shared" si="0"/>
        <v>-0.32100000000014006</v>
      </c>
      <c r="G50" s="5">
        <f t="shared" si="1"/>
        <v>0.10304100000008992</v>
      </c>
    </row>
    <row r="51" spans="1:7" x14ac:dyDescent="0.2">
      <c r="A51" s="1" t="s">
        <v>57</v>
      </c>
      <c r="B51" s="3">
        <v>213271.796</v>
      </c>
      <c r="C51" s="3">
        <v>488712.84700000001</v>
      </c>
      <c r="D51" s="3">
        <v>1170.7170000000001</v>
      </c>
      <c r="E51" s="3">
        <v>1171.0809999999999</v>
      </c>
      <c r="F51" s="3">
        <f t="shared" si="0"/>
        <v>-0.36399999999980537</v>
      </c>
      <c r="G51" s="5">
        <f t="shared" si="1"/>
        <v>0.13249599999985831</v>
      </c>
    </row>
    <row r="52" spans="1:7" x14ac:dyDescent="0.2">
      <c r="A52" s="1" t="s">
        <v>58</v>
      </c>
      <c r="B52" s="3">
        <v>212980.78</v>
      </c>
      <c r="C52" s="3">
        <v>488787.98599999998</v>
      </c>
      <c r="D52" s="3">
        <v>1175.0830000000001</v>
      </c>
      <c r="E52" s="3">
        <v>1175.2139999999999</v>
      </c>
      <c r="F52" s="3">
        <f t="shared" si="0"/>
        <v>-0.13099999999985812</v>
      </c>
      <c r="G52" s="5">
        <f t="shared" si="1"/>
        <v>1.7160999999962828E-2</v>
      </c>
    </row>
    <row r="53" spans="1:7" x14ac:dyDescent="0.2">
      <c r="A53" s="1" t="s">
        <v>59</v>
      </c>
      <c r="B53" s="3">
        <v>212980.65299999999</v>
      </c>
      <c r="C53" s="3">
        <v>488790.74</v>
      </c>
      <c r="D53" s="3">
        <v>1175.3430000000001</v>
      </c>
      <c r="E53" s="3">
        <v>1175.4690000000001</v>
      </c>
      <c r="F53" s="3">
        <f t="shared" si="0"/>
        <v>-0.12599999999997635</v>
      </c>
      <c r="G53" s="5">
        <f t="shared" si="1"/>
        <v>1.5875999999994041E-2</v>
      </c>
    </row>
    <row r="54" spans="1:7" x14ac:dyDescent="0.2">
      <c r="A54" s="1" t="s">
        <v>60</v>
      </c>
      <c r="B54" s="3">
        <v>212980.685</v>
      </c>
      <c r="C54" s="3">
        <v>488793.79300000001</v>
      </c>
      <c r="D54" s="3">
        <v>1175.922</v>
      </c>
      <c r="E54" s="3">
        <v>1175.857</v>
      </c>
      <c r="F54" s="3">
        <f t="shared" si="0"/>
        <v>6.500000000005457E-2</v>
      </c>
      <c r="G54" s="5">
        <f t="shared" si="1"/>
        <v>4.2250000000070937E-3</v>
      </c>
    </row>
    <row r="55" spans="1:7" x14ac:dyDescent="0.2">
      <c r="A55" s="1" t="s">
        <v>61</v>
      </c>
      <c r="B55" s="3">
        <v>212980.72399999999</v>
      </c>
      <c r="C55" s="3">
        <v>488797.65600000002</v>
      </c>
      <c r="D55" s="3">
        <v>1176.4760000000001</v>
      </c>
      <c r="E55" s="3">
        <v>1176.443</v>
      </c>
      <c r="F55" s="3">
        <f t="shared" si="0"/>
        <v>3.3000000000129148E-2</v>
      </c>
      <c r="G55" s="5">
        <f t="shared" si="1"/>
        <v>1.0890000000085237E-3</v>
      </c>
    </row>
    <row r="56" spans="1:7" ht="13.5" thickBot="1" x14ac:dyDescent="0.25">
      <c r="A56" s="2" t="s">
        <v>62</v>
      </c>
      <c r="B56" s="4">
        <v>212980.72099999999</v>
      </c>
      <c r="C56" s="4">
        <v>488800.53200000001</v>
      </c>
      <c r="D56" s="4">
        <v>1177.056</v>
      </c>
      <c r="E56" s="7">
        <v>1176.8589999999999</v>
      </c>
      <c r="F56" s="3">
        <f t="shared" si="0"/>
        <v>0.19700000000011642</v>
      </c>
      <c r="G56" s="5">
        <f t="shared" si="1"/>
        <v>3.8809000000045869E-2</v>
      </c>
    </row>
    <row r="57" spans="1:7" ht="13.5" thickTop="1" x14ac:dyDescent="0.2">
      <c r="E57" s="24" t="s">
        <v>9</v>
      </c>
      <c r="F57" s="25"/>
      <c r="G57" s="8">
        <f>SUM(G4:G56)</f>
        <v>5.7931789999996619</v>
      </c>
    </row>
    <row r="58" spans="1:7" x14ac:dyDescent="0.2">
      <c r="E58" s="22" t="s">
        <v>8</v>
      </c>
      <c r="F58" s="23"/>
      <c r="G58" s="9">
        <f>G57/COUNTA(D4:D56)</f>
        <v>0.10930526415093701</v>
      </c>
    </row>
    <row r="59" spans="1:7" x14ac:dyDescent="0.2">
      <c r="E59" s="20" t="s">
        <v>0</v>
      </c>
      <c r="F59" s="21"/>
      <c r="G59" s="9">
        <f>SQRT(G58)</f>
        <v>0.33061346637869576</v>
      </c>
    </row>
    <row r="60" spans="1:7" ht="13.5" thickBot="1" x14ac:dyDescent="0.25">
      <c r="E60" s="18" t="s">
        <v>10</v>
      </c>
      <c r="F60" s="19"/>
      <c r="G60" s="10">
        <f>G59*1.96</f>
        <v>0.6480023941022437</v>
      </c>
    </row>
  </sheetData>
  <mergeCells count="11">
    <mergeCell ref="A1:A3"/>
    <mergeCell ref="B1:B3"/>
    <mergeCell ref="C1:C3"/>
    <mergeCell ref="D1:D3"/>
    <mergeCell ref="E1:E3"/>
    <mergeCell ref="G1:G3"/>
    <mergeCell ref="E57:F57"/>
    <mergeCell ref="E58:F58"/>
    <mergeCell ref="E59:F59"/>
    <mergeCell ref="E60:F60"/>
    <mergeCell ref="F1:F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NVA</vt:lpstr>
      <vt:lpstr>VVA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Ince</dc:creator>
  <cp:lastModifiedBy>Burkholder, Timothy</cp:lastModifiedBy>
  <dcterms:created xsi:type="dcterms:W3CDTF">1999-10-18T19:17:21Z</dcterms:created>
  <dcterms:modified xsi:type="dcterms:W3CDTF">2024-04-22T17:34:42Z</dcterms:modified>
</cp:coreProperties>
</file>