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B_PID118633-HOL-515-3.52\118633\400-Engineering\Roadway\EngData\"/>
    </mc:Choice>
  </mc:AlternateContent>
  <xr:revisionPtr revIDLastSave="0" documentId="13_ncr:1_{7F0F29B5-212E-402C-880A-FF7EE1A157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AE84" i="1" l="1"/>
  <c r="AD84" i="1"/>
  <c r="AC84" i="1"/>
  <c r="AB84" i="1"/>
  <c r="AA84" i="1"/>
  <c r="Z84" i="1"/>
  <c r="X84" i="1"/>
  <c r="P84" i="1"/>
  <c r="M23" i="1" l="1"/>
  <c r="M84" i="1" s="1"/>
  <c r="N23" i="1"/>
  <c r="N84" i="1" s="1"/>
  <c r="O23" i="1"/>
  <c r="O84" i="1" s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Y23" i="1"/>
  <c r="Y84" i="1" s="1"/>
  <c r="Z23" i="1"/>
  <c r="AA23" i="1"/>
  <c r="AB23" i="1"/>
  <c r="AC23" i="1"/>
  <c r="AD23" i="1"/>
  <c r="AE23" i="1"/>
  <c r="L23" i="1"/>
  <c r="L84" i="1" s="1"/>
  <c r="K23" i="1"/>
  <c r="K84" i="1" s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<sst xmlns="http://schemas.openxmlformats.org/spreadsheetml/2006/main" count="77" uniqueCount="58">
  <si>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</si>
  <si>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</si>
  <si>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</si>
  <si>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</si>
  <si>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</si>
  <si>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</si>
  <si>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</si>
  <si>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</si>
  <si>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</si>
  <si>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</si>
  <si>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</si>
  <si>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</si>
  <si>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</si>
  <si>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</si>
  <si>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</si>
  <si>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</si>
  <si>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</si>
  <si>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</si>
  <si>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</si>
  <si>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</si>
  <si>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</si>
  <si>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</si>
  <si>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606E15050</t>
  </si>
  <si>
    <t>606E26150</t>
  </si>
  <si>
    <t>R1</t>
  </si>
  <si>
    <t>P.7</t>
  </si>
  <si>
    <t>P.8</t>
  </si>
  <si>
    <t>202E11000</t>
  </si>
  <si>
    <t>202E20010</t>
  </si>
  <si>
    <t>202E23000</t>
  </si>
  <si>
    <t>601E32100</t>
  </si>
  <si>
    <t>602E20000</t>
  </si>
  <si>
    <t>606E15100</t>
  </si>
  <si>
    <t>606E17350</t>
  </si>
  <si>
    <t>606E26550</t>
  </si>
  <si>
    <t>611E53000</t>
  </si>
  <si>
    <t>G1</t>
  </si>
  <si>
    <t>G2</t>
  </si>
  <si>
    <t>G3</t>
  </si>
  <si>
    <t>R2</t>
  </si>
  <si>
    <t>D1</t>
  </si>
  <si>
    <t>LS</t>
  </si>
  <si>
    <t>183+97.50</t>
  </si>
  <si>
    <t>RT</t>
  </si>
  <si>
    <t>TO</t>
  </si>
  <si>
    <t>184+12.00</t>
  </si>
  <si>
    <t>LT</t>
  </si>
  <si>
    <t>186+10.60</t>
  </si>
  <si>
    <t>186+40.90</t>
  </si>
  <si>
    <t>185+67.96</t>
  </si>
  <si>
    <t>185+83.26</t>
  </si>
  <si>
    <t>185+81.05</t>
  </si>
  <si>
    <t>185+65.27</t>
  </si>
  <si>
    <t>185+80.14</t>
  </si>
  <si>
    <t>185+37.24</t>
  </si>
  <si>
    <t xml:space="preserve">      (MASH 2016 OR NCHRP 350)</t>
  </si>
  <si>
    <t>187+53.03</t>
  </si>
  <si>
    <t>187+06.78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</si>
</sst>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Production\03\60\06873-00%20I-71-7.91%20Phase%20A\106959\400-Engineering\Roadway\EngData\DEL-1069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B3830"/>
          <cell r="C3830" t="str">
            <v>EACH</v>
          </cell>
          <cell r="D3830" t="str">
            <v>LUMINAIRE, UNDERPASS, SOLID STATE (LED)</v>
          </cell>
          <cell r="E3830"/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F7881" t="str">
            <v>SPECIFY SIZE ( ___" DIAMETER)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84"/>
  <sheetViews>
    <sheetView showGridLines="0" tabSelected="1" topLeftCell="A4" zoomScaleNormal="100" workbookViewId="0">
      <pane ySplit="20" topLeftCell="A24" activePane="bottomLeft" state="frozen"/>
      <selection activeCell="A4" sqref="A4"/>
      <selection pane="bottomLeft" activeCell="U25" sqref="U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2</v>
      </c>
      <c r="H2" s="3" t="s">
        <v>15</v>
      </c>
      <c r="I2" s="2" t="s">
        <v>4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11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18</v>
      </c>
      <c r="I5" s="2" t="s">
        <v>12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8</v>
      </c>
      <c r="D7" s="35" t="str">
        <f>"ESTIMATED SHEET QUANTS " &amp; B8</f>
        <v>ESTIMATED SHEET QUANTS P.7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G7" s="30">
        <v>1</v>
      </c>
      <c r="AH7" s="31" t="s">
        <v>21</v>
      </c>
      <c r="AI7" s="32"/>
      <c r="AJ7" s="32"/>
      <c r="AK7" s="32"/>
      <c r="AL7" s="32"/>
    </row>
    <row r="8" spans="1:38" ht="12.75" customHeight="1" thickBot="1" x14ac:dyDescent="0.25">
      <c r="B8" s="29" t="s">
        <v>25</v>
      </c>
      <c r="D8" s="40" t="s">
        <v>6</v>
      </c>
      <c r="E8" s="40"/>
      <c r="F8" s="40"/>
      <c r="G8" s="40"/>
      <c r="H8" s="40"/>
      <c r="I8" s="40"/>
      <c r="J8" s="40"/>
      <c r="K8" s="24" t="s">
        <v>27</v>
      </c>
      <c r="L8" s="24" t="s">
        <v>28</v>
      </c>
      <c r="M8" s="24" t="s">
        <v>29</v>
      </c>
      <c r="N8" s="24"/>
      <c r="O8" s="24" t="s">
        <v>30</v>
      </c>
      <c r="P8" s="24"/>
      <c r="Q8" s="24" t="s">
        <v>31</v>
      </c>
      <c r="R8" s="24"/>
      <c r="S8" s="24" t="s">
        <v>22</v>
      </c>
      <c r="T8" s="24" t="s">
        <v>32</v>
      </c>
      <c r="U8" s="24" t="s">
        <v>33</v>
      </c>
      <c r="V8" s="24" t="s">
        <v>23</v>
      </c>
      <c r="W8" s="24" t="s">
        <v>34</v>
      </c>
      <c r="X8" s="24"/>
      <c r="Y8" s="24" t="s">
        <v>35</v>
      </c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1" t="s">
        <v>7</v>
      </c>
      <c r="E9" s="41"/>
      <c r="F9" s="41"/>
      <c r="G9" s="41"/>
      <c r="H9" s="41"/>
      <c r="I9" s="41"/>
      <c r="J9" s="41"/>
      <c r="K9" s="24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55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2" t="s">
        <v>9</v>
      </c>
      <c r="D10" s="37" t="s">
        <v>19</v>
      </c>
      <c r="E10" s="37" t="s">
        <v>20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601</v>
      </c>
      <c r="P10" s="8" t="str">
        <f t="shared" si="0"/>
        <v/>
      </c>
      <c r="Q10" s="8" t="str">
        <f t="shared" si="0"/>
        <v>602</v>
      </c>
      <c r="R10" s="8" t="str">
        <f t="shared" si="0"/>
        <v/>
      </c>
      <c r="S10" s="8" t="str">
        <f t="shared" si="0"/>
        <v>606</v>
      </c>
      <c r="T10" s="8" t="str">
        <f t="shared" si="0"/>
        <v>606</v>
      </c>
      <c r="U10" s="8" t="str">
        <f t="shared" si="0"/>
        <v>606</v>
      </c>
      <c r="V10" s="8" t="str">
        <f t="shared" si="0"/>
        <v>606</v>
      </c>
      <c r="W10" s="8" t="str">
        <f t="shared" si="0"/>
        <v>606</v>
      </c>
      <c r="X10" s="8" t="str">
        <f t="shared" si="0"/>
        <v/>
      </c>
      <c r="Y10" s="8" t="str">
        <f t="shared" si="0"/>
        <v>611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3"/>
      <c r="D11" s="38"/>
      <c r="E11" s="38"/>
      <c r="F11" s="52"/>
      <c r="G11" s="53"/>
      <c r="H11" s="53"/>
      <c r="I11" s="53"/>
      <c r="J11" s="54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STRUCTURE REMOVED</v>
      </c>
      <c r="L11" s="36" t="str">
        <f t="shared" si="1"/>
        <v>HEADWALL REMOVED</v>
      </c>
      <c r="M11" s="36" t="str">
        <f t="shared" si="1"/>
        <v>PAVEMENT REMOVED</v>
      </c>
      <c r="N11" s="36" t="str">
        <f t="shared" si="1"/>
        <v/>
      </c>
      <c r="O11" s="36" t="str">
        <f t="shared" si="1"/>
        <v>ROCK CHANNEL PROTECTION, TYPE B WITH FILTER</v>
      </c>
      <c r="P11" s="36" t="str">
        <f t="shared" si="1"/>
        <v/>
      </c>
      <c r="Q11" s="36" t="str">
        <f t="shared" si="1"/>
        <v>CONCRETE MASONRY</v>
      </c>
      <c r="R11" s="36" t="str">
        <f t="shared" si="1"/>
        <v/>
      </c>
      <c r="S11" s="36" t="str">
        <f t="shared" si="1"/>
        <v>GUARDRAIL, TYPE MGS</v>
      </c>
      <c r="T11" s="36" t="str">
        <f t="shared" si="1"/>
        <v>GUARDRAIL, TYPE MGS WITH LONG POSTS</v>
      </c>
      <c r="U11" s="36" t="str">
        <f t="shared" si="1"/>
        <v>GUARDRAIL, TYPE MGS, 25' LONG-SPAN</v>
      </c>
      <c r="V11" s="36" t="str">
        <f t="shared" si="1"/>
        <v>ANCHOR ASSEMBLY, MGS TYPE E      (MASH 2016 OR NCHRP 350)</v>
      </c>
      <c r="W11" s="36" t="str">
        <f t="shared" si="1"/>
        <v>ANCHOR ASSEMBLY, MGS TYPE T</v>
      </c>
      <c r="X11" s="36" t="str">
        <f t="shared" si="1"/>
        <v/>
      </c>
      <c r="Y11" s="36" t="str">
        <f t="shared" si="1"/>
        <v>38" X 60" CONDUIT, TYPE A, 706.04</v>
      </c>
      <c r="Z11" s="36" t="str">
        <f t="shared" si="1"/>
        <v/>
      </c>
      <c r="AA11" s="36" t="str">
        <f t="shared" si="1"/>
        <v/>
      </c>
      <c r="AB11" s="36" t="str">
        <f t="shared" si="1"/>
        <v/>
      </c>
      <c r="AC11" s="36" t="str">
        <f t="shared" si="1"/>
        <v/>
      </c>
      <c r="AD11" s="36" t="str">
        <f t="shared" si="1"/>
        <v/>
      </c>
      <c r="AE11" s="36" t="str">
        <f t="shared" si="1"/>
        <v/>
      </c>
    </row>
    <row r="12" spans="1:38" ht="12.75" customHeight="1" x14ac:dyDescent="0.2">
      <c r="B12" s="43"/>
      <c r="D12" s="38"/>
      <c r="E12" s="38"/>
      <c r="F12" s="52"/>
      <c r="G12" s="53"/>
      <c r="H12" s="53"/>
      <c r="I12" s="53"/>
      <c r="J12" s="54"/>
      <c r="K12" s="48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8" ht="12.75" customHeight="1" x14ac:dyDescent="0.2">
      <c r="B13" s="43"/>
      <c r="D13" s="38"/>
      <c r="E13" s="38"/>
      <c r="F13" s="52"/>
      <c r="G13" s="53"/>
      <c r="H13" s="53"/>
      <c r="I13" s="53"/>
      <c r="J13" s="54"/>
      <c r="K13" s="48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8" ht="12.75" customHeight="1" x14ac:dyDescent="0.2">
      <c r="B14" s="43"/>
      <c r="D14" s="38"/>
      <c r="E14" s="38"/>
      <c r="F14" s="52"/>
      <c r="G14" s="53"/>
      <c r="H14" s="53"/>
      <c r="I14" s="53"/>
      <c r="J14" s="54"/>
      <c r="K14" s="48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8" ht="12.75" customHeight="1" x14ac:dyDescent="0.2">
      <c r="B15" s="43"/>
      <c r="D15" s="38"/>
      <c r="E15" s="38"/>
      <c r="F15" s="52"/>
      <c r="G15" s="53"/>
      <c r="H15" s="53"/>
      <c r="I15" s="53"/>
      <c r="J15" s="54"/>
      <c r="K15" s="48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8" ht="12.75" customHeight="1" x14ac:dyDescent="0.2">
      <c r="B16" s="43"/>
      <c r="D16" s="38"/>
      <c r="E16" s="38"/>
      <c r="F16" s="52"/>
      <c r="G16" s="53"/>
      <c r="H16" s="53"/>
      <c r="I16" s="53"/>
      <c r="J16" s="54"/>
      <c r="K16" s="48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2:31" ht="12.75" customHeight="1" x14ac:dyDescent="0.2">
      <c r="B17" s="43"/>
      <c r="D17" s="38"/>
      <c r="E17" s="38"/>
      <c r="F17" s="52"/>
      <c r="G17" s="53"/>
      <c r="H17" s="53"/>
      <c r="I17" s="53"/>
      <c r="J17" s="54"/>
      <c r="K17" s="48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2:31" ht="12.75" customHeight="1" x14ac:dyDescent="0.2">
      <c r="B18" s="43"/>
      <c r="D18" s="38"/>
      <c r="E18" s="38"/>
      <c r="F18" s="52"/>
      <c r="G18" s="53"/>
      <c r="H18" s="53"/>
      <c r="I18" s="53"/>
      <c r="J18" s="54"/>
      <c r="K18" s="48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2:31" ht="12.75" customHeight="1" x14ac:dyDescent="0.2">
      <c r="B19" s="43"/>
      <c r="D19" s="38"/>
      <c r="E19" s="38"/>
      <c r="F19" s="52"/>
      <c r="G19" s="53"/>
      <c r="H19" s="53"/>
      <c r="I19" s="53"/>
      <c r="J19" s="54"/>
      <c r="K19" s="48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2:31" ht="12.75" customHeight="1" x14ac:dyDescent="0.2">
      <c r="B20" s="43"/>
      <c r="D20" s="38"/>
      <c r="E20" s="38"/>
      <c r="F20" s="52"/>
      <c r="G20" s="53"/>
      <c r="H20" s="53"/>
      <c r="I20" s="53"/>
      <c r="J20" s="54"/>
      <c r="K20" s="48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2:31" ht="12.75" customHeight="1" x14ac:dyDescent="0.2">
      <c r="B21" s="43"/>
      <c r="D21" s="38"/>
      <c r="E21" s="38"/>
      <c r="F21" s="52"/>
      <c r="G21" s="53"/>
      <c r="H21" s="53"/>
      <c r="I21" s="53"/>
      <c r="J21" s="54"/>
      <c r="K21" s="48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2:31" ht="12.75" customHeight="1" x14ac:dyDescent="0.2">
      <c r="B22" s="43"/>
      <c r="D22" s="38"/>
      <c r="E22" s="38"/>
      <c r="F22" s="52"/>
      <c r="G22" s="53"/>
      <c r="H22" s="53"/>
      <c r="I22" s="53"/>
      <c r="J22" s="54"/>
      <c r="K22" s="48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2:31" ht="12.75" customHeight="1" thickBot="1" x14ac:dyDescent="0.25">
      <c r="B23" s="44"/>
      <c r="D23" s="39"/>
      <c r="E23" s="39"/>
      <c r="F23" s="55"/>
      <c r="G23" s="56"/>
      <c r="H23" s="56"/>
      <c r="I23" s="56"/>
      <c r="J23" s="57"/>
      <c r="K23" s="9" t="str">
        <f t="shared" ref="K23:AE23" si="2">IF(OR(TRIM(K8)=0,TRIM(K8)=""),"",IFERROR(TRIM(INDEX(QryItemNamed,MATCH(TRIM(K8),ITEM,0),3)),""))</f>
        <v>LS</v>
      </c>
      <c r="L23" s="10" t="str">
        <f t="shared" si="2"/>
        <v>EACH</v>
      </c>
      <c r="M23" s="10" t="str">
        <f t="shared" si="2"/>
        <v>SY</v>
      </c>
      <c r="N23" s="10" t="str">
        <f t="shared" si="2"/>
        <v/>
      </c>
      <c r="O23" s="10" t="str">
        <f t="shared" si="2"/>
        <v>CY</v>
      </c>
      <c r="P23" s="10" t="str">
        <f t="shared" si="2"/>
        <v/>
      </c>
      <c r="Q23" s="10" t="str">
        <f t="shared" si="2"/>
        <v>CY</v>
      </c>
      <c r="R23" s="10" t="str">
        <f t="shared" si="2"/>
        <v/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/>
      </c>
      <c r="Y23" s="10" t="str">
        <f t="shared" si="2"/>
        <v>FT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 t="s">
        <v>36</v>
      </c>
      <c r="E24" s="11" t="s">
        <v>26</v>
      </c>
      <c r="F24" s="12" t="s">
        <v>42</v>
      </c>
      <c r="G24" s="13" t="s">
        <v>43</v>
      </c>
      <c r="H24" s="11" t="s">
        <v>44</v>
      </c>
      <c r="I24" s="12" t="s">
        <v>57</v>
      </c>
      <c r="J24" s="14" t="s">
        <v>43</v>
      </c>
      <c r="K24" s="13"/>
      <c r="L24" s="11"/>
      <c r="M24" s="11"/>
      <c r="N24" s="11"/>
      <c r="O24" s="11"/>
      <c r="P24" s="11"/>
      <c r="Q24" s="11"/>
      <c r="R24" s="11"/>
      <c r="S24" s="11">
        <v>12.5</v>
      </c>
      <c r="T24" s="11">
        <v>212.5</v>
      </c>
      <c r="U24" s="11">
        <v>25</v>
      </c>
      <c r="V24" s="11">
        <v>1</v>
      </c>
      <c r="W24" s="11">
        <v>1</v>
      </c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37</v>
      </c>
      <c r="E25" s="15" t="s">
        <v>26</v>
      </c>
      <c r="F25" s="16" t="s">
        <v>45</v>
      </c>
      <c r="G25" s="17" t="s">
        <v>46</v>
      </c>
      <c r="H25" s="15" t="s">
        <v>44</v>
      </c>
      <c r="I25" s="16" t="s">
        <v>47</v>
      </c>
      <c r="J25" s="18" t="s">
        <v>46</v>
      </c>
      <c r="K25" s="17"/>
      <c r="L25" s="15"/>
      <c r="M25" s="15"/>
      <c r="N25" s="15"/>
      <c r="O25" s="15"/>
      <c r="P25" s="15"/>
      <c r="Q25" s="15"/>
      <c r="R25" s="15"/>
      <c r="S25" s="15">
        <v>12.5</v>
      </c>
      <c r="T25" s="15">
        <v>125</v>
      </c>
      <c r="U25" s="15"/>
      <c r="V25" s="15">
        <v>1</v>
      </c>
      <c r="W25" s="15">
        <v>1</v>
      </c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38</v>
      </c>
      <c r="E26" s="15" t="s">
        <v>26</v>
      </c>
      <c r="F26" s="16" t="s">
        <v>48</v>
      </c>
      <c r="G26" s="17" t="s">
        <v>46</v>
      </c>
      <c r="H26" s="15" t="s">
        <v>44</v>
      </c>
      <c r="I26" s="16" t="s">
        <v>56</v>
      </c>
      <c r="J26" s="18" t="s">
        <v>46</v>
      </c>
      <c r="K26" s="17"/>
      <c r="L26" s="15"/>
      <c r="M26" s="33"/>
      <c r="N26" s="15"/>
      <c r="O26" s="15"/>
      <c r="P26" s="15"/>
      <c r="Q26" s="15"/>
      <c r="R26" s="15"/>
      <c r="S26" s="15">
        <v>50</v>
      </c>
      <c r="T26" s="15"/>
      <c r="U26" s="15"/>
      <c r="V26" s="15">
        <v>1</v>
      </c>
      <c r="W26" s="15">
        <v>1</v>
      </c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33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24</v>
      </c>
      <c r="E28" s="15" t="s">
        <v>26</v>
      </c>
      <c r="F28" s="16" t="s">
        <v>49</v>
      </c>
      <c r="G28" s="17" t="s">
        <v>46</v>
      </c>
      <c r="H28" s="15" t="s">
        <v>44</v>
      </c>
      <c r="I28" s="16" t="s">
        <v>50</v>
      </c>
      <c r="J28" s="18" t="s">
        <v>43</v>
      </c>
      <c r="K28" s="17" t="s">
        <v>41</v>
      </c>
      <c r="L28" s="15">
        <v>2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39</v>
      </c>
      <c r="E29" s="15" t="s">
        <v>26</v>
      </c>
      <c r="F29" s="16" t="s">
        <v>52</v>
      </c>
      <c r="G29" s="17" t="s">
        <v>46</v>
      </c>
      <c r="H29" s="15" t="s">
        <v>44</v>
      </c>
      <c r="I29" s="16" t="s">
        <v>51</v>
      </c>
      <c r="J29" s="18" t="s">
        <v>43</v>
      </c>
      <c r="K29" s="17"/>
      <c r="L29" s="15"/>
      <c r="M29" s="15">
        <v>46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40</v>
      </c>
      <c r="E31" s="15" t="s">
        <v>26</v>
      </c>
      <c r="F31" s="16" t="s">
        <v>54</v>
      </c>
      <c r="G31" s="17"/>
      <c r="H31" s="15" t="s">
        <v>44</v>
      </c>
      <c r="I31" s="16" t="s">
        <v>53</v>
      </c>
      <c r="J31" s="18" t="s">
        <v>43</v>
      </c>
      <c r="K31" s="17"/>
      <c r="L31" s="15"/>
      <c r="M31" s="15"/>
      <c r="N31" s="15"/>
      <c r="O31" s="15">
        <v>23</v>
      </c>
      <c r="P31" s="15"/>
      <c r="Q31" s="15">
        <v>13.2</v>
      </c>
      <c r="R31" s="15"/>
      <c r="S31" s="15"/>
      <c r="T31" s="15"/>
      <c r="U31" s="15"/>
      <c r="V31" s="15"/>
      <c r="W31" s="15"/>
      <c r="X31" s="15"/>
      <c r="Y31" s="15">
        <v>52</v>
      </c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10</v>
      </c>
      <c r="D84" s="45" t="s">
        <v>1</v>
      </c>
      <c r="E84" s="46"/>
      <c r="F84" s="46"/>
      <c r="G84" s="46"/>
      <c r="H84" s="46"/>
      <c r="I84" s="46"/>
      <c r="J84" s="47"/>
      <c r="K84" s="19" t="str">
        <f t="shared" ref="K84:AE84" si="3">IF(K8="","",IF(OR(K23="", K23="LS", K23="LUMP"),IF(SUM(COUNTIF(K24:K83,"LS")+COUNTIF(K24:K83,"LUMP"))&gt;0,"LS",""),IF(SUM(K24:K83)&gt;0,ROUNDUP(SUM(K24:K83),0),"")))</f>
        <v>LS</v>
      </c>
      <c r="L84" s="19">
        <f t="shared" si="3"/>
        <v>2</v>
      </c>
      <c r="M84" s="19">
        <f t="shared" si="3"/>
        <v>46</v>
      </c>
      <c r="N84" s="19" t="str">
        <f t="shared" si="3"/>
        <v/>
      </c>
      <c r="O84" s="19">
        <f t="shared" si="3"/>
        <v>23</v>
      </c>
      <c r="P84" s="19" t="str">
        <f t="shared" si="3"/>
        <v/>
      </c>
      <c r="Q84" s="34">
        <f>IF(Q8="","",IF(OR(Q23="", Q23="LS", Q23="LUMP"),IF(SUM(COUNTIF(Q24:Q83,"LS")+COUNTIF(Q24:Q83,"LUMP"))&gt;0,"LS",""),IF(SUM(Q24:Q83)&gt;1,ROUNDUP(SUM(Q24:Q83),1),"")))</f>
        <v>13.2</v>
      </c>
      <c r="R84" s="19" t="str">
        <f t="shared" si="3"/>
        <v/>
      </c>
      <c r="S84" s="19">
        <f t="shared" si="3"/>
        <v>75</v>
      </c>
      <c r="T84" s="19">
        <f t="shared" si="3"/>
        <v>338</v>
      </c>
      <c r="U84" s="19">
        <f t="shared" si="3"/>
        <v>25</v>
      </c>
      <c r="V84" s="19">
        <f t="shared" si="3"/>
        <v>3</v>
      </c>
      <c r="W84" s="19">
        <f t="shared" si="3"/>
        <v>3</v>
      </c>
      <c r="X84" s="19" t="str">
        <f t="shared" si="3"/>
        <v/>
      </c>
      <c r="Y84" s="19">
        <f t="shared" si="3"/>
        <v>52</v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</sheetData>
  <mergeCells count="29">
    <mergeCell ref="B10:B23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White, Anne</cp:lastModifiedBy>
  <cp:lastPrinted>2015-05-18T13:50:30Z</cp:lastPrinted>
  <dcterms:created xsi:type="dcterms:W3CDTF">2005-09-27T11:52:28Z</dcterms:created>
  <dcterms:modified xsi:type="dcterms:W3CDTF">2024-06-04T14:05:28Z</dcterms:modified>
</cp:coreProperties>
</file>