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N:\01\60\08406-00\117666\Task-11-B_PID118633-HOL-515-3.52\118633\400-Engineering\Roadway\EngData\"/>
    </mc:Choice>
  </mc:AlternateContent>
  <xr:revisionPtr revIDLastSave="0" documentId="13_ncr:1_{D3ADBE20-EDE4-421E-AB37-4AB8AEF386D9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HOL 515" sheetId="6" r:id="rId1"/>
    <sheet name="HOL 515 SPECIAL BENCHING" sheetId="7" r:id="rId2"/>
    <sheet name="COPIED FROM ANOTHER JOB" sheetId="5" r:id="rId3"/>
  </sheets>
  <definedNames>
    <definedName name="_xlnm.Print_Area" localSheetId="2">'COPIED FROM ANOTHER JOB'!$A$1:$I$84</definedName>
    <definedName name="_xlnm.Print_Area" localSheetId="0">'HOL 515'!$A$1:$I$37</definedName>
    <definedName name="_xlnm.Print_Area" localSheetId="1">'HOL 515 SPECIAL BENCHING'!$A$1:$I$37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7" l="1"/>
  <c r="E13" i="7"/>
  <c r="D13" i="7"/>
  <c r="H12" i="7"/>
  <c r="E12" i="7"/>
  <c r="D12" i="7"/>
  <c r="H11" i="7"/>
  <c r="E11" i="7"/>
  <c r="D11" i="7"/>
  <c r="H10" i="7"/>
  <c r="E10" i="7"/>
  <c r="D10" i="7"/>
  <c r="H9" i="7"/>
  <c r="E9" i="7"/>
  <c r="D9" i="7"/>
  <c r="H8" i="7"/>
  <c r="E8" i="7"/>
  <c r="D8" i="7"/>
  <c r="H7" i="7"/>
  <c r="E7" i="7"/>
  <c r="D7" i="7"/>
  <c r="H6" i="7"/>
  <c r="E6" i="7"/>
  <c r="D6" i="7"/>
  <c r="H5" i="7"/>
  <c r="H37" i="7" s="1"/>
  <c r="E5" i="7"/>
  <c r="D5" i="7"/>
  <c r="H13" i="6"/>
  <c r="E13" i="6"/>
  <c r="D13" i="6"/>
  <c r="H12" i="6"/>
  <c r="E12" i="6"/>
  <c r="E37" i="6" s="1"/>
  <c r="D12" i="6"/>
  <c r="H11" i="6"/>
  <c r="E11" i="6"/>
  <c r="D11" i="6"/>
  <c r="H10" i="6"/>
  <c r="E10" i="6"/>
  <c r="D10" i="6"/>
  <c r="H9" i="6"/>
  <c r="E9" i="6"/>
  <c r="D9" i="6"/>
  <c r="H8" i="6"/>
  <c r="E8" i="6"/>
  <c r="D8" i="6"/>
  <c r="H7" i="6"/>
  <c r="E7" i="6"/>
  <c r="D7" i="6"/>
  <c r="H6" i="6"/>
  <c r="E6" i="6"/>
  <c r="D6" i="6"/>
  <c r="H5" i="6"/>
  <c r="E5" i="6"/>
  <c r="D5" i="6"/>
  <c r="D37" i="7" l="1"/>
  <c r="E37" i="7"/>
  <c r="H37" i="6"/>
  <c r="D37" i="6"/>
  <c r="H81" i="5"/>
  <c r="E81" i="5"/>
  <c r="D81" i="5"/>
  <c r="H80" i="5"/>
  <c r="E80" i="5"/>
  <c r="D80" i="5"/>
  <c r="H79" i="5"/>
  <c r="E79" i="5"/>
  <c r="D79" i="5"/>
  <c r="H78" i="5"/>
  <c r="E78" i="5"/>
  <c r="D78" i="5"/>
  <c r="H77" i="5"/>
  <c r="E77" i="5"/>
  <c r="D77" i="5"/>
  <c r="H76" i="5"/>
  <c r="E76" i="5"/>
  <c r="D76" i="5"/>
  <c r="H75" i="5"/>
  <c r="E75" i="5"/>
  <c r="D75" i="5"/>
  <c r="H74" i="5"/>
  <c r="E74" i="5"/>
  <c r="D74" i="5"/>
  <c r="H73" i="5"/>
  <c r="E73" i="5"/>
  <c r="D73" i="5"/>
  <c r="H72" i="5"/>
  <c r="E72" i="5"/>
  <c r="D72" i="5"/>
  <c r="H71" i="5"/>
  <c r="E71" i="5"/>
  <c r="D71" i="5"/>
  <c r="H70" i="5"/>
  <c r="E70" i="5"/>
  <c r="D70" i="5"/>
  <c r="H69" i="5"/>
  <c r="E69" i="5"/>
  <c r="D69" i="5"/>
  <c r="H68" i="5"/>
  <c r="E68" i="5"/>
  <c r="D68" i="5"/>
  <c r="H67" i="5"/>
  <c r="E67" i="5"/>
  <c r="D67" i="5"/>
  <c r="H66" i="5"/>
  <c r="E66" i="5"/>
  <c r="D66" i="5"/>
  <c r="H65" i="5"/>
  <c r="E65" i="5"/>
  <c r="D65" i="5"/>
  <c r="H64" i="5"/>
  <c r="E64" i="5"/>
  <c r="D64" i="5"/>
  <c r="H63" i="5"/>
  <c r="E63" i="5"/>
  <c r="D63" i="5"/>
  <c r="H62" i="5"/>
  <c r="E62" i="5"/>
  <c r="D62" i="5"/>
  <c r="H61" i="5"/>
  <c r="E61" i="5"/>
  <c r="D61" i="5"/>
  <c r="H60" i="5"/>
  <c r="E60" i="5"/>
  <c r="D60" i="5"/>
  <c r="H59" i="5"/>
  <c r="E59" i="5"/>
  <c r="D59" i="5"/>
  <c r="H58" i="5"/>
  <c r="E58" i="5"/>
  <c r="D58" i="5"/>
  <c r="H57" i="5"/>
  <c r="E57" i="5"/>
  <c r="D57" i="5"/>
  <c r="H56" i="5"/>
  <c r="E56" i="5"/>
  <c r="D56" i="5"/>
  <c r="H55" i="5"/>
  <c r="E55" i="5"/>
  <c r="D55" i="5"/>
  <c r="H54" i="5"/>
  <c r="E54" i="5"/>
  <c r="D54" i="5"/>
  <c r="H53" i="5"/>
  <c r="E53" i="5"/>
  <c r="D53" i="5"/>
  <c r="H52" i="5"/>
  <c r="E52" i="5"/>
  <c r="D52" i="5"/>
  <c r="H51" i="5"/>
  <c r="E51" i="5"/>
  <c r="D51" i="5"/>
  <c r="H50" i="5"/>
  <c r="E50" i="5"/>
  <c r="D50" i="5"/>
  <c r="H49" i="5"/>
  <c r="E49" i="5"/>
  <c r="D49" i="5"/>
  <c r="H48" i="5"/>
  <c r="E48" i="5"/>
  <c r="D48" i="5"/>
  <c r="H47" i="5"/>
  <c r="E47" i="5"/>
  <c r="D47" i="5"/>
  <c r="H46" i="5"/>
  <c r="E46" i="5"/>
  <c r="D46" i="5"/>
  <c r="H45" i="5"/>
  <c r="E45" i="5"/>
  <c r="D45" i="5"/>
  <c r="H44" i="5"/>
  <c r="E44" i="5"/>
  <c r="D44" i="5"/>
  <c r="H43" i="5"/>
  <c r="E43" i="5"/>
  <c r="D43" i="5"/>
  <c r="H42" i="5"/>
  <c r="E42" i="5"/>
  <c r="D42" i="5"/>
  <c r="H41" i="5"/>
  <c r="E41" i="5"/>
  <c r="D41" i="5"/>
  <c r="H40" i="5"/>
  <c r="E40" i="5"/>
  <c r="D40" i="5"/>
  <c r="H39" i="5"/>
  <c r="E39" i="5"/>
  <c r="D39" i="5"/>
  <c r="H38" i="5"/>
  <c r="E38" i="5"/>
  <c r="D38" i="5"/>
  <c r="H37" i="5"/>
  <c r="E37" i="5"/>
  <c r="D37" i="5"/>
  <c r="H36" i="5"/>
  <c r="E36" i="5"/>
  <c r="D36" i="5"/>
  <c r="H35" i="5"/>
  <c r="E35" i="5"/>
  <c r="D35" i="5"/>
  <c r="H34" i="5"/>
  <c r="E34" i="5"/>
  <c r="D34" i="5"/>
  <c r="H33" i="5"/>
  <c r="E33" i="5"/>
  <c r="D33" i="5"/>
  <c r="H32" i="5"/>
  <c r="E32" i="5"/>
  <c r="D32" i="5"/>
  <c r="H31" i="5"/>
  <c r="E31" i="5"/>
  <c r="D31" i="5"/>
  <c r="H30" i="5"/>
  <c r="E30" i="5"/>
  <c r="D30" i="5"/>
  <c r="H29" i="5"/>
  <c r="E29" i="5"/>
  <c r="D29" i="5"/>
  <c r="H28" i="5"/>
  <c r="E28" i="5"/>
  <c r="D28" i="5"/>
  <c r="H27" i="5"/>
  <c r="E27" i="5"/>
  <c r="D27" i="5"/>
  <c r="H26" i="5"/>
  <c r="E26" i="5"/>
  <c r="D26" i="5"/>
  <c r="H25" i="5"/>
  <c r="E25" i="5"/>
  <c r="D25" i="5"/>
  <c r="H24" i="5"/>
  <c r="E24" i="5"/>
  <c r="D24" i="5"/>
  <c r="H23" i="5"/>
  <c r="E23" i="5"/>
  <c r="D23" i="5"/>
  <c r="H22" i="5"/>
  <c r="E22" i="5"/>
  <c r="D22" i="5"/>
  <c r="H21" i="5"/>
  <c r="E21" i="5"/>
  <c r="D21" i="5"/>
  <c r="H20" i="5"/>
  <c r="E20" i="5"/>
  <c r="D20" i="5"/>
  <c r="H19" i="5"/>
  <c r="E19" i="5"/>
  <c r="D19" i="5"/>
  <c r="H18" i="5"/>
  <c r="E18" i="5"/>
  <c r="D18" i="5"/>
  <c r="H17" i="5"/>
  <c r="E17" i="5"/>
  <c r="D17" i="5"/>
  <c r="H16" i="5"/>
  <c r="E16" i="5"/>
  <c r="D16" i="5"/>
  <c r="H15" i="5"/>
  <c r="E15" i="5"/>
  <c r="D15" i="5"/>
  <c r="H14" i="5"/>
  <c r="E14" i="5"/>
  <c r="D14" i="5"/>
  <c r="H13" i="5"/>
  <c r="E13" i="5"/>
  <c r="D13" i="5"/>
  <c r="H12" i="5"/>
  <c r="E12" i="5"/>
  <c r="D12" i="5"/>
  <c r="H11" i="5"/>
  <c r="E11" i="5"/>
  <c r="D11" i="5"/>
  <c r="H10" i="5"/>
  <c r="E10" i="5"/>
  <c r="D10" i="5"/>
  <c r="H9" i="5"/>
  <c r="E9" i="5"/>
  <c r="D9" i="5"/>
  <c r="H8" i="5"/>
  <c r="E8" i="5"/>
  <c r="D8" i="5"/>
  <c r="H6" i="5"/>
  <c r="E6" i="5"/>
  <c r="D6" i="5"/>
  <c r="H5" i="5"/>
  <c r="E5" i="5"/>
  <c r="D5" i="5"/>
  <c r="H84" i="5" l="1"/>
  <c r="E84" i="5"/>
  <c r="D84" i="5"/>
</calcChain>
</file>

<file path=xl/sharedStrings.xml><?xml version="1.0" encoding="utf-8"?>
<sst xmlns="http://schemas.openxmlformats.org/spreadsheetml/2006/main" count="32" uniqueCount="15">
  <si>
    <t>EARTHWORK</t>
  </si>
  <si>
    <t>STA</t>
  </si>
  <si>
    <t>CUT (SF)</t>
  </si>
  <si>
    <t>FILL (SF)</t>
  </si>
  <si>
    <t>EXC. (CY)</t>
  </si>
  <si>
    <t>EMB. (CY)</t>
  </si>
  <si>
    <t>Seed (LF)</t>
  </si>
  <si>
    <t>Seed (SY)</t>
  </si>
  <si>
    <t>Total =</t>
  </si>
  <si>
    <t>Back</t>
  </si>
  <si>
    <t>Ahead</t>
  </si>
  <si>
    <t>HOL-515</t>
  </si>
  <si>
    <t>EARTHWORK - SPECIAL BENCHING</t>
  </si>
  <si>
    <t>BENCHING FILL (SF)</t>
  </si>
  <si>
    <t>TJX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</si>
</sst>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0\+0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2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/>
    </xf>
    <xf numFmtId="1" fontId="1" fillId="0" borderId="0" xfId="0" applyNumberFormat="1" applyFont="1"/>
    <xf numFmtId="0" fontId="1" fillId="0" borderId="0" xfId="0" applyFont="1"/>
    <xf numFmtId="165" fontId="0" fillId="0" borderId="1" xfId="0" applyNumberFormat="1" applyBorder="1"/>
    <xf numFmtId="0" fontId="0" fillId="0" borderId="1" xfId="0" applyBorder="1"/>
    <xf numFmtId="1" fontId="0" fillId="0" borderId="1" xfId="0" applyNumberFormat="1" applyBorder="1"/>
    <xf numFmtId="164" fontId="0" fillId="0" borderId="1" xfId="0" applyNumberFormat="1" applyBorder="1"/>
    <xf numFmtId="0" fontId="2" fillId="0" borderId="0" xfId="1" applyBorder="1" applyAlignment="1">
      <alignment horizontal="center"/>
    </xf>
    <xf numFmtId="165" fontId="0" fillId="0" borderId="2" xfId="0" applyNumberFormat="1" applyBorder="1"/>
    <xf numFmtId="0" fontId="0" fillId="0" borderId="2" xfId="0" applyBorder="1"/>
    <xf numFmtId="1" fontId="0" fillId="0" borderId="2" xfId="0" applyNumberFormat="1" applyBorder="1"/>
    <xf numFmtId="164" fontId="0" fillId="0" borderId="2" xfId="0" applyNumberFormat="1" applyBorder="1"/>
    <xf numFmtId="165" fontId="0" fillId="2" borderId="2" xfId="0" applyNumberFormat="1" applyFill="1" applyBorder="1"/>
    <xf numFmtId="0" fontId="0" fillId="0" borderId="2" xfId="0" applyBorder="1" applyAlignment="1">
      <alignment horizontal="center"/>
    </xf>
    <xf numFmtId="165" fontId="0" fillId="0" borderId="3" xfId="0" applyNumberFormat="1" applyBorder="1"/>
    <xf numFmtId="0" fontId="0" fillId="0" borderId="4" xfId="0" applyBorder="1"/>
    <xf numFmtId="1" fontId="0" fillId="0" borderId="4" xfId="0" applyNumberFormat="1" applyBorder="1"/>
    <xf numFmtId="164" fontId="0" fillId="0" borderId="4" xfId="0" applyNumberFormat="1" applyBorder="1"/>
    <xf numFmtId="0" fontId="0" fillId="0" borderId="5" xfId="0" applyBorder="1"/>
    <xf numFmtId="165" fontId="0" fillId="0" borderId="6" xfId="0" applyNumberFormat="1" applyBorder="1"/>
    <xf numFmtId="0" fontId="0" fillId="0" borderId="7" xfId="0" applyBorder="1"/>
    <xf numFmtId="165" fontId="0" fillId="2" borderId="6" xfId="0" applyNumberFormat="1" applyFill="1" applyBorder="1"/>
    <xf numFmtId="165" fontId="0" fillId="0" borderId="8" xfId="0" applyNumberFormat="1" applyBorder="1"/>
    <xf numFmtId="0" fontId="0" fillId="0" borderId="9" xfId="0" applyBorder="1"/>
    <xf numFmtId="0" fontId="0" fillId="0" borderId="9" xfId="0" applyBorder="1" applyAlignment="1">
      <alignment horizontal="center"/>
    </xf>
    <xf numFmtId="1" fontId="0" fillId="0" borderId="9" xfId="0" applyNumberFormat="1" applyBorder="1"/>
    <xf numFmtId="164" fontId="0" fillId="0" borderId="9" xfId="0" applyNumberFormat="1" applyBorder="1"/>
    <xf numFmtId="0" fontId="0" fillId="0" borderId="10" xfId="0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380FE-696A-48E0-BE91-53A292F6A188}">
  <dimension ref="A1:I37"/>
  <sheetViews>
    <sheetView view="pageBreakPreview" zoomScaleNormal="100" zoomScaleSheetLayoutView="100" workbookViewId="0">
      <pane ySplit="4" topLeftCell="A5" activePane="bottomLeft" state="frozen"/>
      <selection pane="bottomLeft" sqref="A1:I37"/>
    </sheetView>
  </sheetViews>
  <sheetFormatPr defaultRowHeight="15" x14ac:dyDescent="0.25"/>
  <cols>
    <col min="1" max="1" width="9.5703125" style="3" bestFit="1" customWidth="1"/>
    <col min="4" max="6" width="9.140625" style="1"/>
    <col min="7" max="7" width="9.140625" style="2"/>
    <col min="8" max="8" width="9.140625" style="1"/>
  </cols>
  <sheetData>
    <row r="1" spans="1:9" x14ac:dyDescent="0.25">
      <c r="A1" s="12" t="s">
        <v>11</v>
      </c>
      <c r="B1" s="13"/>
      <c r="C1" s="13"/>
      <c r="D1" s="14"/>
      <c r="E1" s="14"/>
      <c r="F1" s="14"/>
      <c r="G1" s="15"/>
      <c r="H1" s="14"/>
      <c r="I1" s="13"/>
    </row>
    <row r="2" spans="1:9" x14ac:dyDescent="0.25">
      <c r="A2" s="12" t="s">
        <v>0</v>
      </c>
      <c r="B2" s="13"/>
      <c r="C2" s="13"/>
      <c r="D2" s="14"/>
      <c r="E2" s="14"/>
      <c r="F2" s="14"/>
      <c r="G2" s="15"/>
      <c r="H2" s="14"/>
      <c r="I2" s="13"/>
    </row>
    <row r="3" spans="1:9" x14ac:dyDescent="0.25">
      <c r="A3" s="12"/>
      <c r="B3" s="13"/>
      <c r="C3" s="13"/>
      <c r="D3" s="14"/>
      <c r="E3" s="14"/>
      <c r="F3" s="14"/>
      <c r="G3" s="15"/>
      <c r="H3" s="14"/>
      <c r="I3" s="13"/>
    </row>
    <row r="4" spans="1:9" x14ac:dyDescent="0.25">
      <c r="A4" s="12" t="s">
        <v>1</v>
      </c>
      <c r="B4" s="13" t="s">
        <v>2</v>
      </c>
      <c r="C4" s="13" t="s">
        <v>3</v>
      </c>
      <c r="D4" s="14" t="s">
        <v>4</v>
      </c>
      <c r="E4" s="14" t="s">
        <v>5</v>
      </c>
      <c r="F4" s="14"/>
      <c r="G4" s="15" t="s">
        <v>6</v>
      </c>
      <c r="H4" s="14" t="s">
        <v>7</v>
      </c>
      <c r="I4" s="13"/>
    </row>
    <row r="5" spans="1:9" x14ac:dyDescent="0.25">
      <c r="A5" s="16">
        <v>18350</v>
      </c>
      <c r="B5" s="13">
        <v>0</v>
      </c>
      <c r="C5" s="13">
        <v>0.1565</v>
      </c>
      <c r="D5" s="14">
        <f t="shared" ref="D5:D13" si="0">(((B5+B6)/2)*(A6-A5))/27</f>
        <v>0</v>
      </c>
      <c r="E5" s="14">
        <f t="shared" ref="E5:E13" si="1">(((C5+C6)/2)*(A6-A5))/27</f>
        <v>0.37231481481481482</v>
      </c>
      <c r="F5" s="14"/>
      <c r="G5" s="15">
        <v>0</v>
      </c>
      <c r="H5" s="14">
        <f t="shared" ref="H5:H13" si="2">(((G5+G6)/2)*(A6-A5))/9</f>
        <v>0</v>
      </c>
      <c r="I5" s="13"/>
    </row>
    <row r="6" spans="1:9" x14ac:dyDescent="0.25">
      <c r="A6" s="16">
        <v>18400</v>
      </c>
      <c r="B6" s="13">
        <v>0</v>
      </c>
      <c r="C6" s="13">
        <v>0.24560000000000001</v>
      </c>
      <c r="D6" s="14">
        <f t="shared" si="0"/>
        <v>0</v>
      </c>
      <c r="E6" s="14">
        <f t="shared" si="1"/>
        <v>0.56333333333333335</v>
      </c>
      <c r="F6" s="14"/>
      <c r="G6" s="15">
        <v>0</v>
      </c>
      <c r="H6" s="14">
        <f t="shared" si="2"/>
        <v>0</v>
      </c>
      <c r="I6" s="13"/>
    </row>
    <row r="7" spans="1:9" x14ac:dyDescent="0.25">
      <c r="A7" s="16">
        <v>18450</v>
      </c>
      <c r="B7" s="13">
        <v>0</v>
      </c>
      <c r="C7" s="13">
        <v>0.36280000000000001</v>
      </c>
      <c r="D7" s="14">
        <f t="shared" si="0"/>
        <v>0</v>
      </c>
      <c r="E7" s="14">
        <f t="shared" si="1"/>
        <v>0.50203703703703706</v>
      </c>
      <c r="F7" s="14"/>
      <c r="G7" s="15">
        <v>0</v>
      </c>
      <c r="H7" s="14">
        <f t="shared" si="2"/>
        <v>0</v>
      </c>
      <c r="I7" s="13"/>
    </row>
    <row r="8" spans="1:9" x14ac:dyDescent="0.25">
      <c r="A8" s="16">
        <v>18500</v>
      </c>
      <c r="B8" s="13">
        <v>0</v>
      </c>
      <c r="C8" s="13">
        <v>0.1794</v>
      </c>
      <c r="D8" s="14">
        <f t="shared" si="0"/>
        <v>0</v>
      </c>
      <c r="E8" s="14">
        <f t="shared" si="1"/>
        <v>19.773055555555558</v>
      </c>
      <c r="F8" s="14"/>
      <c r="G8" s="15">
        <v>0</v>
      </c>
      <c r="H8" s="14">
        <f t="shared" si="2"/>
        <v>0</v>
      </c>
      <c r="I8" s="13"/>
    </row>
    <row r="9" spans="1:9" x14ac:dyDescent="0.25">
      <c r="A9" s="16">
        <v>18550</v>
      </c>
      <c r="B9" s="13">
        <v>0</v>
      </c>
      <c r="C9" s="13">
        <v>21.1755</v>
      </c>
      <c r="D9" s="14">
        <f t="shared" si="0"/>
        <v>0</v>
      </c>
      <c r="E9" s="14">
        <f t="shared" si="1"/>
        <v>38.52898148148148</v>
      </c>
      <c r="F9" s="14"/>
      <c r="G9" s="15">
        <v>0</v>
      </c>
      <c r="H9" s="14">
        <f t="shared" si="2"/>
        <v>0</v>
      </c>
      <c r="I9" s="13"/>
    </row>
    <row r="10" spans="1:9" x14ac:dyDescent="0.25">
      <c r="A10" s="16">
        <v>18600</v>
      </c>
      <c r="B10" s="13">
        <v>0</v>
      </c>
      <c r="C10" s="13">
        <v>20.4358</v>
      </c>
      <c r="D10" s="14">
        <f t="shared" si="0"/>
        <v>0.05</v>
      </c>
      <c r="E10" s="14">
        <f t="shared" si="1"/>
        <v>32.290462962962962</v>
      </c>
      <c r="F10" s="14"/>
      <c r="G10" s="15">
        <v>0</v>
      </c>
      <c r="H10" s="14">
        <f t="shared" si="2"/>
        <v>0</v>
      </c>
      <c r="I10" s="13"/>
    </row>
    <row r="11" spans="1:9" x14ac:dyDescent="0.25">
      <c r="A11" s="16">
        <v>18650</v>
      </c>
      <c r="B11" s="13">
        <v>5.3999999999999999E-2</v>
      </c>
      <c r="C11" s="13">
        <v>14.437900000000001</v>
      </c>
      <c r="D11" s="14">
        <f t="shared" si="0"/>
        <v>6.2870370370370368E-2</v>
      </c>
      <c r="E11" s="14">
        <f t="shared" si="1"/>
        <v>15.469166666666668</v>
      </c>
      <c r="F11" s="14"/>
      <c r="G11" s="15">
        <v>0</v>
      </c>
      <c r="H11" s="14">
        <f t="shared" si="2"/>
        <v>0</v>
      </c>
      <c r="I11" s="13"/>
    </row>
    <row r="12" spans="1:9" x14ac:dyDescent="0.25">
      <c r="A12" s="16">
        <v>18700</v>
      </c>
      <c r="B12" s="13">
        <v>1.3899999999999999E-2</v>
      </c>
      <c r="C12" s="13">
        <v>2.2688000000000001</v>
      </c>
      <c r="D12" s="14">
        <f t="shared" si="0"/>
        <v>5.333333333333333E-2</v>
      </c>
      <c r="E12" s="14">
        <f t="shared" si="1"/>
        <v>2.5738888888888889</v>
      </c>
      <c r="F12" s="14"/>
      <c r="G12" s="15">
        <v>0</v>
      </c>
      <c r="H12" s="14">
        <f t="shared" si="2"/>
        <v>0</v>
      </c>
      <c r="I12" s="13"/>
    </row>
    <row r="13" spans="1:9" x14ac:dyDescent="0.25">
      <c r="A13" s="16">
        <v>18750</v>
      </c>
      <c r="B13" s="13">
        <v>4.3700000000000003E-2</v>
      </c>
      <c r="C13" s="13">
        <v>0.51100000000000001</v>
      </c>
      <c r="D13" s="14">
        <f t="shared" si="0"/>
        <v>-15.173611111111111</v>
      </c>
      <c r="E13" s="14">
        <f t="shared" si="1"/>
        <v>-177.43055555555554</v>
      </c>
      <c r="F13" s="14"/>
      <c r="G13" s="15">
        <v>0</v>
      </c>
      <c r="H13" s="14">
        <f t="shared" si="2"/>
        <v>0</v>
      </c>
      <c r="I13" s="13"/>
    </row>
    <row r="14" spans="1:9" x14ac:dyDescent="0.25">
      <c r="A14" s="12"/>
      <c r="B14" s="13"/>
      <c r="C14" s="13"/>
      <c r="D14" s="14"/>
      <c r="E14" s="14"/>
      <c r="F14" s="14"/>
      <c r="G14" s="15"/>
      <c r="H14" s="14"/>
      <c r="I14" s="13"/>
    </row>
    <row r="15" spans="1:9" x14ac:dyDescent="0.25">
      <c r="A15" s="12"/>
      <c r="B15" s="13"/>
      <c r="C15" s="13"/>
      <c r="D15" s="14"/>
      <c r="E15" s="14"/>
      <c r="F15" s="14"/>
      <c r="G15" s="15"/>
      <c r="H15" s="14"/>
      <c r="I15" s="13"/>
    </row>
    <row r="16" spans="1:9" x14ac:dyDescent="0.25">
      <c r="A16" s="12"/>
      <c r="B16" s="13"/>
      <c r="C16" s="13"/>
      <c r="D16" s="14"/>
      <c r="E16" s="14"/>
      <c r="F16" s="14"/>
      <c r="G16" s="15"/>
      <c r="H16" s="14"/>
      <c r="I16" s="13"/>
    </row>
    <row r="17" spans="1:9" x14ac:dyDescent="0.25">
      <c r="A17" s="12"/>
      <c r="B17" s="13"/>
      <c r="C17" s="13"/>
      <c r="D17" s="14"/>
      <c r="E17" s="14"/>
      <c r="F17" s="14"/>
      <c r="G17" s="15"/>
      <c r="H17" s="14"/>
      <c r="I17" s="13"/>
    </row>
    <row r="18" spans="1:9" x14ac:dyDescent="0.25">
      <c r="A18" s="12"/>
      <c r="B18" s="13"/>
      <c r="C18" s="13"/>
      <c r="D18" s="14"/>
      <c r="E18" s="14"/>
      <c r="F18" s="14"/>
      <c r="G18" s="15"/>
      <c r="H18" s="14"/>
      <c r="I18" s="13"/>
    </row>
    <row r="19" spans="1:9" x14ac:dyDescent="0.25">
      <c r="A19" s="12"/>
      <c r="B19" s="13"/>
      <c r="C19" s="13"/>
      <c r="D19" s="14"/>
      <c r="E19" s="14"/>
      <c r="F19" s="14"/>
      <c r="G19" s="15"/>
      <c r="H19" s="14"/>
      <c r="I19" s="13"/>
    </row>
    <row r="20" spans="1:9" x14ac:dyDescent="0.25">
      <c r="A20" s="12"/>
      <c r="B20" s="13"/>
      <c r="C20" s="13"/>
      <c r="D20" s="14"/>
      <c r="E20" s="14"/>
      <c r="F20" s="14"/>
      <c r="G20" s="15"/>
      <c r="H20" s="14"/>
      <c r="I20" s="13"/>
    </row>
    <row r="21" spans="1:9" x14ac:dyDescent="0.25">
      <c r="A21" s="12"/>
      <c r="B21" s="13"/>
      <c r="C21" s="13"/>
      <c r="D21" s="14"/>
      <c r="E21" s="14"/>
      <c r="F21" s="14"/>
      <c r="G21" s="15"/>
      <c r="H21" s="14"/>
      <c r="I21" s="13"/>
    </row>
    <row r="22" spans="1:9" x14ac:dyDescent="0.25">
      <c r="A22" s="12"/>
      <c r="B22" s="13"/>
      <c r="C22" s="13"/>
      <c r="D22" s="14"/>
      <c r="E22" s="14"/>
      <c r="F22" s="14"/>
      <c r="G22" s="15"/>
      <c r="H22" s="14"/>
      <c r="I22" s="13"/>
    </row>
    <row r="23" spans="1:9" x14ac:dyDescent="0.25">
      <c r="A23" s="12"/>
      <c r="B23" s="13"/>
      <c r="C23" s="13"/>
      <c r="D23" s="14"/>
      <c r="E23" s="14"/>
      <c r="F23" s="14"/>
      <c r="G23" s="15"/>
      <c r="H23" s="14"/>
      <c r="I23" s="13"/>
    </row>
    <row r="24" spans="1:9" x14ac:dyDescent="0.25">
      <c r="A24" s="12"/>
      <c r="B24" s="13"/>
      <c r="C24" s="13"/>
      <c r="D24" s="14"/>
      <c r="E24" s="14"/>
      <c r="F24" s="14"/>
      <c r="G24" s="15"/>
      <c r="H24" s="14"/>
      <c r="I24" s="13"/>
    </row>
    <row r="25" spans="1:9" x14ac:dyDescent="0.25">
      <c r="A25" s="12"/>
      <c r="B25" s="13"/>
      <c r="C25" s="13"/>
      <c r="D25" s="14"/>
      <c r="E25" s="14"/>
      <c r="F25" s="14"/>
      <c r="G25" s="15"/>
      <c r="H25" s="14"/>
      <c r="I25" s="13"/>
    </row>
    <row r="26" spans="1:9" x14ac:dyDescent="0.25">
      <c r="A26" s="12"/>
      <c r="B26" s="13"/>
      <c r="C26" s="13"/>
      <c r="D26" s="14"/>
      <c r="E26" s="14"/>
      <c r="F26" s="14"/>
      <c r="G26" s="15"/>
      <c r="H26" s="14"/>
      <c r="I26" s="13"/>
    </row>
    <row r="27" spans="1:9" x14ac:dyDescent="0.25">
      <c r="A27" s="12"/>
      <c r="B27" s="13"/>
      <c r="C27" s="13"/>
      <c r="D27" s="14"/>
      <c r="E27" s="14"/>
      <c r="F27" s="14"/>
      <c r="G27" s="15"/>
      <c r="H27" s="14"/>
      <c r="I27" s="13"/>
    </row>
    <row r="28" spans="1:9" x14ac:dyDescent="0.25">
      <c r="A28" s="12"/>
      <c r="B28" s="13"/>
      <c r="C28" s="13"/>
      <c r="D28" s="14"/>
      <c r="E28" s="14"/>
      <c r="F28" s="14"/>
      <c r="G28" s="15"/>
      <c r="H28" s="14"/>
      <c r="I28" s="13"/>
    </row>
    <row r="29" spans="1:9" x14ac:dyDescent="0.25">
      <c r="A29" s="12"/>
      <c r="B29" s="13"/>
      <c r="C29" s="13"/>
      <c r="D29" s="14"/>
      <c r="E29" s="14"/>
      <c r="F29" s="14"/>
      <c r="G29" s="15"/>
      <c r="H29" s="14"/>
      <c r="I29" s="13"/>
    </row>
    <row r="30" spans="1:9" x14ac:dyDescent="0.25">
      <c r="A30" s="12"/>
      <c r="B30" s="13"/>
      <c r="C30" s="13"/>
      <c r="D30" s="14"/>
      <c r="E30" s="14"/>
      <c r="F30" s="14"/>
      <c r="G30" s="15"/>
      <c r="H30" s="14"/>
      <c r="I30" s="13"/>
    </row>
    <row r="31" spans="1:9" x14ac:dyDescent="0.25">
      <c r="A31" s="12"/>
      <c r="B31" s="13"/>
      <c r="C31" s="13"/>
      <c r="D31" s="14"/>
      <c r="E31" s="14"/>
      <c r="F31" s="14"/>
      <c r="G31" s="15"/>
      <c r="H31" s="14"/>
      <c r="I31" s="13"/>
    </row>
    <row r="32" spans="1:9" x14ac:dyDescent="0.25">
      <c r="A32" s="12"/>
      <c r="B32" s="13"/>
      <c r="C32" s="13"/>
      <c r="D32" s="14"/>
      <c r="E32" s="14"/>
      <c r="F32" s="14"/>
      <c r="G32" s="15"/>
      <c r="H32" s="14"/>
      <c r="I32" s="13"/>
    </row>
    <row r="33" spans="1:9" x14ac:dyDescent="0.25">
      <c r="A33" s="12"/>
      <c r="B33" s="13"/>
      <c r="C33" s="13"/>
      <c r="D33" s="14"/>
      <c r="E33" s="14"/>
      <c r="F33" s="14"/>
      <c r="G33" s="15"/>
      <c r="H33" s="14"/>
      <c r="I33" s="13"/>
    </row>
    <row r="34" spans="1:9" x14ac:dyDescent="0.25">
      <c r="A34" s="12"/>
      <c r="B34" s="13"/>
      <c r="C34" s="13"/>
      <c r="D34" s="14"/>
      <c r="E34" s="14"/>
      <c r="F34" s="14"/>
      <c r="G34" s="15"/>
      <c r="H34" s="14"/>
      <c r="I34" s="13"/>
    </row>
    <row r="35" spans="1:9" x14ac:dyDescent="0.25">
      <c r="A35" s="12"/>
      <c r="B35" s="13"/>
      <c r="C35" s="13"/>
      <c r="D35" s="14"/>
      <c r="E35" s="14"/>
      <c r="F35" s="14"/>
      <c r="G35" s="15"/>
      <c r="H35" s="14"/>
      <c r="I35" s="13"/>
    </row>
    <row r="36" spans="1:9" x14ac:dyDescent="0.25">
      <c r="A36" s="12"/>
      <c r="B36" s="13"/>
      <c r="C36" s="13"/>
      <c r="D36" s="14"/>
      <c r="E36" s="14"/>
      <c r="F36" s="14"/>
      <c r="G36" s="15"/>
      <c r="H36" s="14"/>
      <c r="I36" s="13"/>
    </row>
    <row r="37" spans="1:9" x14ac:dyDescent="0.25">
      <c r="A37" s="12"/>
      <c r="B37" s="13"/>
      <c r="C37" s="17" t="s">
        <v>8</v>
      </c>
      <c r="D37" s="14">
        <f>+SUM(D5:D35)</f>
        <v>-15.007407407407406</v>
      </c>
      <c r="E37" s="14">
        <f>+SUM(E5:E35)</f>
        <v>-67.357314814814799</v>
      </c>
      <c r="F37" s="14"/>
      <c r="G37" s="15"/>
      <c r="H37" s="14">
        <f>+SUM(H5:H35)</f>
        <v>0</v>
      </c>
      <c r="I37" s="1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8820A-8294-4951-B0F7-3931C567C866}">
  <dimension ref="A1:I37"/>
  <sheetViews>
    <sheetView tabSelected="1" view="pageBreakPreview" zoomScaleNormal="100" zoomScaleSheetLayoutView="100" workbookViewId="0">
      <pane ySplit="4" topLeftCell="A5" activePane="bottomLeft" state="frozen"/>
      <selection pane="bottomLeft" sqref="A1:I37"/>
    </sheetView>
  </sheetViews>
  <sheetFormatPr defaultRowHeight="15" x14ac:dyDescent="0.25"/>
  <cols>
    <col min="1" max="1" width="9.5703125" style="3" bestFit="1" customWidth="1"/>
    <col min="3" max="3" width="17.5703125" customWidth="1"/>
    <col min="4" max="6" width="9.140625" style="1"/>
    <col min="7" max="7" width="9.140625" style="2"/>
    <col min="8" max="8" width="9.140625" style="1"/>
  </cols>
  <sheetData>
    <row r="1" spans="1:9" x14ac:dyDescent="0.25">
      <c r="A1" s="18" t="s">
        <v>11</v>
      </c>
      <c r="B1" s="19"/>
      <c r="C1" s="19"/>
      <c r="D1" s="20"/>
      <c r="E1" s="20"/>
      <c r="F1" s="20"/>
      <c r="G1" s="21"/>
      <c r="H1" s="20"/>
      <c r="I1" s="22"/>
    </row>
    <row r="2" spans="1:9" x14ac:dyDescent="0.25">
      <c r="A2" s="23" t="s">
        <v>12</v>
      </c>
      <c r="B2" s="13"/>
      <c r="C2" s="13"/>
      <c r="D2" s="14"/>
      <c r="E2" s="14"/>
      <c r="F2" s="14"/>
      <c r="G2" s="15"/>
      <c r="H2" s="14"/>
      <c r="I2" s="24"/>
    </row>
    <row r="3" spans="1:9" x14ac:dyDescent="0.25">
      <c r="A3" s="23"/>
      <c r="B3" s="13"/>
      <c r="C3" s="13"/>
      <c r="D3" s="14"/>
      <c r="E3" s="14"/>
      <c r="F3" s="14"/>
      <c r="G3" s="15"/>
      <c r="H3" s="14"/>
      <c r="I3" s="24"/>
    </row>
    <row r="4" spans="1:9" x14ac:dyDescent="0.25">
      <c r="A4" s="23" t="s">
        <v>1</v>
      </c>
      <c r="B4" s="13" t="s">
        <v>2</v>
      </c>
      <c r="C4" s="13" t="s">
        <v>13</v>
      </c>
      <c r="D4" s="14" t="s">
        <v>4</v>
      </c>
      <c r="E4" s="14" t="s">
        <v>5</v>
      </c>
      <c r="F4" s="14"/>
      <c r="G4" s="15" t="s">
        <v>6</v>
      </c>
      <c r="H4" s="14" t="s">
        <v>7</v>
      </c>
      <c r="I4" s="24"/>
    </row>
    <row r="5" spans="1:9" x14ac:dyDescent="0.25">
      <c r="A5" s="25">
        <v>18350</v>
      </c>
      <c r="B5" s="13">
        <v>0</v>
      </c>
      <c r="C5" s="13">
        <v>0</v>
      </c>
      <c r="D5" s="14">
        <f t="shared" ref="D5:D13" si="0">(((B5+B6)/2)*(A6-A5))/27</f>
        <v>0</v>
      </c>
      <c r="E5" s="14">
        <f t="shared" ref="E5:E13" si="1">(((C5+C6)/2)*(A6-A5))/27</f>
        <v>0</v>
      </c>
      <c r="F5" s="14"/>
      <c r="G5" s="15">
        <v>0</v>
      </c>
      <c r="H5" s="14">
        <f t="shared" ref="H5:H13" si="2">(((G5+G6)/2)*(A6-A5))/9</f>
        <v>0</v>
      </c>
      <c r="I5" s="24"/>
    </row>
    <row r="6" spans="1:9" x14ac:dyDescent="0.25">
      <c r="A6" s="25">
        <v>18400</v>
      </c>
      <c r="B6" s="13">
        <v>0</v>
      </c>
      <c r="C6" s="13">
        <v>0</v>
      </c>
      <c r="D6" s="14">
        <f t="shared" si="0"/>
        <v>0</v>
      </c>
      <c r="E6" s="14">
        <f t="shared" si="1"/>
        <v>0</v>
      </c>
      <c r="F6" s="14"/>
      <c r="G6" s="15">
        <v>0</v>
      </c>
      <c r="H6" s="14">
        <f t="shared" si="2"/>
        <v>0</v>
      </c>
      <c r="I6" s="24"/>
    </row>
    <row r="7" spans="1:9" x14ac:dyDescent="0.25">
      <c r="A7" s="25">
        <v>18450</v>
      </c>
      <c r="B7" s="13">
        <v>0</v>
      </c>
      <c r="C7" s="13">
        <v>0</v>
      </c>
      <c r="D7" s="14">
        <f t="shared" si="0"/>
        <v>0</v>
      </c>
      <c r="E7" s="14">
        <f t="shared" si="1"/>
        <v>0</v>
      </c>
      <c r="F7" s="14"/>
      <c r="G7" s="15">
        <v>0</v>
      </c>
      <c r="H7" s="14">
        <f t="shared" si="2"/>
        <v>0</v>
      </c>
      <c r="I7" s="24"/>
    </row>
    <row r="8" spans="1:9" x14ac:dyDescent="0.25">
      <c r="A8" s="25">
        <v>18500</v>
      </c>
      <c r="B8" s="13">
        <v>0</v>
      </c>
      <c r="C8" s="13">
        <v>0</v>
      </c>
      <c r="D8" s="14">
        <f t="shared" si="0"/>
        <v>0</v>
      </c>
      <c r="E8" s="14">
        <f t="shared" si="1"/>
        <v>72.069259259259269</v>
      </c>
      <c r="F8" s="14"/>
      <c r="G8" s="15">
        <v>0</v>
      </c>
      <c r="H8" s="14">
        <f t="shared" si="2"/>
        <v>0</v>
      </c>
      <c r="I8" s="24"/>
    </row>
    <row r="9" spans="1:9" x14ac:dyDescent="0.25">
      <c r="A9" s="25">
        <v>18550</v>
      </c>
      <c r="B9" s="13">
        <v>0</v>
      </c>
      <c r="C9" s="13">
        <v>77.834800000000001</v>
      </c>
      <c r="D9" s="14">
        <f t="shared" si="0"/>
        <v>0</v>
      </c>
      <c r="E9" s="14">
        <f t="shared" si="1"/>
        <v>132.75805555555556</v>
      </c>
      <c r="F9" s="14"/>
      <c r="G9" s="15">
        <v>0</v>
      </c>
      <c r="H9" s="14">
        <f t="shared" si="2"/>
        <v>0</v>
      </c>
      <c r="I9" s="24"/>
    </row>
    <row r="10" spans="1:9" x14ac:dyDescent="0.25">
      <c r="A10" s="25">
        <v>18600</v>
      </c>
      <c r="B10" s="13">
        <v>0</v>
      </c>
      <c r="C10" s="13">
        <v>65.543899999999994</v>
      </c>
      <c r="D10" s="14">
        <f t="shared" si="0"/>
        <v>0</v>
      </c>
      <c r="E10" s="14">
        <f t="shared" si="1"/>
        <v>102.93842592592591</v>
      </c>
      <c r="F10" s="14"/>
      <c r="G10" s="15">
        <v>0</v>
      </c>
      <c r="H10" s="14">
        <f t="shared" si="2"/>
        <v>0</v>
      </c>
      <c r="I10" s="24"/>
    </row>
    <row r="11" spans="1:9" x14ac:dyDescent="0.25">
      <c r="A11" s="25">
        <v>18650</v>
      </c>
      <c r="B11" s="13">
        <v>0</v>
      </c>
      <c r="C11" s="13">
        <v>45.629600000000003</v>
      </c>
      <c r="D11" s="14">
        <f t="shared" si="0"/>
        <v>0</v>
      </c>
      <c r="E11" s="14">
        <f t="shared" si="1"/>
        <v>42.249629629629631</v>
      </c>
      <c r="F11" s="14"/>
      <c r="G11" s="15">
        <v>0</v>
      </c>
      <c r="H11" s="14">
        <f t="shared" si="2"/>
        <v>0</v>
      </c>
      <c r="I11" s="24"/>
    </row>
    <row r="12" spans="1:9" x14ac:dyDescent="0.25">
      <c r="A12" s="25">
        <v>18700</v>
      </c>
      <c r="B12" s="13">
        <v>0</v>
      </c>
      <c r="C12" s="13">
        <v>0</v>
      </c>
      <c r="D12" s="14">
        <f t="shared" si="0"/>
        <v>0</v>
      </c>
      <c r="E12" s="14">
        <f t="shared" si="1"/>
        <v>0</v>
      </c>
      <c r="F12" s="14"/>
      <c r="G12" s="15">
        <v>0</v>
      </c>
      <c r="H12" s="14">
        <f t="shared" si="2"/>
        <v>0</v>
      </c>
      <c r="I12" s="24"/>
    </row>
    <row r="13" spans="1:9" x14ac:dyDescent="0.25">
      <c r="A13" s="25">
        <v>18750</v>
      </c>
      <c r="B13" s="13">
        <v>0</v>
      </c>
      <c r="C13" s="13">
        <v>0</v>
      </c>
      <c r="D13" s="14">
        <f t="shared" si="0"/>
        <v>0</v>
      </c>
      <c r="E13" s="14">
        <f t="shared" si="1"/>
        <v>0</v>
      </c>
      <c r="F13" s="14"/>
      <c r="G13" s="15">
        <v>0</v>
      </c>
      <c r="H13" s="14">
        <f t="shared" si="2"/>
        <v>0</v>
      </c>
      <c r="I13" s="24"/>
    </row>
    <row r="14" spans="1:9" x14ac:dyDescent="0.25">
      <c r="A14" s="23"/>
      <c r="B14" s="13"/>
      <c r="C14" s="13"/>
      <c r="D14" s="14"/>
      <c r="E14" s="14"/>
      <c r="F14" s="14"/>
      <c r="G14" s="15"/>
      <c r="H14" s="14"/>
      <c r="I14" s="24"/>
    </row>
    <row r="15" spans="1:9" x14ac:dyDescent="0.25">
      <c r="A15" s="23"/>
      <c r="B15" s="13"/>
      <c r="C15" s="13"/>
      <c r="D15" s="14"/>
      <c r="E15" s="14"/>
      <c r="F15" s="14"/>
      <c r="G15" s="15"/>
      <c r="H15" s="14"/>
      <c r="I15" s="24"/>
    </row>
    <row r="16" spans="1:9" x14ac:dyDescent="0.25">
      <c r="A16" s="23"/>
      <c r="B16" s="13"/>
      <c r="C16" s="13"/>
      <c r="D16" s="14"/>
      <c r="E16" s="14"/>
      <c r="F16" s="14"/>
      <c r="G16" s="15"/>
      <c r="H16" s="14"/>
      <c r="I16" s="24"/>
    </row>
    <row r="17" spans="1:9" x14ac:dyDescent="0.25">
      <c r="A17" s="23"/>
      <c r="B17" s="13"/>
      <c r="C17" s="13"/>
      <c r="D17" s="14"/>
      <c r="E17" s="14"/>
      <c r="F17" s="14"/>
      <c r="G17" s="15"/>
      <c r="H17" s="14"/>
      <c r="I17" s="24"/>
    </row>
    <row r="18" spans="1:9" x14ac:dyDescent="0.25">
      <c r="A18" s="23"/>
      <c r="B18" s="13"/>
      <c r="C18" s="13"/>
      <c r="D18" s="14"/>
      <c r="E18" s="14"/>
      <c r="F18" s="14"/>
      <c r="G18" s="15"/>
      <c r="H18" s="14"/>
      <c r="I18" s="24"/>
    </row>
    <row r="19" spans="1:9" x14ac:dyDescent="0.25">
      <c r="A19" s="23"/>
      <c r="B19" s="13"/>
      <c r="C19" s="13"/>
      <c r="D19" s="14"/>
      <c r="E19" s="14"/>
      <c r="F19" s="14"/>
      <c r="G19" s="15"/>
      <c r="H19" s="14"/>
      <c r="I19" s="24"/>
    </row>
    <row r="20" spans="1:9" x14ac:dyDescent="0.25">
      <c r="A20" s="23"/>
      <c r="B20" s="13"/>
      <c r="C20" s="13"/>
      <c r="D20" s="14"/>
      <c r="E20" s="14"/>
      <c r="F20" s="14"/>
      <c r="G20" s="15"/>
      <c r="H20" s="14"/>
      <c r="I20" s="24"/>
    </row>
    <row r="21" spans="1:9" x14ac:dyDescent="0.25">
      <c r="A21" s="23"/>
      <c r="B21" s="13"/>
      <c r="C21" s="13"/>
      <c r="D21" s="14"/>
      <c r="E21" s="14"/>
      <c r="F21" s="14"/>
      <c r="G21" s="15"/>
      <c r="H21" s="14"/>
      <c r="I21" s="24"/>
    </row>
    <row r="22" spans="1:9" x14ac:dyDescent="0.25">
      <c r="A22" s="23"/>
      <c r="B22" s="13"/>
      <c r="C22" s="13"/>
      <c r="D22" s="14"/>
      <c r="E22" s="14"/>
      <c r="F22" s="14"/>
      <c r="G22" s="15"/>
      <c r="H22" s="14"/>
      <c r="I22" s="24"/>
    </row>
    <row r="23" spans="1:9" x14ac:dyDescent="0.25">
      <c r="A23" s="23"/>
      <c r="B23" s="13"/>
      <c r="C23" s="13"/>
      <c r="D23" s="14"/>
      <c r="E23" s="14"/>
      <c r="F23" s="14"/>
      <c r="G23" s="15"/>
      <c r="H23" s="14"/>
      <c r="I23" s="24"/>
    </row>
    <row r="24" spans="1:9" x14ac:dyDescent="0.25">
      <c r="A24" s="23"/>
      <c r="B24" s="13"/>
      <c r="C24" s="13"/>
      <c r="D24" s="14"/>
      <c r="E24" s="14"/>
      <c r="F24" s="14"/>
      <c r="G24" s="15"/>
      <c r="H24" s="14"/>
      <c r="I24" s="24"/>
    </row>
    <row r="25" spans="1:9" x14ac:dyDescent="0.25">
      <c r="A25" s="23"/>
      <c r="B25" s="13"/>
      <c r="C25" s="13"/>
      <c r="D25" s="14"/>
      <c r="E25" s="14"/>
      <c r="F25" s="14"/>
      <c r="G25" s="15"/>
      <c r="H25" s="14"/>
      <c r="I25" s="24"/>
    </row>
    <row r="26" spans="1:9" x14ac:dyDescent="0.25">
      <c r="A26" s="23"/>
      <c r="B26" s="13"/>
      <c r="C26" s="13"/>
      <c r="D26" s="14"/>
      <c r="E26" s="14"/>
      <c r="F26" s="14"/>
      <c r="G26" s="15"/>
      <c r="H26" s="14"/>
      <c r="I26" s="24"/>
    </row>
    <row r="27" spans="1:9" x14ac:dyDescent="0.25">
      <c r="A27" s="23"/>
      <c r="B27" s="13"/>
      <c r="C27" s="13"/>
      <c r="D27" s="14"/>
      <c r="E27" s="14"/>
      <c r="F27" s="14"/>
      <c r="G27" s="15"/>
      <c r="H27" s="14"/>
      <c r="I27" s="24"/>
    </row>
    <row r="28" spans="1:9" x14ac:dyDescent="0.25">
      <c r="A28" s="23"/>
      <c r="B28" s="13"/>
      <c r="C28" s="13"/>
      <c r="D28" s="14"/>
      <c r="E28" s="14"/>
      <c r="F28" s="14"/>
      <c r="G28" s="15"/>
      <c r="H28" s="14"/>
      <c r="I28" s="24"/>
    </row>
    <row r="29" spans="1:9" x14ac:dyDescent="0.25">
      <c r="A29" s="23"/>
      <c r="B29" s="13"/>
      <c r="C29" s="13"/>
      <c r="D29" s="14"/>
      <c r="E29" s="14"/>
      <c r="F29" s="14"/>
      <c r="G29" s="15"/>
      <c r="H29" s="14"/>
      <c r="I29" s="24"/>
    </row>
    <row r="30" spans="1:9" x14ac:dyDescent="0.25">
      <c r="A30" s="23"/>
      <c r="B30" s="13"/>
      <c r="C30" s="13"/>
      <c r="D30" s="14"/>
      <c r="E30" s="14"/>
      <c r="F30" s="14"/>
      <c r="G30" s="15"/>
      <c r="H30" s="14"/>
      <c r="I30" s="24"/>
    </row>
    <row r="31" spans="1:9" x14ac:dyDescent="0.25">
      <c r="A31" s="23"/>
      <c r="B31" s="13"/>
      <c r="C31" s="13"/>
      <c r="D31" s="14"/>
      <c r="E31" s="14"/>
      <c r="F31" s="14"/>
      <c r="G31" s="15"/>
      <c r="H31" s="14"/>
      <c r="I31" s="24"/>
    </row>
    <row r="32" spans="1:9" x14ac:dyDescent="0.25">
      <c r="A32" s="23"/>
      <c r="B32" s="13"/>
      <c r="C32" s="13"/>
      <c r="D32" s="14"/>
      <c r="E32" s="14"/>
      <c r="F32" s="14"/>
      <c r="G32" s="15"/>
      <c r="H32" s="14"/>
      <c r="I32" s="24"/>
    </row>
    <row r="33" spans="1:9" x14ac:dyDescent="0.25">
      <c r="A33" s="23"/>
      <c r="B33" s="13"/>
      <c r="C33" s="13"/>
      <c r="D33" s="14"/>
      <c r="E33" s="14"/>
      <c r="F33" s="14"/>
      <c r="G33" s="15"/>
      <c r="H33" s="14"/>
      <c r="I33" s="24"/>
    </row>
    <row r="34" spans="1:9" x14ac:dyDescent="0.25">
      <c r="A34" s="23"/>
      <c r="B34" s="13"/>
      <c r="C34" s="13"/>
      <c r="D34" s="14"/>
      <c r="E34" s="14"/>
      <c r="F34" s="14"/>
      <c r="G34" s="15"/>
      <c r="H34" s="14"/>
      <c r="I34" s="24"/>
    </row>
    <row r="35" spans="1:9" x14ac:dyDescent="0.25">
      <c r="A35" s="23"/>
      <c r="B35" s="13"/>
      <c r="C35" s="13"/>
      <c r="D35" s="14"/>
      <c r="E35" s="14"/>
      <c r="F35" s="14"/>
      <c r="G35" s="15"/>
      <c r="H35" s="14"/>
      <c r="I35" s="24"/>
    </row>
    <row r="36" spans="1:9" x14ac:dyDescent="0.25">
      <c r="A36" s="23"/>
      <c r="B36" s="13"/>
      <c r="C36" s="13"/>
      <c r="D36" s="14"/>
      <c r="E36" s="14"/>
      <c r="F36" s="14"/>
      <c r="G36" s="15"/>
      <c r="H36" s="14"/>
      <c r="I36" s="24"/>
    </row>
    <row r="37" spans="1:9" x14ac:dyDescent="0.25">
      <c r="A37" s="26"/>
      <c r="B37" s="27"/>
      <c r="C37" s="28" t="s">
        <v>8</v>
      </c>
      <c r="D37" s="29">
        <f>+SUM(D5:D35)</f>
        <v>0</v>
      </c>
      <c r="E37" s="29">
        <f>+SUM(E5:E35)</f>
        <v>350.01537037037036</v>
      </c>
      <c r="F37" s="29"/>
      <c r="G37" s="30"/>
      <c r="H37" s="29">
        <f>+SUM(H5:H35)</f>
        <v>0</v>
      </c>
      <c r="I37" s="31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4"/>
  <sheetViews>
    <sheetView view="pageBreakPreview" zoomScaleNormal="100" zoomScaleSheetLayoutView="100" workbookViewId="0">
      <pane ySplit="4" topLeftCell="A52" activePane="bottomLeft" state="frozen"/>
      <selection pane="bottomLeft" activeCell="A2" sqref="A2"/>
    </sheetView>
  </sheetViews>
  <sheetFormatPr defaultRowHeight="15" x14ac:dyDescent="0.25"/>
  <cols>
    <col min="1" max="1" width="9.5703125" style="3" bestFit="1" customWidth="1"/>
    <col min="4" max="6" width="9.140625" style="1"/>
    <col min="7" max="7" width="9.140625" style="2"/>
    <col min="8" max="8" width="9.140625" style="1"/>
  </cols>
  <sheetData>
    <row r="1" spans="1:12" x14ac:dyDescent="0.25">
      <c r="A1" s="3" t="s">
        <v>14</v>
      </c>
    </row>
    <row r="2" spans="1:12" x14ac:dyDescent="0.25">
      <c r="A2" s="3" t="s">
        <v>0</v>
      </c>
    </row>
    <row r="4" spans="1:12" x14ac:dyDescent="0.25">
      <c r="A4" s="3" t="s">
        <v>1</v>
      </c>
      <c r="B4" t="s">
        <v>2</v>
      </c>
      <c r="C4" t="s">
        <v>3</v>
      </c>
      <c r="D4" s="1" t="s">
        <v>4</v>
      </c>
      <c r="E4" s="1" t="s">
        <v>5</v>
      </c>
      <c r="G4" s="2" t="s">
        <v>6</v>
      </c>
      <c r="H4" s="1" t="s">
        <v>7</v>
      </c>
    </row>
    <row r="5" spans="1:12" x14ac:dyDescent="0.25">
      <c r="A5" s="3">
        <v>2257.96</v>
      </c>
      <c r="B5">
        <v>13.2</v>
      </c>
      <c r="C5">
        <v>1.1000000000000001</v>
      </c>
      <c r="D5" s="1">
        <f>(((B5+B6)/2)*($A$6-$A$5))/27</f>
        <v>18.684444444444427</v>
      </c>
      <c r="E5" s="1">
        <f>(((C5+C6)/2)*(A6-A5))/27</f>
        <v>6.1502962962962906</v>
      </c>
      <c r="G5" s="2">
        <v>10.45</v>
      </c>
      <c r="H5" s="1">
        <f>(((G5+G6)/2)*(A6-A5))/9</f>
        <v>70.603844444444391</v>
      </c>
    </row>
    <row r="6" spans="1:12" x14ac:dyDescent="0.25">
      <c r="A6" s="3">
        <v>2300</v>
      </c>
      <c r="B6">
        <v>10.8</v>
      </c>
      <c r="C6">
        <v>6.8</v>
      </c>
      <c r="D6" s="1">
        <f>(((B6+B7)/2)*(A7-A6))/27</f>
        <v>5.3874814814814673</v>
      </c>
      <c r="E6" s="1">
        <f>(((C6+C7)/2)*(A7-A6))/27</f>
        <v>5.1780740740740603</v>
      </c>
      <c r="G6" s="2">
        <v>19.78</v>
      </c>
      <c r="H6" s="1">
        <f>(((G6+G7)/2)*(A7-A6))/9</f>
        <v>45.186311111110996</v>
      </c>
    </row>
    <row r="7" spans="1:12" x14ac:dyDescent="0.25">
      <c r="A7" s="3">
        <v>2320.56</v>
      </c>
      <c r="B7">
        <v>3.35</v>
      </c>
      <c r="C7">
        <v>6.8</v>
      </c>
      <c r="F7" s="1" t="s">
        <v>9</v>
      </c>
      <c r="G7" s="2">
        <v>19.78</v>
      </c>
    </row>
    <row r="8" spans="1:12" x14ac:dyDescent="0.25">
      <c r="A8" s="7">
        <v>2320.56</v>
      </c>
      <c r="B8" s="8">
        <v>36.75</v>
      </c>
      <c r="C8" s="8">
        <v>25.9</v>
      </c>
      <c r="D8" s="9">
        <f>(((B8+B9)/2)*(A9-A8))/27</f>
        <v>36.118518518518584</v>
      </c>
      <c r="E8" s="9">
        <f>(((C8+C9)/2)*(A9-A8))/27</f>
        <v>24.3152592592593</v>
      </c>
      <c r="F8" s="9" t="s">
        <v>10</v>
      </c>
      <c r="G8" s="10">
        <v>28.88</v>
      </c>
      <c r="H8" s="9">
        <f t="shared" ref="H8:H71" si="0">(((G8+G9)/2)*(A9-A8))/9</f>
        <v>94.469688888889053</v>
      </c>
    </row>
    <row r="9" spans="1:12" x14ac:dyDescent="0.25">
      <c r="A9" s="3">
        <v>2350</v>
      </c>
      <c r="B9">
        <v>29.5</v>
      </c>
      <c r="C9">
        <v>18.7</v>
      </c>
      <c r="D9" s="1">
        <f t="shared" ref="D9:D72" si="1">(((B9+B10)/2)*(A10-A9))/27</f>
        <v>65.833333333333329</v>
      </c>
      <c r="E9" s="1">
        <f t="shared" ref="E9:E72" si="2">(((C9+C10)/2)*(A10-A9))/27</f>
        <v>33.888888888888886</v>
      </c>
      <c r="G9" s="2">
        <v>28.88</v>
      </c>
      <c r="H9" s="1">
        <f t="shared" si="0"/>
        <v>178.25</v>
      </c>
    </row>
    <row r="10" spans="1:12" x14ac:dyDescent="0.25">
      <c r="A10" s="3">
        <v>2400</v>
      </c>
      <c r="B10">
        <v>41.6</v>
      </c>
      <c r="C10">
        <v>17.899999999999999</v>
      </c>
      <c r="D10" s="1">
        <f t="shared" si="1"/>
        <v>78.240740740740748</v>
      </c>
      <c r="E10" s="1">
        <f t="shared" si="2"/>
        <v>24.722222222222221</v>
      </c>
      <c r="G10" s="2">
        <v>35.29</v>
      </c>
      <c r="H10" s="1">
        <f t="shared" si="0"/>
        <v>189.44444444444443</v>
      </c>
    </row>
    <row r="11" spans="1:12" x14ac:dyDescent="0.25">
      <c r="A11" s="3">
        <v>2450</v>
      </c>
      <c r="B11">
        <v>42.9</v>
      </c>
      <c r="C11">
        <v>8.8000000000000007</v>
      </c>
      <c r="D11" s="1">
        <f t="shared" si="1"/>
        <v>95.462962962962962</v>
      </c>
      <c r="E11" s="1">
        <f t="shared" si="2"/>
        <v>9.5370370370370363</v>
      </c>
      <c r="G11" s="2">
        <v>32.909999999999997</v>
      </c>
      <c r="H11" s="1">
        <f t="shared" si="0"/>
        <v>194.91666666666663</v>
      </c>
    </row>
    <row r="12" spans="1:12" x14ac:dyDescent="0.25">
      <c r="A12" s="3">
        <v>2500</v>
      </c>
      <c r="B12">
        <v>60.2</v>
      </c>
      <c r="C12">
        <v>1.5</v>
      </c>
      <c r="D12" s="1">
        <f t="shared" si="1"/>
        <v>145.92592592592595</v>
      </c>
      <c r="E12" s="1">
        <f t="shared" si="2"/>
        <v>1.3888888888888888</v>
      </c>
      <c r="G12" s="2">
        <v>37.26</v>
      </c>
      <c r="H12" s="1">
        <f t="shared" si="0"/>
        <v>222.22222222222223</v>
      </c>
      <c r="K12" s="5"/>
      <c r="L12" s="5"/>
    </row>
    <row r="13" spans="1:12" x14ac:dyDescent="0.25">
      <c r="A13" s="3">
        <v>2550</v>
      </c>
      <c r="B13">
        <v>97.4</v>
      </c>
      <c r="C13">
        <v>0</v>
      </c>
      <c r="D13" s="1">
        <f t="shared" si="1"/>
        <v>210.27777777777777</v>
      </c>
      <c r="E13" s="1">
        <f t="shared" si="2"/>
        <v>7.2222222222222223</v>
      </c>
      <c r="G13" s="2">
        <v>42.74</v>
      </c>
      <c r="H13" s="1">
        <f t="shared" si="0"/>
        <v>269.13888888888891</v>
      </c>
      <c r="J13" s="6"/>
    </row>
    <row r="14" spans="1:12" x14ac:dyDescent="0.25">
      <c r="A14" s="3">
        <v>2600</v>
      </c>
      <c r="B14">
        <v>129.69999999999999</v>
      </c>
      <c r="C14">
        <v>7.8</v>
      </c>
      <c r="D14" s="1">
        <f t="shared" si="1"/>
        <v>227.2222222222222</v>
      </c>
      <c r="E14" s="1">
        <f t="shared" si="2"/>
        <v>7.7777777777777777</v>
      </c>
      <c r="G14" s="2">
        <v>54.15</v>
      </c>
      <c r="H14" s="1">
        <f t="shared" si="0"/>
        <v>354.44444444444446</v>
      </c>
    </row>
    <row r="15" spans="1:12" x14ac:dyDescent="0.25">
      <c r="A15" s="3">
        <v>2650</v>
      </c>
      <c r="B15">
        <v>115.7</v>
      </c>
      <c r="C15">
        <v>0.6</v>
      </c>
      <c r="D15" s="1">
        <f t="shared" si="1"/>
        <v>177.77777777777777</v>
      </c>
      <c r="E15" s="1">
        <f t="shared" si="2"/>
        <v>2.8703703703703702</v>
      </c>
      <c r="G15" s="2">
        <v>73.45</v>
      </c>
      <c r="H15" s="1">
        <f t="shared" si="0"/>
        <v>327.63888888888891</v>
      </c>
    </row>
    <row r="16" spans="1:12" x14ac:dyDescent="0.25">
      <c r="A16" s="3">
        <v>2700</v>
      </c>
      <c r="B16">
        <v>76.3</v>
      </c>
      <c r="C16">
        <v>2.5</v>
      </c>
      <c r="D16" s="1">
        <f t="shared" si="1"/>
        <v>131.57407407407408</v>
      </c>
      <c r="E16" s="1">
        <f t="shared" si="2"/>
        <v>7.9629629629629628</v>
      </c>
      <c r="G16" s="2">
        <v>44.5</v>
      </c>
      <c r="H16" s="1">
        <f t="shared" si="0"/>
        <v>245.72222222222223</v>
      </c>
    </row>
    <row r="17" spans="1:19" x14ac:dyDescent="0.25">
      <c r="A17" s="3">
        <v>2750</v>
      </c>
      <c r="B17">
        <v>65.8</v>
      </c>
      <c r="C17">
        <v>6.1</v>
      </c>
      <c r="D17" s="1">
        <f t="shared" si="1"/>
        <v>152.5</v>
      </c>
      <c r="E17" s="1">
        <f t="shared" si="2"/>
        <v>7.9629629629629628</v>
      </c>
      <c r="G17" s="2">
        <v>43.96</v>
      </c>
      <c r="H17" s="1">
        <f t="shared" si="0"/>
        <v>250.69444444444446</v>
      </c>
    </row>
    <row r="18" spans="1:19" x14ac:dyDescent="0.25">
      <c r="A18" s="3">
        <v>2800</v>
      </c>
      <c r="B18">
        <v>98.9</v>
      </c>
      <c r="C18">
        <v>2.5</v>
      </c>
      <c r="D18" s="1">
        <f t="shared" si="1"/>
        <v>167.40740740740742</v>
      </c>
      <c r="E18" s="1">
        <f t="shared" si="2"/>
        <v>3.2407407407407409</v>
      </c>
      <c r="G18" s="2">
        <v>46.29</v>
      </c>
      <c r="H18" s="1">
        <f t="shared" si="0"/>
        <v>253.08333333333334</v>
      </c>
    </row>
    <row r="19" spans="1:19" x14ac:dyDescent="0.25">
      <c r="A19" s="3">
        <v>2850</v>
      </c>
      <c r="B19">
        <v>81.900000000000006</v>
      </c>
      <c r="C19">
        <v>1</v>
      </c>
      <c r="D19" s="1">
        <f t="shared" si="1"/>
        <v>120.83333333333333</v>
      </c>
      <c r="E19" s="1">
        <f t="shared" si="2"/>
        <v>9.4444444444444429</v>
      </c>
      <c r="G19" s="2">
        <v>44.82</v>
      </c>
      <c r="H19" s="1">
        <f t="shared" si="0"/>
        <v>242.69444444444446</v>
      </c>
    </row>
    <row r="20" spans="1:19" x14ac:dyDescent="0.25">
      <c r="A20" s="3">
        <v>2900</v>
      </c>
      <c r="B20">
        <v>48.6</v>
      </c>
      <c r="C20">
        <v>9.1999999999999993</v>
      </c>
      <c r="D20" s="1">
        <f t="shared" si="1"/>
        <v>97.592592592592595</v>
      </c>
      <c r="E20" s="1">
        <f t="shared" si="2"/>
        <v>13.055555555555555</v>
      </c>
      <c r="G20" s="2">
        <v>42.55</v>
      </c>
      <c r="H20" s="1">
        <f t="shared" si="0"/>
        <v>235.30555555555554</v>
      </c>
    </row>
    <row r="21" spans="1:19" x14ac:dyDescent="0.25">
      <c r="A21" s="3">
        <v>2950</v>
      </c>
      <c r="B21">
        <v>56.8</v>
      </c>
      <c r="C21">
        <v>4.9000000000000004</v>
      </c>
      <c r="D21" s="1">
        <f t="shared" si="1"/>
        <v>109.35185185185185</v>
      </c>
      <c r="E21" s="1">
        <f t="shared" si="2"/>
        <v>7.8703703703703702</v>
      </c>
      <c r="G21" s="2">
        <v>42.16</v>
      </c>
      <c r="H21" s="1">
        <f t="shared" si="0"/>
        <v>236.30555555555554</v>
      </c>
      <c r="J21" s="11"/>
      <c r="K21" s="11"/>
      <c r="L21" s="11"/>
      <c r="M21" s="11"/>
      <c r="N21" s="11"/>
      <c r="O21" s="11"/>
      <c r="P21" s="11"/>
      <c r="Q21" s="11"/>
      <c r="R21" s="11"/>
      <c r="S21" s="11"/>
    </row>
    <row r="22" spans="1:19" x14ac:dyDescent="0.25">
      <c r="A22" s="3">
        <v>3000</v>
      </c>
      <c r="B22">
        <v>61.3</v>
      </c>
      <c r="C22">
        <v>3.6</v>
      </c>
      <c r="D22" s="1">
        <f t="shared" si="1"/>
        <v>116.38888888888889</v>
      </c>
      <c r="E22" s="1">
        <f t="shared" si="2"/>
        <v>10.555555555555555</v>
      </c>
      <c r="G22" s="2">
        <v>42.91</v>
      </c>
      <c r="H22" s="1">
        <f t="shared" si="0"/>
        <v>242.13888888888883</v>
      </c>
    </row>
    <row r="23" spans="1:19" x14ac:dyDescent="0.25">
      <c r="A23" s="3">
        <v>3050</v>
      </c>
      <c r="B23">
        <v>64.400000000000006</v>
      </c>
      <c r="C23">
        <v>7.8</v>
      </c>
      <c r="D23" s="1">
        <f t="shared" si="1"/>
        <v>146.94444444444443</v>
      </c>
      <c r="E23" s="1">
        <f t="shared" si="2"/>
        <v>7.5925925925925917</v>
      </c>
      <c r="G23" s="2">
        <v>44.26</v>
      </c>
      <c r="H23" s="1">
        <f t="shared" si="0"/>
        <v>253.33333333333329</v>
      </c>
    </row>
    <row r="24" spans="1:19" x14ac:dyDescent="0.25">
      <c r="A24" s="3">
        <v>3100</v>
      </c>
      <c r="B24">
        <v>94.3</v>
      </c>
      <c r="C24">
        <v>0.4</v>
      </c>
      <c r="D24" s="1">
        <f t="shared" si="1"/>
        <v>147.22222222222223</v>
      </c>
      <c r="E24" s="1">
        <f t="shared" si="2"/>
        <v>0.64814814814814814</v>
      </c>
      <c r="G24" s="2">
        <v>46.94</v>
      </c>
      <c r="H24" s="1">
        <f t="shared" si="0"/>
        <v>253.66666666666666</v>
      </c>
    </row>
    <row r="25" spans="1:19" x14ac:dyDescent="0.25">
      <c r="A25" s="3">
        <v>3150</v>
      </c>
      <c r="B25">
        <v>64.7</v>
      </c>
      <c r="C25">
        <v>0.3</v>
      </c>
      <c r="D25" s="1">
        <f t="shared" si="1"/>
        <v>120.37037037037037</v>
      </c>
      <c r="E25" s="1">
        <f t="shared" si="2"/>
        <v>0.27777777777777779</v>
      </c>
      <c r="G25" s="2">
        <v>44.38</v>
      </c>
      <c r="H25" s="1">
        <f t="shared" si="0"/>
        <v>244.19444444444446</v>
      </c>
    </row>
    <row r="26" spans="1:19" x14ac:dyDescent="0.25">
      <c r="A26" s="3">
        <v>3200</v>
      </c>
      <c r="B26">
        <v>65.3</v>
      </c>
      <c r="C26">
        <v>0</v>
      </c>
      <c r="D26" s="1">
        <f t="shared" si="1"/>
        <v>113.51851851851852</v>
      </c>
      <c r="E26" s="1">
        <f t="shared" si="2"/>
        <v>0.92592592592592593</v>
      </c>
      <c r="G26" s="2">
        <v>43.53</v>
      </c>
      <c r="H26" s="1">
        <f t="shared" si="0"/>
        <v>237.52777777777777</v>
      </c>
    </row>
    <row r="27" spans="1:19" x14ac:dyDescent="0.25">
      <c r="A27" s="3">
        <v>3250</v>
      </c>
      <c r="B27">
        <v>57.3</v>
      </c>
      <c r="C27">
        <v>1</v>
      </c>
      <c r="D27" s="1">
        <f t="shared" si="1"/>
        <v>109.81481481481481</v>
      </c>
      <c r="E27" s="1">
        <f t="shared" si="2"/>
        <v>2.0370370370370372</v>
      </c>
      <c r="G27" s="2">
        <v>41.98</v>
      </c>
      <c r="H27" s="1">
        <f t="shared" si="0"/>
        <v>236.30555555555554</v>
      </c>
    </row>
    <row r="28" spans="1:19" x14ac:dyDescent="0.25">
      <c r="A28" s="3">
        <v>3300</v>
      </c>
      <c r="B28">
        <v>61.3</v>
      </c>
      <c r="C28">
        <v>1.2</v>
      </c>
      <c r="D28" s="1">
        <f t="shared" si="1"/>
        <v>139.7222222222222</v>
      </c>
      <c r="E28" s="1">
        <f t="shared" si="2"/>
        <v>1.1111111111111112</v>
      </c>
      <c r="G28" s="2">
        <v>43.09</v>
      </c>
      <c r="H28" s="1">
        <f t="shared" si="0"/>
        <v>245.30555555555554</v>
      </c>
    </row>
    <row r="29" spans="1:19" x14ac:dyDescent="0.25">
      <c r="A29" s="3">
        <v>3350</v>
      </c>
      <c r="B29">
        <v>89.6</v>
      </c>
      <c r="C29">
        <v>0</v>
      </c>
      <c r="D29" s="1">
        <f t="shared" si="1"/>
        <v>202.40740740740742</v>
      </c>
      <c r="E29" s="1">
        <f t="shared" si="2"/>
        <v>0</v>
      </c>
      <c r="G29" s="2">
        <v>45.22</v>
      </c>
      <c r="H29" s="1">
        <f t="shared" si="0"/>
        <v>259.30555555555554</v>
      </c>
    </row>
    <row r="30" spans="1:19" x14ac:dyDescent="0.25">
      <c r="A30" s="3">
        <v>3400</v>
      </c>
      <c r="B30">
        <v>129</v>
      </c>
      <c r="C30">
        <v>0</v>
      </c>
      <c r="D30" s="1">
        <f t="shared" si="1"/>
        <v>286.57407407407408</v>
      </c>
      <c r="E30" s="1">
        <f t="shared" si="2"/>
        <v>0</v>
      </c>
      <c r="G30" s="2">
        <v>48.13</v>
      </c>
      <c r="H30" s="1">
        <f t="shared" si="0"/>
        <v>278.08333333333331</v>
      </c>
    </row>
    <row r="31" spans="1:19" x14ac:dyDescent="0.25">
      <c r="A31" s="3">
        <v>3450</v>
      </c>
      <c r="B31">
        <v>180.5</v>
      </c>
      <c r="C31">
        <v>0</v>
      </c>
      <c r="D31" s="1">
        <f t="shared" si="1"/>
        <v>321.2962962962963</v>
      </c>
      <c r="E31" s="1">
        <f t="shared" si="2"/>
        <v>0</v>
      </c>
      <c r="G31" s="2">
        <v>51.98</v>
      </c>
      <c r="H31" s="1">
        <f t="shared" si="0"/>
        <v>288.08333333333331</v>
      </c>
    </row>
    <row r="32" spans="1:19" x14ac:dyDescent="0.25">
      <c r="A32" s="3">
        <v>3500</v>
      </c>
      <c r="B32">
        <v>166.5</v>
      </c>
      <c r="C32">
        <v>0</v>
      </c>
      <c r="D32" s="1">
        <f t="shared" si="1"/>
        <v>250</v>
      </c>
      <c r="E32" s="1">
        <f t="shared" si="2"/>
        <v>0</v>
      </c>
      <c r="G32" s="2">
        <v>51.73</v>
      </c>
      <c r="H32" s="1">
        <f t="shared" si="0"/>
        <v>274.13888888888891</v>
      </c>
    </row>
    <row r="33" spans="1:8" x14ac:dyDescent="0.25">
      <c r="A33" s="3">
        <v>3550</v>
      </c>
      <c r="B33">
        <v>103.5</v>
      </c>
      <c r="C33">
        <v>0</v>
      </c>
      <c r="D33" s="1">
        <f t="shared" si="1"/>
        <v>191.94444444444446</v>
      </c>
      <c r="E33" s="1">
        <f t="shared" si="2"/>
        <v>0</v>
      </c>
      <c r="G33" s="2">
        <v>46.96</v>
      </c>
      <c r="H33" s="1">
        <f t="shared" si="0"/>
        <v>259.16666666666674</v>
      </c>
    </row>
    <row r="34" spans="1:8" x14ac:dyDescent="0.25">
      <c r="A34" s="3">
        <v>3600</v>
      </c>
      <c r="B34">
        <v>103.8</v>
      </c>
      <c r="C34">
        <v>0</v>
      </c>
      <c r="D34" s="1">
        <f t="shared" si="1"/>
        <v>147.03703703703707</v>
      </c>
      <c r="E34" s="1">
        <f t="shared" si="2"/>
        <v>4.7222222222222214</v>
      </c>
      <c r="G34" s="2">
        <v>46.34</v>
      </c>
      <c r="H34" s="1">
        <f t="shared" si="0"/>
        <v>219.08333333333334</v>
      </c>
    </row>
    <row r="35" spans="1:8" x14ac:dyDescent="0.25">
      <c r="A35" s="3">
        <v>3650</v>
      </c>
      <c r="B35">
        <v>55</v>
      </c>
      <c r="C35">
        <v>5.0999999999999996</v>
      </c>
      <c r="D35" s="1">
        <f t="shared" si="1"/>
        <v>94.351851851851848</v>
      </c>
      <c r="E35" s="1">
        <f t="shared" si="2"/>
        <v>5.6481481481481479</v>
      </c>
      <c r="G35" s="2">
        <v>32.53</v>
      </c>
      <c r="H35" s="1">
        <f t="shared" si="0"/>
        <v>206.83333333333337</v>
      </c>
    </row>
    <row r="36" spans="1:8" x14ac:dyDescent="0.25">
      <c r="A36" s="3">
        <v>3700</v>
      </c>
      <c r="B36">
        <v>46.9</v>
      </c>
      <c r="C36">
        <v>1</v>
      </c>
      <c r="D36" s="1">
        <f t="shared" si="1"/>
        <v>116.85185185185183</v>
      </c>
      <c r="E36" s="1">
        <f t="shared" si="2"/>
        <v>0.92592592592592593</v>
      </c>
      <c r="G36" s="2">
        <v>41.93</v>
      </c>
      <c r="H36" s="1">
        <f t="shared" si="0"/>
        <v>243.61111111111111</v>
      </c>
    </row>
    <row r="37" spans="1:8" x14ac:dyDescent="0.25">
      <c r="A37" s="3">
        <v>3750</v>
      </c>
      <c r="B37">
        <v>79.3</v>
      </c>
      <c r="C37">
        <v>0</v>
      </c>
      <c r="D37" s="1">
        <f t="shared" si="1"/>
        <v>194.53703703703707</v>
      </c>
      <c r="E37" s="1">
        <f t="shared" si="2"/>
        <v>0</v>
      </c>
      <c r="G37" s="2">
        <v>45.77</v>
      </c>
      <c r="H37" s="1">
        <f t="shared" si="0"/>
        <v>266.61111111111109</v>
      </c>
    </row>
    <row r="38" spans="1:8" x14ac:dyDescent="0.25">
      <c r="A38" s="3">
        <v>3800</v>
      </c>
      <c r="B38">
        <v>130.80000000000001</v>
      </c>
      <c r="C38">
        <v>0</v>
      </c>
      <c r="D38" s="1">
        <f t="shared" si="1"/>
        <v>258.2407407407407</v>
      </c>
      <c r="E38" s="1">
        <f t="shared" si="2"/>
        <v>0</v>
      </c>
      <c r="G38" s="2">
        <v>50.21</v>
      </c>
      <c r="H38" s="1">
        <f t="shared" si="0"/>
        <v>282.19444444444446</v>
      </c>
    </row>
    <row r="39" spans="1:8" x14ac:dyDescent="0.25">
      <c r="A39" s="3">
        <v>3850</v>
      </c>
      <c r="B39">
        <v>148.1</v>
      </c>
      <c r="C39">
        <v>0</v>
      </c>
      <c r="D39" s="1">
        <f t="shared" si="1"/>
        <v>311.48148148148147</v>
      </c>
      <c r="E39" s="1">
        <f t="shared" si="2"/>
        <v>0</v>
      </c>
      <c r="G39" s="2">
        <v>51.38</v>
      </c>
      <c r="H39" s="1">
        <f t="shared" si="0"/>
        <v>293.55555555555554</v>
      </c>
    </row>
    <row r="40" spans="1:8" x14ac:dyDescent="0.25">
      <c r="A40" s="3">
        <v>3900</v>
      </c>
      <c r="B40">
        <v>188.3</v>
      </c>
      <c r="C40">
        <v>0</v>
      </c>
      <c r="D40" s="1">
        <f t="shared" si="1"/>
        <v>359.90740740740745</v>
      </c>
      <c r="E40" s="1">
        <f t="shared" si="2"/>
        <v>0</v>
      </c>
      <c r="G40" s="2">
        <v>54.3</v>
      </c>
      <c r="H40" s="1">
        <f t="shared" si="0"/>
        <v>305.44444444444446</v>
      </c>
    </row>
    <row r="41" spans="1:8" x14ac:dyDescent="0.25">
      <c r="A41" s="3">
        <v>3950</v>
      </c>
      <c r="B41">
        <v>200.4</v>
      </c>
      <c r="C41">
        <v>0</v>
      </c>
      <c r="D41" s="1">
        <f t="shared" si="1"/>
        <v>366.8518518518519</v>
      </c>
      <c r="E41" s="1">
        <f t="shared" si="2"/>
        <v>0</v>
      </c>
      <c r="G41" s="2">
        <v>55.66</v>
      </c>
      <c r="H41" s="1">
        <f t="shared" si="0"/>
        <v>308.72222222222217</v>
      </c>
    </row>
    <row r="42" spans="1:8" x14ac:dyDescent="0.25">
      <c r="A42" s="3">
        <v>4000</v>
      </c>
      <c r="B42">
        <v>195.8</v>
      </c>
      <c r="C42">
        <v>0</v>
      </c>
      <c r="D42" s="1">
        <f t="shared" si="1"/>
        <v>345</v>
      </c>
      <c r="E42" s="1">
        <f t="shared" si="2"/>
        <v>0</v>
      </c>
      <c r="G42" s="2">
        <v>55.48</v>
      </c>
      <c r="H42" s="1">
        <f t="shared" si="0"/>
        <v>303.05555555555554</v>
      </c>
    </row>
    <row r="43" spans="1:8" x14ac:dyDescent="0.25">
      <c r="A43" s="3">
        <v>4050</v>
      </c>
      <c r="B43">
        <v>176.8</v>
      </c>
      <c r="C43">
        <v>0</v>
      </c>
      <c r="D43" s="1">
        <f t="shared" si="1"/>
        <v>301.2037037037037</v>
      </c>
      <c r="E43" s="1">
        <f t="shared" si="2"/>
        <v>0</v>
      </c>
      <c r="G43" s="2">
        <v>53.62</v>
      </c>
      <c r="H43" s="1">
        <f t="shared" si="0"/>
        <v>290.91666666666663</v>
      </c>
    </row>
    <row r="44" spans="1:8" x14ac:dyDescent="0.25">
      <c r="A44" s="3">
        <v>4100</v>
      </c>
      <c r="B44">
        <v>148.5</v>
      </c>
      <c r="C44">
        <v>0</v>
      </c>
      <c r="D44" s="1">
        <f t="shared" si="1"/>
        <v>260.55555555555554</v>
      </c>
      <c r="E44" s="1">
        <f t="shared" si="2"/>
        <v>0</v>
      </c>
      <c r="G44" s="2">
        <v>51.11</v>
      </c>
      <c r="H44" s="1">
        <f t="shared" si="0"/>
        <v>279.72222222222223</v>
      </c>
    </row>
    <row r="45" spans="1:8" x14ac:dyDescent="0.25">
      <c r="A45" s="3">
        <v>4150</v>
      </c>
      <c r="B45">
        <v>132.9</v>
      </c>
      <c r="C45">
        <v>0</v>
      </c>
      <c r="D45" s="1">
        <f t="shared" si="1"/>
        <v>236.20370370370372</v>
      </c>
      <c r="E45" s="1">
        <f t="shared" si="2"/>
        <v>0</v>
      </c>
      <c r="G45" s="2">
        <v>49.59</v>
      </c>
      <c r="H45" s="1">
        <f t="shared" si="0"/>
        <v>273.91666666666674</v>
      </c>
    </row>
    <row r="46" spans="1:8" x14ac:dyDescent="0.25">
      <c r="A46" s="3">
        <v>4200</v>
      </c>
      <c r="B46">
        <v>122.2</v>
      </c>
      <c r="C46">
        <v>0</v>
      </c>
      <c r="D46" s="1">
        <f t="shared" si="1"/>
        <v>202.40740740740745</v>
      </c>
      <c r="E46" s="1">
        <f t="shared" si="2"/>
        <v>0</v>
      </c>
      <c r="G46" s="2">
        <v>49.02</v>
      </c>
      <c r="H46" s="1">
        <f t="shared" si="0"/>
        <v>266.33333333333331</v>
      </c>
    </row>
    <row r="47" spans="1:8" x14ac:dyDescent="0.25">
      <c r="A47" s="3">
        <v>4250</v>
      </c>
      <c r="B47">
        <v>96.4</v>
      </c>
      <c r="C47">
        <v>0</v>
      </c>
      <c r="D47" s="1">
        <f t="shared" si="1"/>
        <v>145.64814814814815</v>
      </c>
      <c r="E47" s="1">
        <f t="shared" si="2"/>
        <v>2.6851851851851851</v>
      </c>
      <c r="G47" s="2">
        <v>46.86</v>
      </c>
      <c r="H47" s="1">
        <f t="shared" si="0"/>
        <v>252.83333333333334</v>
      </c>
    </row>
    <row r="48" spans="1:8" x14ac:dyDescent="0.25">
      <c r="A48" s="3">
        <v>4300</v>
      </c>
      <c r="B48">
        <v>60.9</v>
      </c>
      <c r="C48">
        <v>2.9</v>
      </c>
      <c r="D48" s="1">
        <f t="shared" si="1"/>
        <v>112.12962962962963</v>
      </c>
      <c r="E48" s="1">
        <f t="shared" si="2"/>
        <v>11.111111111111111</v>
      </c>
      <c r="G48" s="2">
        <v>44.16</v>
      </c>
      <c r="H48" s="1">
        <f t="shared" si="0"/>
        <v>245.61111111111106</v>
      </c>
    </row>
    <row r="49" spans="1:8" x14ac:dyDescent="0.25">
      <c r="A49" s="3">
        <v>4350</v>
      </c>
      <c r="B49">
        <v>60.2</v>
      </c>
      <c r="C49">
        <v>9.1</v>
      </c>
      <c r="D49" s="1">
        <f t="shared" si="1"/>
        <v>85.000000000000014</v>
      </c>
      <c r="E49" s="1">
        <f t="shared" si="2"/>
        <v>28.703703703703702</v>
      </c>
      <c r="G49" s="2">
        <v>44.26</v>
      </c>
      <c r="H49" s="1">
        <f t="shared" si="0"/>
        <v>243.52777777777771</v>
      </c>
    </row>
    <row r="50" spans="1:8" x14ac:dyDescent="0.25">
      <c r="A50" s="3">
        <v>4400</v>
      </c>
      <c r="B50">
        <v>31.6</v>
      </c>
      <c r="C50">
        <v>21.9</v>
      </c>
      <c r="D50" s="1">
        <f t="shared" si="1"/>
        <v>53.333333333333336</v>
      </c>
      <c r="E50" s="1">
        <f t="shared" si="2"/>
        <v>45.833333333333336</v>
      </c>
      <c r="G50" s="2">
        <v>43.41</v>
      </c>
      <c r="H50" s="1">
        <f t="shared" si="0"/>
        <v>238.05555555555551</v>
      </c>
    </row>
    <row r="51" spans="1:8" x14ac:dyDescent="0.25">
      <c r="A51" s="3">
        <v>4450</v>
      </c>
      <c r="B51">
        <v>26</v>
      </c>
      <c r="C51">
        <v>27.6</v>
      </c>
      <c r="D51" s="1">
        <f t="shared" si="1"/>
        <v>117.5925925925926</v>
      </c>
      <c r="E51" s="1">
        <f t="shared" si="2"/>
        <v>30</v>
      </c>
      <c r="G51" s="2">
        <v>42.29</v>
      </c>
      <c r="H51" s="1">
        <f t="shared" si="0"/>
        <v>239.4444444444444</v>
      </c>
    </row>
    <row r="52" spans="1:8" x14ac:dyDescent="0.25">
      <c r="A52" s="3">
        <v>4500</v>
      </c>
      <c r="B52">
        <v>101</v>
      </c>
      <c r="C52">
        <v>4.8</v>
      </c>
      <c r="D52" s="1">
        <f t="shared" si="1"/>
        <v>293.33333333333331</v>
      </c>
      <c r="E52" s="1">
        <f t="shared" si="2"/>
        <v>4.4444444444444446</v>
      </c>
      <c r="G52" s="2">
        <v>43.91</v>
      </c>
      <c r="H52" s="1">
        <f t="shared" si="0"/>
        <v>274.24999999999994</v>
      </c>
    </row>
    <row r="53" spans="1:8" x14ac:dyDescent="0.25">
      <c r="A53" s="3">
        <v>4550</v>
      </c>
      <c r="B53">
        <v>215.8</v>
      </c>
      <c r="C53">
        <v>0</v>
      </c>
      <c r="D53" s="1">
        <f t="shared" si="1"/>
        <v>442.31481481481484</v>
      </c>
      <c r="E53" s="1">
        <f t="shared" si="2"/>
        <v>0</v>
      </c>
      <c r="G53" s="2">
        <v>54.82</v>
      </c>
      <c r="H53" s="1">
        <f t="shared" si="0"/>
        <v>312.75</v>
      </c>
    </row>
    <row r="54" spans="1:8" x14ac:dyDescent="0.25">
      <c r="A54" s="3">
        <v>4600</v>
      </c>
      <c r="B54">
        <v>261.89999999999998</v>
      </c>
      <c r="C54">
        <v>0</v>
      </c>
      <c r="D54" s="1">
        <f t="shared" si="1"/>
        <v>479.53703703703701</v>
      </c>
      <c r="E54" s="1">
        <f t="shared" si="2"/>
        <v>0</v>
      </c>
      <c r="G54" s="2">
        <v>57.77</v>
      </c>
      <c r="H54" s="1">
        <f t="shared" si="0"/>
        <v>321.77777777777777</v>
      </c>
    </row>
    <row r="55" spans="1:8" x14ac:dyDescent="0.25">
      <c r="A55" s="3">
        <v>4650</v>
      </c>
      <c r="B55">
        <v>256</v>
      </c>
      <c r="C55">
        <v>0</v>
      </c>
      <c r="D55" s="1">
        <f t="shared" si="1"/>
        <v>402.59259259259261</v>
      </c>
      <c r="E55" s="1">
        <f t="shared" si="2"/>
        <v>0</v>
      </c>
      <c r="G55" s="2">
        <v>58.07</v>
      </c>
      <c r="H55" s="1">
        <f t="shared" si="0"/>
        <v>307.47222222222223</v>
      </c>
    </row>
    <row r="56" spans="1:8" x14ac:dyDescent="0.25">
      <c r="A56" s="3">
        <v>4700</v>
      </c>
      <c r="B56">
        <v>178.8</v>
      </c>
      <c r="C56">
        <v>0</v>
      </c>
      <c r="D56" s="1">
        <f t="shared" si="1"/>
        <v>295.00000000000006</v>
      </c>
      <c r="E56" s="1">
        <f t="shared" si="2"/>
        <v>0</v>
      </c>
      <c r="G56" s="2">
        <v>52.62</v>
      </c>
      <c r="H56" s="1">
        <f t="shared" si="0"/>
        <v>275.08333333333331</v>
      </c>
    </row>
    <row r="57" spans="1:8" x14ac:dyDescent="0.25">
      <c r="A57" s="3">
        <v>4750</v>
      </c>
      <c r="B57">
        <v>139.80000000000001</v>
      </c>
      <c r="C57">
        <v>0</v>
      </c>
      <c r="D57" s="1">
        <f t="shared" si="1"/>
        <v>178.05555555555554</v>
      </c>
      <c r="E57" s="1">
        <f t="shared" si="2"/>
        <v>8.1481481481481488</v>
      </c>
      <c r="G57" s="2">
        <v>46.41</v>
      </c>
      <c r="H57" s="1">
        <f t="shared" si="0"/>
        <v>239.22222222222223</v>
      </c>
    </row>
    <row r="58" spans="1:8" x14ac:dyDescent="0.25">
      <c r="A58" s="3">
        <v>4800</v>
      </c>
      <c r="B58">
        <v>52.5</v>
      </c>
      <c r="C58">
        <v>8.8000000000000007</v>
      </c>
      <c r="D58" s="1">
        <f t="shared" si="1"/>
        <v>77.777777777777771</v>
      </c>
      <c r="E58" s="1">
        <f t="shared" si="2"/>
        <v>23.703703703703702</v>
      </c>
      <c r="G58" s="2">
        <v>39.71</v>
      </c>
      <c r="H58" s="1">
        <f t="shared" si="0"/>
        <v>218.36111111111111</v>
      </c>
    </row>
    <row r="59" spans="1:8" x14ac:dyDescent="0.25">
      <c r="A59" s="3">
        <v>4850</v>
      </c>
      <c r="B59">
        <v>31.5</v>
      </c>
      <c r="C59">
        <v>16.8</v>
      </c>
      <c r="D59" s="1">
        <f t="shared" si="1"/>
        <v>100</v>
      </c>
      <c r="E59" s="1">
        <f t="shared" si="2"/>
        <v>16.851851851851851</v>
      </c>
      <c r="G59" s="2">
        <v>38.9</v>
      </c>
      <c r="H59" s="1">
        <f t="shared" si="0"/>
        <v>219.25000000000003</v>
      </c>
    </row>
    <row r="60" spans="1:8" x14ac:dyDescent="0.25">
      <c r="A60" s="3">
        <v>4900</v>
      </c>
      <c r="B60">
        <v>76.5</v>
      </c>
      <c r="C60">
        <v>1.4</v>
      </c>
      <c r="D60" s="1">
        <f t="shared" si="1"/>
        <v>151.4814814814815</v>
      </c>
      <c r="E60" s="1">
        <f t="shared" si="2"/>
        <v>4.2592592592592586</v>
      </c>
      <c r="G60" s="2">
        <v>40.03</v>
      </c>
      <c r="H60" s="1">
        <f t="shared" si="0"/>
        <v>228.05555555555554</v>
      </c>
    </row>
    <row r="61" spans="1:8" x14ac:dyDescent="0.25">
      <c r="A61" s="3">
        <v>4950</v>
      </c>
      <c r="B61">
        <v>87.1</v>
      </c>
      <c r="C61">
        <v>3.2</v>
      </c>
      <c r="D61" s="1">
        <f t="shared" si="1"/>
        <v>250.37037037037032</v>
      </c>
      <c r="E61" s="1">
        <f t="shared" si="2"/>
        <v>2.9629629629629628</v>
      </c>
      <c r="G61" s="2">
        <v>42.07</v>
      </c>
      <c r="H61" s="1">
        <f t="shared" si="0"/>
        <v>255.66666666666666</v>
      </c>
    </row>
    <row r="62" spans="1:8" x14ac:dyDescent="0.25">
      <c r="A62" s="3">
        <v>5000</v>
      </c>
      <c r="B62">
        <v>183.3</v>
      </c>
      <c r="C62">
        <v>0</v>
      </c>
      <c r="D62" s="1">
        <f t="shared" si="1"/>
        <v>353.42592592592598</v>
      </c>
      <c r="E62" s="1">
        <f t="shared" si="2"/>
        <v>0</v>
      </c>
      <c r="G62" s="2">
        <v>49.97</v>
      </c>
      <c r="H62" s="1">
        <f t="shared" si="0"/>
        <v>281.05555555555554</v>
      </c>
    </row>
    <row r="63" spans="1:8" x14ac:dyDescent="0.25">
      <c r="A63" s="3">
        <v>5050</v>
      </c>
      <c r="B63">
        <v>198.4</v>
      </c>
      <c r="C63">
        <v>0</v>
      </c>
      <c r="D63" s="1">
        <f t="shared" si="1"/>
        <v>320.5555555555556</v>
      </c>
      <c r="E63" s="1">
        <f t="shared" si="2"/>
        <v>0</v>
      </c>
      <c r="G63" s="2">
        <v>51.21</v>
      </c>
      <c r="H63" s="1">
        <f t="shared" si="0"/>
        <v>268.66666666666669</v>
      </c>
    </row>
    <row r="64" spans="1:8" x14ac:dyDescent="0.25">
      <c r="A64" s="3">
        <v>5100</v>
      </c>
      <c r="B64">
        <v>147.80000000000001</v>
      </c>
      <c r="C64">
        <v>0</v>
      </c>
      <c r="D64" s="1">
        <f t="shared" si="1"/>
        <v>234.44444444444446</v>
      </c>
      <c r="E64" s="1">
        <f t="shared" si="2"/>
        <v>0.37037037037037035</v>
      </c>
      <c r="G64" s="2">
        <v>45.51</v>
      </c>
      <c r="H64" s="1">
        <f t="shared" si="0"/>
        <v>244.88888888888889</v>
      </c>
    </row>
    <row r="65" spans="1:8" x14ac:dyDescent="0.25">
      <c r="A65" s="3">
        <v>5150</v>
      </c>
      <c r="B65">
        <v>105.4</v>
      </c>
      <c r="C65">
        <v>0.4</v>
      </c>
      <c r="D65" s="1">
        <f t="shared" si="1"/>
        <v>160.09259259259258</v>
      </c>
      <c r="E65" s="1">
        <f t="shared" si="2"/>
        <v>5.1851851851851851</v>
      </c>
      <c r="G65" s="2">
        <v>42.65</v>
      </c>
      <c r="H65" s="1">
        <f t="shared" si="0"/>
        <v>233.22222222222223</v>
      </c>
    </row>
    <row r="66" spans="1:8" x14ac:dyDescent="0.25">
      <c r="A66" s="3">
        <v>5200</v>
      </c>
      <c r="B66">
        <v>67.5</v>
      </c>
      <c r="C66">
        <v>5.2</v>
      </c>
      <c r="D66" s="1">
        <f t="shared" si="1"/>
        <v>97.129629629629633</v>
      </c>
      <c r="E66" s="1">
        <f t="shared" si="2"/>
        <v>7.7777777777777777</v>
      </c>
      <c r="G66" s="2">
        <v>41.31</v>
      </c>
      <c r="H66" s="1">
        <f t="shared" si="0"/>
        <v>212.72222222222226</v>
      </c>
    </row>
    <row r="67" spans="1:8" x14ac:dyDescent="0.25">
      <c r="A67" s="3">
        <v>5250</v>
      </c>
      <c r="B67">
        <v>37.4</v>
      </c>
      <c r="C67">
        <v>3.2</v>
      </c>
      <c r="D67" s="1">
        <f t="shared" si="1"/>
        <v>68.981481481481481</v>
      </c>
      <c r="E67" s="1">
        <f t="shared" si="2"/>
        <v>4.5370370370370372</v>
      </c>
      <c r="G67" s="2">
        <v>35.270000000000003</v>
      </c>
      <c r="H67" s="1">
        <f t="shared" si="0"/>
        <v>194.61111111111111</v>
      </c>
    </row>
    <row r="68" spans="1:8" x14ac:dyDescent="0.25">
      <c r="A68" s="3">
        <v>5300</v>
      </c>
      <c r="B68">
        <v>37.1</v>
      </c>
      <c r="C68">
        <v>1.7</v>
      </c>
      <c r="D68" s="1">
        <f t="shared" si="1"/>
        <v>48.055555555555564</v>
      </c>
      <c r="E68" s="1">
        <f t="shared" si="2"/>
        <v>7.1296296296296298</v>
      </c>
      <c r="G68" s="2">
        <v>34.79</v>
      </c>
      <c r="H68" s="1">
        <f t="shared" si="0"/>
        <v>192.38888888888886</v>
      </c>
    </row>
    <row r="69" spans="1:8" x14ac:dyDescent="0.25">
      <c r="A69" s="3">
        <v>5350</v>
      </c>
      <c r="B69">
        <v>14.8</v>
      </c>
      <c r="C69">
        <v>6</v>
      </c>
      <c r="D69" s="1">
        <f t="shared" si="1"/>
        <v>28.981481481481481</v>
      </c>
      <c r="E69" s="1">
        <f t="shared" si="2"/>
        <v>9.8148148148148149</v>
      </c>
      <c r="G69" s="2">
        <v>34.47</v>
      </c>
      <c r="H69" s="1">
        <f t="shared" si="0"/>
        <v>191.13888888888889</v>
      </c>
    </row>
    <row r="70" spans="1:8" x14ac:dyDescent="0.25">
      <c r="A70" s="3">
        <v>5400</v>
      </c>
      <c r="B70">
        <v>16.5</v>
      </c>
      <c r="C70">
        <v>4.5999999999999996</v>
      </c>
      <c r="D70" s="1">
        <f t="shared" si="1"/>
        <v>43.703703703703702</v>
      </c>
      <c r="E70" s="1">
        <f t="shared" si="2"/>
        <v>5.4629629629629628</v>
      </c>
      <c r="G70" s="2">
        <v>34.340000000000003</v>
      </c>
      <c r="H70" s="1">
        <f t="shared" si="0"/>
        <v>200.58333333333337</v>
      </c>
    </row>
    <row r="71" spans="1:8" x14ac:dyDescent="0.25">
      <c r="A71" s="3">
        <v>5450</v>
      </c>
      <c r="B71">
        <v>30.7</v>
      </c>
      <c r="C71">
        <v>1.3</v>
      </c>
      <c r="D71" s="1">
        <f t="shared" si="1"/>
        <v>70.370370370370367</v>
      </c>
      <c r="E71" s="1">
        <f t="shared" si="2"/>
        <v>1.4814814814814814</v>
      </c>
      <c r="G71" s="2">
        <v>37.869999999999997</v>
      </c>
      <c r="H71" s="1">
        <f t="shared" si="0"/>
        <v>215.91666666666663</v>
      </c>
    </row>
    <row r="72" spans="1:8" x14ac:dyDescent="0.25">
      <c r="A72" s="3">
        <v>5500</v>
      </c>
      <c r="B72">
        <v>45.3</v>
      </c>
      <c r="C72">
        <v>0.3</v>
      </c>
      <c r="D72" s="1">
        <f t="shared" si="1"/>
        <v>116.01851851851852</v>
      </c>
      <c r="E72" s="1">
        <f t="shared" si="2"/>
        <v>0.27777777777777779</v>
      </c>
      <c r="G72" s="2">
        <v>39.86</v>
      </c>
      <c r="H72" s="1">
        <f t="shared" ref="H72:H81" si="3">(((G72+G73)/2)*(A73-A72))/9</f>
        <v>228.30555555555554</v>
      </c>
    </row>
    <row r="73" spans="1:8" x14ac:dyDescent="0.25">
      <c r="A73" s="3">
        <v>5550</v>
      </c>
      <c r="B73">
        <v>80</v>
      </c>
      <c r="C73">
        <v>0</v>
      </c>
      <c r="D73" s="1">
        <f t="shared" ref="D73:D81" si="4">(((B73+B74)/2)*(A74-A73))/27</f>
        <v>176.66666666666666</v>
      </c>
      <c r="E73" s="1">
        <f t="shared" ref="E73:E81" si="5">(((C73+C74)/2)*(A74-A73))/27</f>
        <v>0</v>
      </c>
      <c r="G73" s="2">
        <v>42.33</v>
      </c>
      <c r="H73" s="1">
        <f t="shared" si="3"/>
        <v>240.5</v>
      </c>
    </row>
    <row r="74" spans="1:8" x14ac:dyDescent="0.25">
      <c r="A74" s="3">
        <v>5600</v>
      </c>
      <c r="B74">
        <v>110.8</v>
      </c>
      <c r="C74">
        <v>0</v>
      </c>
      <c r="D74" s="1">
        <f t="shared" si="4"/>
        <v>241.11111111111109</v>
      </c>
      <c r="E74" s="1">
        <f t="shared" si="5"/>
        <v>0</v>
      </c>
      <c r="G74" s="2">
        <v>44.25</v>
      </c>
      <c r="H74" s="1">
        <f t="shared" si="3"/>
        <v>259.22222222222223</v>
      </c>
    </row>
    <row r="75" spans="1:8" x14ac:dyDescent="0.25">
      <c r="A75" s="3">
        <v>5650</v>
      </c>
      <c r="B75">
        <v>149.6</v>
      </c>
      <c r="C75">
        <v>0</v>
      </c>
      <c r="D75" s="1">
        <f t="shared" si="4"/>
        <v>253.61111111111109</v>
      </c>
      <c r="E75" s="1">
        <f t="shared" si="5"/>
        <v>0</v>
      </c>
      <c r="G75" s="2">
        <v>49.07</v>
      </c>
      <c r="H75" s="1">
        <f t="shared" si="3"/>
        <v>265.80555555555554</v>
      </c>
    </row>
    <row r="76" spans="1:8" x14ac:dyDescent="0.25">
      <c r="A76" s="3">
        <v>5700</v>
      </c>
      <c r="B76">
        <v>124.3</v>
      </c>
      <c r="C76">
        <v>0</v>
      </c>
      <c r="D76" s="1">
        <f t="shared" si="4"/>
        <v>202.03703703703704</v>
      </c>
      <c r="E76" s="1">
        <f t="shared" si="5"/>
        <v>0</v>
      </c>
      <c r="G76" s="2">
        <v>46.62</v>
      </c>
      <c r="H76" s="1">
        <f t="shared" si="3"/>
        <v>251.16666666666663</v>
      </c>
    </row>
    <row r="77" spans="1:8" x14ac:dyDescent="0.25">
      <c r="A77" s="3">
        <v>5750</v>
      </c>
      <c r="B77">
        <v>93.9</v>
      </c>
      <c r="C77">
        <v>0</v>
      </c>
      <c r="D77" s="1">
        <f t="shared" si="4"/>
        <v>147.22222222222223</v>
      </c>
      <c r="E77" s="1">
        <f t="shared" si="5"/>
        <v>0</v>
      </c>
      <c r="G77" s="2">
        <v>43.8</v>
      </c>
      <c r="H77" s="1">
        <f t="shared" si="3"/>
        <v>233.33333333333334</v>
      </c>
    </row>
    <row r="78" spans="1:8" x14ac:dyDescent="0.25">
      <c r="A78" s="3">
        <v>5800</v>
      </c>
      <c r="B78">
        <v>65.099999999999994</v>
      </c>
      <c r="C78">
        <v>0</v>
      </c>
      <c r="D78" s="1">
        <f t="shared" si="4"/>
        <v>72.222222222222229</v>
      </c>
      <c r="E78" s="1">
        <f t="shared" si="5"/>
        <v>5.4629629629629628</v>
      </c>
      <c r="G78" s="2">
        <v>40.200000000000003</v>
      </c>
      <c r="H78" s="1">
        <f t="shared" si="3"/>
        <v>204.69444444444446</v>
      </c>
    </row>
    <row r="79" spans="1:8" x14ac:dyDescent="0.25">
      <c r="A79" s="3">
        <v>5850</v>
      </c>
      <c r="B79">
        <v>12.9</v>
      </c>
      <c r="C79">
        <v>5.9</v>
      </c>
      <c r="D79" s="1">
        <f t="shared" si="4"/>
        <v>11.944444444444445</v>
      </c>
      <c r="E79" s="1">
        <f t="shared" si="5"/>
        <v>46.296296296296298</v>
      </c>
      <c r="G79" s="2">
        <v>33.49</v>
      </c>
      <c r="H79" s="1">
        <f t="shared" si="3"/>
        <v>155.02777777777777</v>
      </c>
    </row>
    <row r="80" spans="1:8" x14ac:dyDescent="0.25">
      <c r="A80" s="3">
        <v>5900</v>
      </c>
      <c r="B80">
        <v>0</v>
      </c>
      <c r="C80">
        <v>44.1</v>
      </c>
      <c r="D80" s="1">
        <f t="shared" si="4"/>
        <v>47.361111111111114</v>
      </c>
      <c r="E80" s="1">
        <f t="shared" si="5"/>
        <v>104.28055555555555</v>
      </c>
      <c r="G80" s="2">
        <v>22.32</v>
      </c>
      <c r="H80" s="1">
        <f t="shared" si="3"/>
        <v>387.47416666666669</v>
      </c>
    </row>
    <row r="81" spans="1:8" x14ac:dyDescent="0.25">
      <c r="A81" s="3">
        <v>5946.5</v>
      </c>
      <c r="B81">
        <v>55</v>
      </c>
      <c r="C81">
        <v>77</v>
      </c>
      <c r="D81" s="1">
        <f t="shared" si="4"/>
        <v>3.5648148148148149</v>
      </c>
      <c r="E81" s="1">
        <f t="shared" si="5"/>
        <v>9.806481481481482</v>
      </c>
      <c r="G81" s="2">
        <v>127.67</v>
      </c>
      <c r="H81" s="1">
        <f t="shared" si="3"/>
        <v>30.049444444444443</v>
      </c>
    </row>
    <row r="82" spans="1:8" x14ac:dyDescent="0.25">
      <c r="A82" s="3">
        <v>5950</v>
      </c>
      <c r="B82">
        <v>0</v>
      </c>
      <c r="C82">
        <v>74.3</v>
      </c>
      <c r="G82" s="2">
        <v>26.87</v>
      </c>
    </row>
    <row r="84" spans="1:8" x14ac:dyDescent="0.25">
      <c r="C84" s="4" t="s">
        <v>8</v>
      </c>
      <c r="D84" s="1">
        <f>+SUM(D8:D82)</f>
        <v>13038.61851851852</v>
      </c>
      <c r="E84" s="1">
        <f>+SUM(E8:E82)</f>
        <v>582.29118518518521</v>
      </c>
      <c r="H84" s="1">
        <f>+SUM(H8:H82)</f>
        <v>18267.715522222217</v>
      </c>
    </row>
  </sheetData>
  <mergeCells count="1">
    <mergeCell ref="J21:S2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HOL 515</vt:lpstr>
      <vt:lpstr>HOL 515 SPECIAL BENCHING</vt:lpstr>
      <vt:lpstr>COPIED FROM ANOTHER JOB</vt:lpstr>
      <vt:lpstr>'COPIED FROM ANOTHER JOB'!Print_Area</vt:lpstr>
      <vt:lpstr>'HOL 515'!Print_Area</vt:lpstr>
      <vt:lpstr>'HOL 515 SPECIAL BENCHING'!Print_Area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Tout, Diana</dc:creator>
  <cp:lastModifiedBy>White, Anne</cp:lastModifiedBy>
  <cp:lastPrinted>2024-02-08T17:57:22Z</cp:lastPrinted>
  <dcterms:created xsi:type="dcterms:W3CDTF">2018-12-20T12:49:03Z</dcterms:created>
  <dcterms:modified xsi:type="dcterms:W3CDTF">2024-02-08T17:57:45Z</dcterms:modified>
</cp:coreProperties>
</file>