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242-HOL-39-0025\115928\400-Engineering\Roadway\EngData\"/>
    </mc:Choice>
  </mc:AlternateContent>
  <xr:revisionPtr revIDLastSave="0" documentId="13_ncr:1_{161C5709-FB85-4662-8E93-09EAFE642B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ARTHWORK" sheetId="1" r:id="rId1"/>
    <sheet name="CHANNE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2" l="1"/>
  <c r="M11" i="2"/>
  <c r="D11" i="2"/>
  <c r="C11" i="2"/>
  <c r="M10" i="2"/>
  <c r="D10" i="2"/>
  <c r="C10" i="2"/>
  <c r="M6" i="2"/>
  <c r="D6" i="2"/>
  <c r="D12" i="2" s="1"/>
  <c r="C6" i="2"/>
  <c r="C12" i="2" s="1"/>
  <c r="D7" i="1"/>
  <c r="D8" i="1"/>
  <c r="D9" i="1"/>
  <c r="D10" i="1"/>
  <c r="D11" i="1"/>
  <c r="D12" i="1"/>
  <c r="D6" i="1"/>
  <c r="C7" i="1"/>
  <c r="C8" i="1"/>
  <c r="C9" i="1"/>
  <c r="C10" i="1"/>
  <c r="C11" i="1"/>
  <c r="C12" i="1"/>
  <c r="C6" i="1"/>
  <c r="M12" i="1"/>
  <c r="M7" i="1"/>
  <c r="M8" i="1"/>
  <c r="M9" i="1"/>
  <c r="M10" i="1"/>
  <c r="M11" i="1"/>
  <c r="M6" i="1"/>
  <c r="C13" i="1" l="1"/>
  <c r="D13" i="1"/>
  <c r="M13" i="1"/>
</calcChain>
</file>

<file path=xl/sharedStrings.xml><?xml version="1.0" encoding="utf-8"?>
<sst xmlns="http://schemas.openxmlformats.org/spreadsheetml/2006/main" count="49" uniqueCount="18">
  <si>
    <t>STATION</t>
  </si>
  <si>
    <t>CUT</t>
  </si>
  <si>
    <t>FILL</t>
  </si>
  <si>
    <t>VOLUME (CY)</t>
  </si>
  <si>
    <t>END AREA (SF)</t>
  </si>
  <si>
    <t>TIE</t>
  </si>
  <si>
    <t>DITCH</t>
  </si>
  <si>
    <t>WIDTH (FT)</t>
  </si>
  <si>
    <t>AREA (SY)</t>
  </si>
  <si>
    <t>---</t>
  </si>
  <si>
    <t>TOTALS</t>
  </si>
  <si>
    <t>EARTHWORK</t>
  </si>
  <si>
    <t>SEEDING</t>
  </si>
  <si>
    <t>HOL-39-00.25 - Earthwork</t>
  </si>
  <si>
    <t>HOL-39-00.25 - CHANNEL Earthwork</t>
  </si>
  <si>
    <t>-</t>
  </si>
  <si>
    <t>CALCULATED BY:   ESM 5/30/25</t>
  </si>
  <si>
    <t>CHECKED BY: BPS 5/30/25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</si>
</sst>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\+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trike/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4" fillId="0" borderId="35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0" fillId="0" borderId="0" xfId="0" applyNumberForma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" fontId="2" fillId="0" borderId="9" xfId="0" applyNumberFormat="1" applyFont="1" applyFill="1" applyBorder="1" applyAlignment="1">
      <alignment horizontal="center"/>
    </xf>
    <xf numFmtId="1" fontId="2" fillId="0" borderId="29" xfId="0" applyNumberFormat="1" applyFont="1" applyFill="1" applyBorder="1" applyAlignment="1">
      <alignment horizontal="center"/>
    </xf>
    <xf numFmtId="1" fontId="2" fillId="0" borderId="15" xfId="0" quotePrefix="1" applyNumberFormat="1" applyFont="1" applyFill="1" applyBorder="1" applyAlignment="1">
      <alignment horizontal="center"/>
    </xf>
    <xf numFmtId="1" fontId="2" fillId="0" borderId="16" xfId="0" quotePrefix="1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1" fontId="2" fillId="0" borderId="33" xfId="0" applyNumberFormat="1" applyFont="1" applyFill="1" applyBorder="1" applyAlignment="1">
      <alignment horizontal="center"/>
    </xf>
    <xf numFmtId="1" fontId="2" fillId="0" borderId="10" xfId="0" applyNumberFormat="1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Q18"/>
  <sheetViews>
    <sheetView tabSelected="1" zoomScale="85" zoomScaleNormal="85" workbookViewId="0">
      <pane ySplit="4" topLeftCell="A5" activePane="bottomLeft" state="frozen"/>
      <selection pane="bottomLeft" activeCell="C1" sqref="C1:M1"/>
    </sheetView>
  </sheetViews>
  <sheetFormatPr defaultRowHeight="15" x14ac:dyDescent="0.25"/>
  <cols>
    <col min="3" max="4" width="10.7109375" customWidth="1"/>
    <col min="5" max="6" width="10.7109375" style="2" customWidth="1"/>
    <col min="7" max="7" width="0" style="1" hidden="1" customWidth="1"/>
    <col min="8" max="8" width="0" style="2" hidden="1" customWidth="1"/>
    <col min="9" max="9" width="9.140625" style="2"/>
    <col min="10" max="10" width="0" style="2" hidden="1" customWidth="1"/>
    <col min="11" max="11" width="0" style="3" hidden="1" customWidth="1"/>
    <col min="12" max="13" width="10.7109375" style="2" customWidth="1"/>
    <col min="14" max="14" width="9.140625" style="2"/>
  </cols>
  <sheetData>
    <row r="1" spans="3:13" ht="16.5" thickBot="1" x14ac:dyDescent="0.3">
      <c r="C1" s="25" t="s">
        <v>13</v>
      </c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3:13" ht="15.75" thickBot="1" x14ac:dyDescent="0.3">
      <c r="C2" s="38" t="s">
        <v>11</v>
      </c>
      <c r="D2" s="30"/>
      <c r="E2" s="30"/>
      <c r="F2" s="30"/>
      <c r="G2" s="29"/>
      <c r="H2" s="39"/>
      <c r="I2" s="37" t="s">
        <v>0</v>
      </c>
      <c r="J2" s="28" t="s">
        <v>12</v>
      </c>
      <c r="K2" s="29"/>
      <c r="L2" s="30"/>
      <c r="M2" s="31"/>
    </row>
    <row r="3" spans="3:13" ht="15.75" thickBot="1" x14ac:dyDescent="0.3">
      <c r="C3" s="6" t="s">
        <v>1</v>
      </c>
      <c r="D3" s="7" t="s">
        <v>2</v>
      </c>
      <c r="E3" s="6" t="s">
        <v>1</v>
      </c>
      <c r="F3" s="8" t="s">
        <v>2</v>
      </c>
      <c r="G3" s="9"/>
      <c r="H3" s="10"/>
      <c r="I3" s="37"/>
      <c r="J3" s="11"/>
      <c r="K3" s="9"/>
      <c r="L3" s="6"/>
      <c r="M3" s="12"/>
    </row>
    <row r="4" spans="3:13" ht="15.75" thickBot="1" x14ac:dyDescent="0.3">
      <c r="C4" s="34" t="s">
        <v>3</v>
      </c>
      <c r="D4" s="35"/>
      <c r="E4" s="34" t="s">
        <v>4</v>
      </c>
      <c r="F4" s="36"/>
      <c r="G4" s="4" t="s">
        <v>5</v>
      </c>
      <c r="H4" s="14" t="s">
        <v>6</v>
      </c>
      <c r="I4" s="37"/>
      <c r="J4" s="14" t="s">
        <v>6</v>
      </c>
      <c r="K4" s="5" t="s">
        <v>5</v>
      </c>
      <c r="L4" s="13" t="s">
        <v>7</v>
      </c>
      <c r="M4" s="15" t="s">
        <v>8</v>
      </c>
    </row>
    <row r="5" spans="3:13" x14ac:dyDescent="0.25">
      <c r="C5" s="40" t="s">
        <v>9</v>
      </c>
      <c r="D5" s="41" t="s">
        <v>9</v>
      </c>
      <c r="E5" s="42">
        <v>0</v>
      </c>
      <c r="F5" s="43">
        <v>0</v>
      </c>
      <c r="G5" s="44"/>
      <c r="H5" s="45"/>
      <c r="I5" s="46">
        <v>3350</v>
      </c>
      <c r="J5" s="47"/>
      <c r="K5" s="48">
        <v>47.78</v>
      </c>
      <c r="L5" s="49">
        <v>0</v>
      </c>
      <c r="M5" s="50" t="s">
        <v>9</v>
      </c>
    </row>
    <row r="6" spans="3:13" x14ac:dyDescent="0.25">
      <c r="C6" s="40">
        <f>(E6+E5)*0.5*(I6-I5)*(1/27)</f>
        <v>0</v>
      </c>
      <c r="D6" s="41">
        <f>(F6+F5)*0.5*(I6-I5)*(1/27)</f>
        <v>0</v>
      </c>
      <c r="E6" s="42">
        <v>0</v>
      </c>
      <c r="F6" s="43">
        <v>0</v>
      </c>
      <c r="G6" s="51"/>
      <c r="H6" s="52"/>
      <c r="I6" s="53">
        <v>3362.54</v>
      </c>
      <c r="J6" s="54"/>
      <c r="K6" s="55"/>
      <c r="L6" s="49">
        <v>17</v>
      </c>
      <c r="M6" s="56">
        <f>(L6+L5)*0.5*(I6-I5)*(1/9)</f>
        <v>11.843333333333298</v>
      </c>
    </row>
    <row r="7" spans="3:13" x14ac:dyDescent="0.25">
      <c r="C7" s="40">
        <f t="shared" ref="C7:C12" si="0">(E7+E6)*0.5*(I7-I6)*(1/27)</f>
        <v>47.865555555555602</v>
      </c>
      <c r="D7" s="41">
        <f t="shared" ref="D7:D12" si="1">(F7+F6)*0.5*(I7-I6)*(1/27)</f>
        <v>56.190000000000055</v>
      </c>
      <c r="E7" s="40">
        <v>69</v>
      </c>
      <c r="F7" s="57">
        <v>81</v>
      </c>
      <c r="G7" s="51"/>
      <c r="H7" s="52"/>
      <c r="I7" s="53">
        <v>3400</v>
      </c>
      <c r="J7" s="54"/>
      <c r="K7" s="55"/>
      <c r="L7" s="40">
        <v>50</v>
      </c>
      <c r="M7" s="56">
        <f t="shared" ref="M7:M12" si="2">(L7+L6)*0.5*(I7-I6)*(1/9)</f>
        <v>139.43444444444458</v>
      </c>
    </row>
    <row r="8" spans="3:13" x14ac:dyDescent="0.25">
      <c r="C8" s="40">
        <f t="shared" si="0"/>
        <v>133.61111111111111</v>
      </c>
      <c r="D8" s="41">
        <f t="shared" si="1"/>
        <v>148.05555555555554</v>
      </c>
      <c r="E8" s="40">
        <v>42</v>
      </c>
      <c r="F8" s="57">
        <v>42</v>
      </c>
      <c r="G8" s="58"/>
      <c r="H8" s="59"/>
      <c r="I8" s="60">
        <v>3465</v>
      </c>
      <c r="J8" s="61">
        <v>68.3</v>
      </c>
      <c r="K8" s="62">
        <v>70.3</v>
      </c>
      <c r="L8" s="40">
        <v>74</v>
      </c>
      <c r="M8" s="56">
        <f t="shared" si="2"/>
        <v>447.77777777777777</v>
      </c>
    </row>
    <row r="9" spans="3:13" x14ac:dyDescent="0.25">
      <c r="C9" s="40">
        <f t="shared" si="0"/>
        <v>15.555555555555555</v>
      </c>
      <c r="D9" s="41">
        <f t="shared" si="1"/>
        <v>16.666666666666664</v>
      </c>
      <c r="E9" s="40">
        <v>0</v>
      </c>
      <c r="F9" s="57">
        <v>3</v>
      </c>
      <c r="G9" s="58"/>
      <c r="H9" s="59"/>
      <c r="I9" s="53">
        <v>3485</v>
      </c>
      <c r="J9" s="61"/>
      <c r="K9" s="62"/>
      <c r="L9" s="40">
        <v>17</v>
      </c>
      <c r="M9" s="56">
        <f t="shared" si="2"/>
        <v>101.1111111111111</v>
      </c>
    </row>
    <row r="10" spans="3:13" x14ac:dyDescent="0.25">
      <c r="C10" s="40">
        <f t="shared" si="0"/>
        <v>0</v>
      </c>
      <c r="D10" s="41">
        <f t="shared" si="1"/>
        <v>2.7777777777777777</v>
      </c>
      <c r="E10" s="40">
        <v>0</v>
      </c>
      <c r="F10" s="57">
        <v>7</v>
      </c>
      <c r="G10" s="58"/>
      <c r="H10" s="59"/>
      <c r="I10" s="53">
        <v>3500</v>
      </c>
      <c r="J10" s="61">
        <v>64.209999999999994</v>
      </c>
      <c r="K10" s="62">
        <v>66.209999999999994</v>
      </c>
      <c r="L10" s="40">
        <v>20</v>
      </c>
      <c r="M10" s="56">
        <f t="shared" si="2"/>
        <v>30.833333333333332</v>
      </c>
    </row>
    <row r="11" spans="3:13" x14ac:dyDescent="0.25">
      <c r="C11" s="40">
        <f t="shared" si="0"/>
        <v>0</v>
      </c>
      <c r="D11" s="41">
        <f t="shared" si="1"/>
        <v>12.037037037037036</v>
      </c>
      <c r="E11" s="40">
        <v>0</v>
      </c>
      <c r="F11" s="57">
        <v>6</v>
      </c>
      <c r="G11" s="58"/>
      <c r="H11" s="59"/>
      <c r="I11" s="53">
        <v>3550</v>
      </c>
      <c r="J11" s="61">
        <v>62.27</v>
      </c>
      <c r="K11" s="62">
        <v>64.27</v>
      </c>
      <c r="L11" s="40">
        <v>16</v>
      </c>
      <c r="M11" s="56">
        <f t="shared" si="2"/>
        <v>100</v>
      </c>
    </row>
    <row r="12" spans="3:13" ht="15" customHeight="1" thickBot="1" x14ac:dyDescent="0.3">
      <c r="C12" s="40">
        <f t="shared" si="0"/>
        <v>0</v>
      </c>
      <c r="D12" s="41">
        <f t="shared" si="1"/>
        <v>3.6888888888888687</v>
      </c>
      <c r="E12" s="40">
        <v>0</v>
      </c>
      <c r="F12" s="57">
        <v>0</v>
      </c>
      <c r="G12" s="58"/>
      <c r="H12" s="59"/>
      <c r="I12" s="53">
        <v>3583.2</v>
      </c>
      <c r="J12" s="61"/>
      <c r="K12" s="62"/>
      <c r="L12" s="40">
        <v>0</v>
      </c>
      <c r="M12" s="56">
        <f t="shared" si="2"/>
        <v>29.511111111110949</v>
      </c>
    </row>
    <row r="13" spans="3:13" ht="15.75" thickBot="1" x14ac:dyDescent="0.3">
      <c r="C13" s="20" t="str">
        <f>ROUND(SUM(C5:C12,),0)&amp;" CY"</f>
        <v>197 CY</v>
      </c>
      <c r="D13" s="20" t="str">
        <f>ROUND(SUM(D5:D12,),0)&amp;" CY"</f>
        <v>239 CY</v>
      </c>
      <c r="E13" s="22"/>
      <c r="F13" s="23"/>
      <c r="G13" s="18"/>
      <c r="H13" s="17"/>
      <c r="I13" s="19" t="s">
        <v>10</v>
      </c>
      <c r="J13" s="18"/>
      <c r="K13" s="16"/>
      <c r="L13" s="21"/>
      <c r="M13" s="20" t="str">
        <f>ROUND(SUM(M6:M12,),0)&amp;" SY"</f>
        <v>861 SY</v>
      </c>
    </row>
    <row r="15" spans="3:13" ht="15.75" thickBot="1" x14ac:dyDescent="0.3"/>
    <row r="16" spans="3:13" x14ac:dyDescent="0.25">
      <c r="C16" s="32" t="s">
        <v>16</v>
      </c>
      <c r="D16" s="32"/>
      <c r="E16" s="32"/>
    </row>
    <row r="17" spans="3:17" x14ac:dyDescent="0.25">
      <c r="C17" s="33" t="s">
        <v>17</v>
      </c>
      <c r="D17" s="33"/>
      <c r="E17" s="33"/>
    </row>
    <row r="18" spans="3:17" x14ac:dyDescent="0.25">
      <c r="Q18" s="24"/>
    </row>
  </sheetData>
  <mergeCells count="8">
    <mergeCell ref="C1:M1"/>
    <mergeCell ref="J2:M2"/>
    <mergeCell ref="C16:E16"/>
    <mergeCell ref="C17:E17"/>
    <mergeCell ref="C4:D4"/>
    <mergeCell ref="E4:F4"/>
    <mergeCell ref="I2:I4"/>
    <mergeCell ref="C2:H2"/>
  </mergeCells>
  <pageMargins left="0.7" right="0.7" top="0.75" bottom="0.75" header="0.3" footer="0.3"/>
  <pageSetup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F2B96-1E85-4B43-9E3F-5F82A809CCD7}">
  <sheetPr>
    <pageSetUpPr fitToPage="1"/>
  </sheetPr>
  <dimension ref="C1:Q17"/>
  <sheetViews>
    <sheetView zoomScale="85" zoomScaleNormal="85" workbookViewId="0">
      <pane ySplit="4" topLeftCell="A5" activePane="bottomLeft" state="frozen"/>
      <selection pane="bottomLeft" activeCell="C1" sqref="C1:M1"/>
    </sheetView>
  </sheetViews>
  <sheetFormatPr defaultRowHeight="15" x14ac:dyDescent="0.25"/>
  <cols>
    <col min="3" max="4" width="10.7109375" customWidth="1"/>
    <col min="5" max="6" width="10.7109375" style="2" customWidth="1"/>
    <col min="7" max="7" width="0" style="1" hidden="1" customWidth="1"/>
    <col min="8" max="8" width="0" style="2" hidden="1" customWidth="1"/>
    <col min="9" max="9" width="9.140625" style="2"/>
    <col min="10" max="10" width="0" style="2" hidden="1" customWidth="1"/>
    <col min="11" max="11" width="0" style="3" hidden="1" customWidth="1"/>
    <col min="12" max="13" width="10.7109375" style="2" customWidth="1"/>
    <col min="14" max="14" width="9.140625" style="2"/>
  </cols>
  <sheetData>
    <row r="1" spans="3:17" ht="16.5" thickBot="1" x14ac:dyDescent="0.3">
      <c r="C1" s="25" t="s">
        <v>14</v>
      </c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3:17" ht="15.75" thickBot="1" x14ac:dyDescent="0.3">
      <c r="C2" s="38" t="s">
        <v>11</v>
      </c>
      <c r="D2" s="30"/>
      <c r="E2" s="30"/>
      <c r="F2" s="30"/>
      <c r="G2" s="29"/>
      <c r="H2" s="39"/>
      <c r="I2" s="37" t="s">
        <v>0</v>
      </c>
      <c r="J2" s="28" t="s">
        <v>12</v>
      </c>
      <c r="K2" s="29"/>
      <c r="L2" s="30"/>
      <c r="M2" s="31"/>
    </row>
    <row r="3" spans="3:17" ht="15.75" thickBot="1" x14ac:dyDescent="0.3">
      <c r="C3" s="6" t="s">
        <v>1</v>
      </c>
      <c r="D3" s="7" t="s">
        <v>2</v>
      </c>
      <c r="E3" s="6" t="s">
        <v>1</v>
      </c>
      <c r="F3" s="8" t="s">
        <v>2</v>
      </c>
      <c r="G3" s="9"/>
      <c r="H3" s="10"/>
      <c r="I3" s="37"/>
      <c r="J3" s="11"/>
      <c r="K3" s="9"/>
      <c r="L3" s="6"/>
      <c r="M3" s="12"/>
    </row>
    <row r="4" spans="3:17" ht="15.75" thickBot="1" x14ac:dyDescent="0.3">
      <c r="C4" s="34" t="s">
        <v>3</v>
      </c>
      <c r="D4" s="35"/>
      <c r="E4" s="34" t="s">
        <v>4</v>
      </c>
      <c r="F4" s="36"/>
      <c r="G4" s="4" t="s">
        <v>5</v>
      </c>
      <c r="H4" s="14" t="s">
        <v>6</v>
      </c>
      <c r="I4" s="37"/>
      <c r="J4" s="14" t="s">
        <v>6</v>
      </c>
      <c r="K4" s="5" t="s">
        <v>5</v>
      </c>
      <c r="L4" s="13" t="s">
        <v>7</v>
      </c>
      <c r="M4" s="15" t="s">
        <v>8</v>
      </c>
    </row>
    <row r="5" spans="3:17" x14ac:dyDescent="0.25">
      <c r="C5" s="40" t="s">
        <v>9</v>
      </c>
      <c r="D5" s="41" t="s">
        <v>9</v>
      </c>
      <c r="E5" s="42">
        <v>73</v>
      </c>
      <c r="F5" s="43">
        <v>0</v>
      </c>
      <c r="G5" s="44"/>
      <c r="H5" s="45"/>
      <c r="I5" s="46">
        <v>949.29</v>
      </c>
      <c r="J5" s="47"/>
      <c r="K5" s="48">
        <v>47.78</v>
      </c>
      <c r="L5" s="49">
        <v>25</v>
      </c>
      <c r="M5" s="50" t="s">
        <v>9</v>
      </c>
    </row>
    <row r="6" spans="3:17" x14ac:dyDescent="0.25">
      <c r="C6" s="40">
        <f>(E6+E5)*0.5*(I6-I5)*(1/27)</f>
        <v>92.914629629630113</v>
      </c>
      <c r="D6" s="41">
        <f>(F6+F5)*0.5*(I6-I5)*(1/27)</f>
        <v>0</v>
      </c>
      <c r="E6" s="42">
        <v>240</v>
      </c>
      <c r="F6" s="43">
        <v>0</v>
      </c>
      <c r="G6" s="51"/>
      <c r="H6" s="52"/>
      <c r="I6" s="53">
        <v>965.32</v>
      </c>
      <c r="J6" s="54"/>
      <c r="K6" s="55"/>
      <c r="L6" s="49">
        <v>0</v>
      </c>
      <c r="M6" s="56">
        <f>(L6+L5)*0.5*(I6-I5)*(1/9)</f>
        <v>22.263888888889007</v>
      </c>
    </row>
    <row r="7" spans="3:17" x14ac:dyDescent="0.25">
      <c r="C7" s="40"/>
      <c r="D7" s="41"/>
      <c r="E7" s="40"/>
      <c r="F7" s="57"/>
      <c r="G7" s="51"/>
      <c r="H7" s="52"/>
      <c r="I7" s="53" t="s">
        <v>15</v>
      </c>
      <c r="J7" s="54"/>
      <c r="K7" s="55"/>
      <c r="L7" s="40"/>
      <c r="M7" s="56"/>
    </row>
    <row r="8" spans="3:17" ht="15.75" thickBot="1" x14ac:dyDescent="0.3">
      <c r="C8" s="40"/>
      <c r="D8" s="41"/>
      <c r="E8" s="40"/>
      <c r="F8" s="57"/>
      <c r="G8" s="58"/>
      <c r="H8" s="59"/>
      <c r="I8" s="60" t="s">
        <v>15</v>
      </c>
      <c r="J8" s="61">
        <v>68.3</v>
      </c>
      <c r="K8" s="62">
        <v>70.3</v>
      </c>
      <c r="L8" s="40"/>
      <c r="M8" s="56"/>
    </row>
    <row r="9" spans="3:17" x14ac:dyDescent="0.25">
      <c r="C9" s="40" t="s">
        <v>9</v>
      </c>
      <c r="D9" s="41" t="s">
        <v>9</v>
      </c>
      <c r="E9" s="40">
        <v>0</v>
      </c>
      <c r="F9" s="57">
        <v>0</v>
      </c>
      <c r="G9" s="58"/>
      <c r="H9" s="59"/>
      <c r="I9" s="53">
        <v>1021.55</v>
      </c>
      <c r="J9" s="61"/>
      <c r="K9" s="62"/>
      <c r="L9" s="40">
        <v>0</v>
      </c>
      <c r="M9" s="50" t="s">
        <v>9</v>
      </c>
    </row>
    <row r="10" spans="3:17" x14ac:dyDescent="0.25">
      <c r="C10" s="40">
        <f t="shared" ref="C7:C11" si="0">(E10+E9)*0.5*(I10-I9)*(1/27)</f>
        <v>7.858333333333352</v>
      </c>
      <c r="D10" s="41">
        <f t="shared" ref="D7:D11" si="1">(F10+F9)*0.5*(I10-I9)*(1/27)</f>
        <v>0.34166666666666751</v>
      </c>
      <c r="E10" s="40">
        <v>23</v>
      </c>
      <c r="F10" s="57">
        <v>1</v>
      </c>
      <c r="G10" s="58"/>
      <c r="H10" s="59"/>
      <c r="I10" s="53">
        <v>1040</v>
      </c>
      <c r="J10" s="61">
        <v>64.209999999999994</v>
      </c>
      <c r="K10" s="62">
        <v>66.209999999999994</v>
      </c>
      <c r="L10" s="40">
        <v>26</v>
      </c>
      <c r="M10" s="56">
        <f t="shared" ref="M7:M11" si="2">(L10+L9)*0.5*(I10-I9)*(1/9)</f>
        <v>26.650000000000063</v>
      </c>
    </row>
    <row r="11" spans="3:17" ht="15.75" thickBot="1" x14ac:dyDescent="0.3">
      <c r="C11" s="40">
        <f t="shared" si="0"/>
        <v>7.0448148148147993</v>
      </c>
      <c r="D11" s="41">
        <f t="shared" si="1"/>
        <v>0.61259259259259125</v>
      </c>
      <c r="E11" s="40">
        <v>0</v>
      </c>
      <c r="F11" s="57">
        <v>1</v>
      </c>
      <c r="G11" s="58"/>
      <c r="H11" s="59"/>
      <c r="I11" s="53">
        <v>1056.54</v>
      </c>
      <c r="J11" s="61">
        <v>62.27</v>
      </c>
      <c r="K11" s="62">
        <v>64.27</v>
      </c>
      <c r="L11" s="40">
        <v>15</v>
      </c>
      <c r="M11" s="56">
        <f t="shared" si="2"/>
        <v>37.674444444444362</v>
      </c>
    </row>
    <row r="12" spans="3:17" s="2" customFormat="1" ht="15.75" thickBot="1" x14ac:dyDescent="0.3">
      <c r="C12" s="20" t="str">
        <f>ROUND(SUM(C6,C10:C11,),0)&amp;" CY"</f>
        <v>108 CY</v>
      </c>
      <c r="D12" s="20" t="str">
        <f>ROUND(SUM(D6,D10:D11,),0)&amp;" CY"</f>
        <v>1 CY</v>
      </c>
      <c r="E12" s="22"/>
      <c r="F12" s="23"/>
      <c r="G12" s="18"/>
      <c r="H12" s="17"/>
      <c r="I12" s="19" t="s">
        <v>10</v>
      </c>
      <c r="J12" s="18"/>
      <c r="K12" s="16"/>
      <c r="L12" s="21"/>
      <c r="M12" s="20" t="str">
        <f>ROUND(SUM(M6,M10:M11,),0)&amp;" SY"</f>
        <v>87 SY</v>
      </c>
      <c r="O12"/>
      <c r="P12"/>
      <c r="Q12"/>
    </row>
    <row r="14" spans="3:17" s="2" customFormat="1" ht="15.75" thickBot="1" x14ac:dyDescent="0.3">
      <c r="C14"/>
      <c r="D14"/>
      <c r="G14" s="1"/>
      <c r="K14" s="3"/>
      <c r="O14"/>
      <c r="P14"/>
      <c r="Q14"/>
    </row>
    <row r="15" spans="3:17" s="2" customFormat="1" x14ac:dyDescent="0.25">
      <c r="C15" s="32" t="s">
        <v>16</v>
      </c>
      <c r="D15" s="32"/>
      <c r="E15" s="32"/>
      <c r="G15" s="1"/>
      <c r="K15" s="3"/>
      <c r="O15"/>
      <c r="P15"/>
      <c r="Q15"/>
    </row>
    <row r="16" spans="3:17" x14ac:dyDescent="0.25">
      <c r="C16" s="33" t="s">
        <v>17</v>
      </c>
      <c r="D16" s="33"/>
      <c r="E16" s="33"/>
    </row>
    <row r="17" spans="17:17" x14ac:dyDescent="0.25">
      <c r="Q17" s="24"/>
    </row>
  </sheetData>
  <mergeCells count="8">
    <mergeCell ref="C15:E15"/>
    <mergeCell ref="C16:E16"/>
    <mergeCell ref="C1:M1"/>
    <mergeCell ref="C2:H2"/>
    <mergeCell ref="I2:I4"/>
    <mergeCell ref="J2:M2"/>
    <mergeCell ref="C4:D4"/>
    <mergeCell ref="E4:F4"/>
  </mergeCells>
  <pageMargins left="0.7" right="0.7" top="0.75" bottom="0.75" header="0.3" footer="0.3"/>
  <pageSetup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EARTHWORK</vt:lpstr>
      <vt:lpstr>CHANNEL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Jason Neville</dc:creator>
  <cp:keywords/>
  <dc:description/>
  <cp:lastModifiedBy>Brandon Sopko</cp:lastModifiedBy>
  <cp:revision/>
  <dcterms:created xsi:type="dcterms:W3CDTF">2019-01-16T14:23:28Z</dcterms:created>
  <dcterms:modified xsi:type="dcterms:W3CDTF">2025-06-25T15:22:38Z</dcterms:modified>
  <cp:category/>
  <cp:contentStatus/>
</cp:coreProperties>
</file>