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updateLinks="never"/>
  <mc:AlternateContent xmlns:mc="http://schemas.openxmlformats.org/markup-compatibility/2006">
    <mc:Choice Requires="x15">
      <x15ac:absPath xmlns:x15ac="http://schemas.microsoft.com/office/spreadsheetml/2010/11/ac" url="c:\users\8689\appdata\local\bentley\projectwise\workingdir\ohiodot-pw.bentley.com_ohiodot-pw-02\amajoy@chacompanies.com\d1104146\"/>
    </mc:Choice>
  </mc:AlternateContent>
  <xr:revisionPtr revIDLastSave="0" documentId="13_ncr:1_{6AD92CBD-3F8D-4D87-97D9-FAECC3029D0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R-100" sheetId="1" r:id="rId1"/>
    <sheet name="AWS Coding Input" sheetId="4" r:id="rId2"/>
    <sheet name="SNBI Transition Form" sheetId="7" r:id="rId3"/>
    <sheet name="Calcs &amp; Signs" sheetId="5" state="hidden" r:id="rId4"/>
    <sheet name="BrR-Data" sheetId="9" r:id="rId5"/>
    <sheet name="Structure Types" sheetId="8" r:id="rId6"/>
    <sheet name="List" sheetId="2" state="hidden" r:id="rId7"/>
  </sheets>
  <externalReferences>
    <externalReference r:id="rId8"/>
    <externalReference r:id="rId9"/>
  </externalReferences>
  <definedNames>
    <definedName name="_agds">[1]List!$V$3:$V$15</definedName>
    <definedName name="BlankSign">'Calcs &amp; Signs'!$P$10:$Q$17</definedName>
    <definedName name="ClosureSign">'Calcs &amp; Signs'!$V$10:$W$17</definedName>
    <definedName name="Design" localSheetId="4">[2]List!$V$3:$V$15</definedName>
    <definedName name="Design">List!$V$3:$V$15</definedName>
    <definedName name="DesignRF">'BR-100'!$L$26:$O$29</definedName>
    <definedName name="Disabled">'Calcs &amp; Signs'!$Y$10:$Z$17</definedName>
    <definedName name="EVSign">'Calcs &amp; Signs'!$S$10:$T$17</definedName>
    <definedName name="LegalPosting" localSheetId="4">INDIRECT('[2]Calcs &amp; Signs'!$N$3)</definedName>
    <definedName name="LegalPosting">INDIRECT('Calcs &amp; Signs'!$N$3)</definedName>
    <definedName name="LegalSign">'Calcs &amp; Signs'!$L$11:$N$17</definedName>
    <definedName name="LLResponce">[1]List!#REF!</definedName>
    <definedName name="Manual">'Calcs &amp; Signs'!$AB$11:$AD$17</definedName>
    <definedName name="Method" localSheetId="4">[2]List!$P$3:$P$12</definedName>
    <definedName name="Method">List!$P$3:$P$12</definedName>
    <definedName name="OpenPostedClosed">List!$Z$3:$Z$13</definedName>
    <definedName name="permitloadratingmethod">List!$G$21</definedName>
    <definedName name="_xlnm.Print_Area" localSheetId="1">'AWS Coding Input'!$A$1:$H$65</definedName>
    <definedName name="_xlnm.Print_Area" localSheetId="0">'BR-100'!$A$1:$O$55</definedName>
    <definedName name="_xlnm.Print_Area" localSheetId="2">'SNBI Transition Form'!$A$1:$F$22</definedName>
    <definedName name="Purpose" localSheetId="4">[2]List!$G$3:$G$10</definedName>
    <definedName name="Purpose">List!$G$3:$G$10</definedName>
    <definedName name="RPL" localSheetId="4">[2]List!$G$16:$G$19</definedName>
    <definedName name="RPL">List!$G$16:$G$19</definedName>
    <definedName name="RPLmethod" localSheetId="4">[2]List!$G$22:$G$26</definedName>
    <definedName name="RPLmethod">List!$G$22:$G$26</definedName>
    <definedName name="Software" localSheetId="4">[2]List!$J$3:$J$13</definedName>
    <definedName name="Software">List!$J$3:$J$13</definedName>
    <definedName name="Source" localSheetId="4">[2]List!$M$3:$M$7</definedName>
    <definedName name="Source">List!$M$3:$M$7</definedName>
    <definedName name="Stamp" localSheetId="4">INDIRECT('[2]Calcs &amp; Signs'!#REF!)</definedName>
    <definedName name="Stamp">INDIRECT('[1]Calcs &amp; Signs'!#REF!)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3" i="1" l="1"/>
  <c r="G53" i="1"/>
  <c r="E53" i="1"/>
  <c r="J52" i="1"/>
  <c r="G52" i="1"/>
  <c r="M14" i="1"/>
  <c r="E52" i="1"/>
  <c r="B567" i="9" l="1"/>
  <c r="B566" i="9"/>
  <c r="B565" i="9"/>
  <c r="B564" i="9"/>
  <c r="B563" i="9"/>
  <c r="B562" i="9"/>
  <c r="B561" i="9"/>
  <c r="B560" i="9"/>
  <c r="B559" i="9"/>
  <c r="B558" i="9"/>
  <c r="B557" i="9"/>
  <c r="B556" i="9"/>
  <c r="B555" i="9"/>
  <c r="B554" i="9"/>
  <c r="B553" i="9"/>
  <c r="B552" i="9"/>
  <c r="B551" i="9"/>
  <c r="B550" i="9"/>
  <c r="B549" i="9"/>
  <c r="B548" i="9"/>
  <c r="B547" i="9"/>
  <c r="B546" i="9"/>
  <c r="B545" i="9"/>
  <c r="B544" i="9"/>
  <c r="P543" i="9"/>
  <c r="P544" i="9" s="1"/>
  <c r="P545" i="9" s="1"/>
  <c r="P546" i="9" s="1"/>
  <c r="P547" i="9" s="1"/>
  <c r="P548" i="9" s="1"/>
  <c r="P549" i="9" s="1"/>
  <c r="P550" i="9" s="1"/>
  <c r="P551" i="9" s="1"/>
  <c r="P552" i="9" s="1"/>
  <c r="P553" i="9" s="1"/>
  <c r="P554" i="9" s="1"/>
  <c r="P555" i="9" s="1"/>
  <c r="P556" i="9" s="1"/>
  <c r="P557" i="9" s="1"/>
  <c r="P558" i="9" s="1"/>
  <c r="P559" i="9" s="1"/>
  <c r="P560" i="9" s="1"/>
  <c r="P561" i="9" s="1"/>
  <c r="P562" i="9" s="1"/>
  <c r="P563" i="9" s="1"/>
  <c r="P564" i="9" s="1"/>
  <c r="P565" i="9" s="1"/>
  <c r="P566" i="9" s="1"/>
  <c r="P567" i="9" s="1"/>
  <c r="O543" i="9"/>
  <c r="O544" i="9" s="1"/>
  <c r="O545" i="9" s="1"/>
  <c r="O546" i="9" s="1"/>
  <c r="O547" i="9" s="1"/>
  <c r="O548" i="9" s="1"/>
  <c r="O549" i="9" s="1"/>
  <c r="O550" i="9" s="1"/>
  <c r="O551" i="9" s="1"/>
  <c r="O552" i="9" s="1"/>
  <c r="O553" i="9" s="1"/>
  <c r="O554" i="9" s="1"/>
  <c r="O555" i="9" s="1"/>
  <c r="O556" i="9" s="1"/>
  <c r="O557" i="9" s="1"/>
  <c r="O558" i="9" s="1"/>
  <c r="O559" i="9" s="1"/>
  <c r="O560" i="9" s="1"/>
  <c r="O561" i="9" s="1"/>
  <c r="O562" i="9" s="1"/>
  <c r="O563" i="9" s="1"/>
  <c r="O564" i="9" s="1"/>
  <c r="O565" i="9" s="1"/>
  <c r="O566" i="9" s="1"/>
  <c r="O567" i="9" s="1"/>
  <c r="B543" i="9"/>
  <c r="B542" i="9"/>
  <c r="B541" i="9"/>
  <c r="B540" i="9"/>
  <c r="B539" i="9"/>
  <c r="B538" i="9"/>
  <c r="B537" i="9"/>
  <c r="B536" i="9"/>
  <c r="B535" i="9"/>
  <c r="B534" i="9"/>
  <c r="B533" i="9"/>
  <c r="B532" i="9"/>
  <c r="B531" i="9"/>
  <c r="B530" i="9"/>
  <c r="B529" i="9"/>
  <c r="B528" i="9"/>
  <c r="B527" i="9"/>
  <c r="B526" i="9"/>
  <c r="B525" i="9"/>
  <c r="B524" i="9"/>
  <c r="B523" i="9"/>
  <c r="B522" i="9"/>
  <c r="B521" i="9"/>
  <c r="B520" i="9"/>
  <c r="B519" i="9"/>
  <c r="B518" i="9"/>
  <c r="B517" i="9"/>
  <c r="P516" i="9"/>
  <c r="P517" i="9" s="1"/>
  <c r="P518" i="9" s="1"/>
  <c r="P519" i="9" s="1"/>
  <c r="P520" i="9" s="1"/>
  <c r="P521" i="9" s="1"/>
  <c r="P522" i="9" s="1"/>
  <c r="P523" i="9" s="1"/>
  <c r="P524" i="9" s="1"/>
  <c r="P525" i="9" s="1"/>
  <c r="P526" i="9" s="1"/>
  <c r="P527" i="9" s="1"/>
  <c r="P528" i="9" s="1"/>
  <c r="P529" i="9" s="1"/>
  <c r="P530" i="9" s="1"/>
  <c r="P531" i="9" s="1"/>
  <c r="P532" i="9" s="1"/>
  <c r="P533" i="9" s="1"/>
  <c r="P534" i="9" s="1"/>
  <c r="P535" i="9" s="1"/>
  <c r="P536" i="9" s="1"/>
  <c r="P537" i="9" s="1"/>
  <c r="P538" i="9" s="1"/>
  <c r="P539" i="9" s="1"/>
  <c r="P540" i="9" s="1"/>
  <c r="O516" i="9"/>
  <c r="O517" i="9" s="1"/>
  <c r="O518" i="9" s="1"/>
  <c r="O519" i="9" s="1"/>
  <c r="O520" i="9" s="1"/>
  <c r="O521" i="9" s="1"/>
  <c r="O522" i="9" s="1"/>
  <c r="O523" i="9" s="1"/>
  <c r="O524" i="9" s="1"/>
  <c r="O525" i="9" s="1"/>
  <c r="O526" i="9" s="1"/>
  <c r="O527" i="9" s="1"/>
  <c r="O528" i="9" s="1"/>
  <c r="O529" i="9" s="1"/>
  <c r="O530" i="9" s="1"/>
  <c r="O531" i="9" s="1"/>
  <c r="O532" i="9" s="1"/>
  <c r="O533" i="9" s="1"/>
  <c r="O534" i="9" s="1"/>
  <c r="O535" i="9" s="1"/>
  <c r="O536" i="9" s="1"/>
  <c r="O537" i="9" s="1"/>
  <c r="O538" i="9" s="1"/>
  <c r="O539" i="9" s="1"/>
  <c r="O540" i="9" s="1"/>
  <c r="B516" i="9"/>
  <c r="B515" i="9"/>
  <c r="B514" i="9"/>
  <c r="B513" i="9"/>
  <c r="B512" i="9"/>
  <c r="B511" i="9"/>
  <c r="B510" i="9"/>
  <c r="B509" i="9"/>
  <c r="B508" i="9"/>
  <c r="B507" i="9"/>
  <c r="B506" i="9"/>
  <c r="B505" i="9"/>
  <c r="B504" i="9"/>
  <c r="B503" i="9"/>
  <c r="B502" i="9"/>
  <c r="B501" i="9"/>
  <c r="B500" i="9"/>
  <c r="B499" i="9"/>
  <c r="B498" i="9"/>
  <c r="B497" i="9"/>
  <c r="B496" i="9"/>
  <c r="B495" i="9"/>
  <c r="B494" i="9"/>
  <c r="B493" i="9"/>
  <c r="B492" i="9"/>
  <c r="B491" i="9"/>
  <c r="B490" i="9"/>
  <c r="P489" i="9"/>
  <c r="P490" i="9" s="1"/>
  <c r="P491" i="9" s="1"/>
  <c r="P492" i="9" s="1"/>
  <c r="P493" i="9" s="1"/>
  <c r="P494" i="9" s="1"/>
  <c r="P495" i="9" s="1"/>
  <c r="P496" i="9" s="1"/>
  <c r="P497" i="9" s="1"/>
  <c r="P498" i="9" s="1"/>
  <c r="P499" i="9" s="1"/>
  <c r="P500" i="9" s="1"/>
  <c r="P501" i="9" s="1"/>
  <c r="P502" i="9" s="1"/>
  <c r="P503" i="9" s="1"/>
  <c r="P504" i="9" s="1"/>
  <c r="P505" i="9" s="1"/>
  <c r="P506" i="9" s="1"/>
  <c r="P507" i="9" s="1"/>
  <c r="P508" i="9" s="1"/>
  <c r="P509" i="9" s="1"/>
  <c r="P510" i="9" s="1"/>
  <c r="P511" i="9" s="1"/>
  <c r="P512" i="9" s="1"/>
  <c r="P513" i="9" s="1"/>
  <c r="O489" i="9"/>
  <c r="O490" i="9" s="1"/>
  <c r="O491" i="9" s="1"/>
  <c r="O492" i="9" s="1"/>
  <c r="O493" i="9" s="1"/>
  <c r="O494" i="9" s="1"/>
  <c r="O495" i="9" s="1"/>
  <c r="O496" i="9" s="1"/>
  <c r="O497" i="9" s="1"/>
  <c r="O498" i="9" s="1"/>
  <c r="O499" i="9" s="1"/>
  <c r="O500" i="9" s="1"/>
  <c r="O501" i="9" s="1"/>
  <c r="O502" i="9" s="1"/>
  <c r="O503" i="9" s="1"/>
  <c r="O504" i="9" s="1"/>
  <c r="O505" i="9" s="1"/>
  <c r="O506" i="9" s="1"/>
  <c r="O507" i="9" s="1"/>
  <c r="O508" i="9" s="1"/>
  <c r="O509" i="9" s="1"/>
  <c r="O510" i="9" s="1"/>
  <c r="O511" i="9" s="1"/>
  <c r="O512" i="9" s="1"/>
  <c r="O513" i="9" s="1"/>
  <c r="B489" i="9"/>
  <c r="B488" i="9"/>
  <c r="B487" i="9"/>
  <c r="B486" i="9"/>
  <c r="B485" i="9"/>
  <c r="B484" i="9"/>
  <c r="B483" i="9"/>
  <c r="B482" i="9"/>
  <c r="B481" i="9"/>
  <c r="B480" i="9"/>
  <c r="B479" i="9"/>
  <c r="B478" i="9"/>
  <c r="B477" i="9"/>
  <c r="B476" i="9"/>
  <c r="B475" i="9"/>
  <c r="B474" i="9"/>
  <c r="B473" i="9"/>
  <c r="B472" i="9"/>
  <c r="B471" i="9"/>
  <c r="B470" i="9"/>
  <c r="B469" i="9"/>
  <c r="B468" i="9"/>
  <c r="B467" i="9"/>
  <c r="B466" i="9"/>
  <c r="B465" i="9"/>
  <c r="B464" i="9"/>
  <c r="B463" i="9"/>
  <c r="P462" i="9"/>
  <c r="P463" i="9" s="1"/>
  <c r="P464" i="9" s="1"/>
  <c r="P465" i="9" s="1"/>
  <c r="P466" i="9" s="1"/>
  <c r="P467" i="9" s="1"/>
  <c r="P468" i="9" s="1"/>
  <c r="P469" i="9" s="1"/>
  <c r="P470" i="9" s="1"/>
  <c r="P471" i="9" s="1"/>
  <c r="P472" i="9" s="1"/>
  <c r="P473" i="9" s="1"/>
  <c r="P474" i="9" s="1"/>
  <c r="P475" i="9" s="1"/>
  <c r="P476" i="9" s="1"/>
  <c r="P477" i="9" s="1"/>
  <c r="P478" i="9" s="1"/>
  <c r="P479" i="9" s="1"/>
  <c r="P480" i="9" s="1"/>
  <c r="P481" i="9" s="1"/>
  <c r="P482" i="9" s="1"/>
  <c r="P483" i="9" s="1"/>
  <c r="P484" i="9" s="1"/>
  <c r="P485" i="9" s="1"/>
  <c r="P486" i="9" s="1"/>
  <c r="O462" i="9"/>
  <c r="O463" i="9" s="1"/>
  <c r="O464" i="9" s="1"/>
  <c r="O465" i="9" s="1"/>
  <c r="O466" i="9" s="1"/>
  <c r="O467" i="9" s="1"/>
  <c r="O468" i="9" s="1"/>
  <c r="O469" i="9" s="1"/>
  <c r="O470" i="9" s="1"/>
  <c r="O471" i="9" s="1"/>
  <c r="O472" i="9" s="1"/>
  <c r="O473" i="9" s="1"/>
  <c r="O474" i="9" s="1"/>
  <c r="O475" i="9" s="1"/>
  <c r="O476" i="9" s="1"/>
  <c r="O477" i="9" s="1"/>
  <c r="O478" i="9" s="1"/>
  <c r="O479" i="9" s="1"/>
  <c r="O480" i="9" s="1"/>
  <c r="O481" i="9" s="1"/>
  <c r="O482" i="9" s="1"/>
  <c r="O483" i="9" s="1"/>
  <c r="O484" i="9" s="1"/>
  <c r="O485" i="9" s="1"/>
  <c r="O486" i="9" s="1"/>
  <c r="B462" i="9"/>
  <c r="B461" i="9"/>
  <c r="B460" i="9"/>
  <c r="B459" i="9"/>
  <c r="B458" i="9"/>
  <c r="B457" i="9"/>
  <c r="B456" i="9"/>
  <c r="B455" i="9"/>
  <c r="B454" i="9"/>
  <c r="B453" i="9"/>
  <c r="B452" i="9"/>
  <c r="B451" i="9"/>
  <c r="B450" i="9"/>
  <c r="B449" i="9"/>
  <c r="B448" i="9"/>
  <c r="B447" i="9"/>
  <c r="B446" i="9"/>
  <c r="B445" i="9"/>
  <c r="B444" i="9"/>
  <c r="B443" i="9"/>
  <c r="B442" i="9"/>
  <c r="B441" i="9"/>
  <c r="B440" i="9"/>
  <c r="B439" i="9"/>
  <c r="B438" i="9"/>
  <c r="B437" i="9"/>
  <c r="B436" i="9"/>
  <c r="P435" i="9"/>
  <c r="P436" i="9" s="1"/>
  <c r="P437" i="9" s="1"/>
  <c r="P438" i="9" s="1"/>
  <c r="P439" i="9" s="1"/>
  <c r="P440" i="9" s="1"/>
  <c r="P441" i="9" s="1"/>
  <c r="P442" i="9" s="1"/>
  <c r="P443" i="9" s="1"/>
  <c r="P444" i="9" s="1"/>
  <c r="P445" i="9" s="1"/>
  <c r="P446" i="9" s="1"/>
  <c r="P447" i="9" s="1"/>
  <c r="P448" i="9" s="1"/>
  <c r="P449" i="9" s="1"/>
  <c r="P450" i="9" s="1"/>
  <c r="P451" i="9" s="1"/>
  <c r="P452" i="9" s="1"/>
  <c r="P453" i="9" s="1"/>
  <c r="P454" i="9" s="1"/>
  <c r="P455" i="9" s="1"/>
  <c r="P456" i="9" s="1"/>
  <c r="P457" i="9" s="1"/>
  <c r="P458" i="9" s="1"/>
  <c r="P459" i="9" s="1"/>
  <c r="O435" i="9"/>
  <c r="O436" i="9" s="1"/>
  <c r="O437" i="9" s="1"/>
  <c r="O438" i="9" s="1"/>
  <c r="O439" i="9" s="1"/>
  <c r="O440" i="9" s="1"/>
  <c r="O441" i="9" s="1"/>
  <c r="O442" i="9" s="1"/>
  <c r="O443" i="9" s="1"/>
  <c r="O444" i="9" s="1"/>
  <c r="O445" i="9" s="1"/>
  <c r="O446" i="9" s="1"/>
  <c r="O447" i="9" s="1"/>
  <c r="O448" i="9" s="1"/>
  <c r="O449" i="9" s="1"/>
  <c r="O450" i="9" s="1"/>
  <c r="O451" i="9" s="1"/>
  <c r="O452" i="9" s="1"/>
  <c r="O453" i="9" s="1"/>
  <c r="O454" i="9" s="1"/>
  <c r="O455" i="9" s="1"/>
  <c r="O456" i="9" s="1"/>
  <c r="O457" i="9" s="1"/>
  <c r="O458" i="9" s="1"/>
  <c r="O459" i="9" s="1"/>
  <c r="B435" i="9"/>
  <c r="B434" i="9"/>
  <c r="B433" i="9"/>
  <c r="B432" i="9"/>
  <c r="B431" i="9"/>
  <c r="B430" i="9"/>
  <c r="B429" i="9"/>
  <c r="B428" i="9"/>
  <c r="B427" i="9"/>
  <c r="B426" i="9"/>
  <c r="B425" i="9"/>
  <c r="B424" i="9"/>
  <c r="B423" i="9"/>
  <c r="B422" i="9"/>
  <c r="B421" i="9"/>
  <c r="B420" i="9"/>
  <c r="B419" i="9"/>
  <c r="B418" i="9"/>
  <c r="B417" i="9"/>
  <c r="B416" i="9"/>
  <c r="B415" i="9"/>
  <c r="B414" i="9"/>
  <c r="B413" i="9"/>
  <c r="B412" i="9"/>
  <c r="B411" i="9"/>
  <c r="B410" i="9"/>
  <c r="B409" i="9"/>
  <c r="P408" i="9"/>
  <c r="P409" i="9" s="1"/>
  <c r="P410" i="9" s="1"/>
  <c r="P411" i="9" s="1"/>
  <c r="P412" i="9" s="1"/>
  <c r="P413" i="9" s="1"/>
  <c r="P414" i="9" s="1"/>
  <c r="P415" i="9" s="1"/>
  <c r="P416" i="9" s="1"/>
  <c r="P417" i="9" s="1"/>
  <c r="P418" i="9" s="1"/>
  <c r="P419" i="9" s="1"/>
  <c r="P420" i="9" s="1"/>
  <c r="P421" i="9" s="1"/>
  <c r="P422" i="9" s="1"/>
  <c r="P423" i="9" s="1"/>
  <c r="P424" i="9" s="1"/>
  <c r="P425" i="9" s="1"/>
  <c r="P426" i="9" s="1"/>
  <c r="P427" i="9" s="1"/>
  <c r="P428" i="9" s="1"/>
  <c r="P429" i="9" s="1"/>
  <c r="P430" i="9" s="1"/>
  <c r="P431" i="9" s="1"/>
  <c r="P432" i="9" s="1"/>
  <c r="O408" i="9"/>
  <c r="O409" i="9" s="1"/>
  <c r="O410" i="9" s="1"/>
  <c r="O411" i="9" s="1"/>
  <c r="O412" i="9" s="1"/>
  <c r="O413" i="9" s="1"/>
  <c r="O414" i="9" s="1"/>
  <c r="O415" i="9" s="1"/>
  <c r="O416" i="9" s="1"/>
  <c r="O417" i="9" s="1"/>
  <c r="O418" i="9" s="1"/>
  <c r="O419" i="9" s="1"/>
  <c r="O420" i="9" s="1"/>
  <c r="O421" i="9" s="1"/>
  <c r="O422" i="9" s="1"/>
  <c r="O423" i="9" s="1"/>
  <c r="O424" i="9" s="1"/>
  <c r="O425" i="9" s="1"/>
  <c r="O426" i="9" s="1"/>
  <c r="O427" i="9" s="1"/>
  <c r="O428" i="9" s="1"/>
  <c r="O429" i="9" s="1"/>
  <c r="O430" i="9" s="1"/>
  <c r="O431" i="9" s="1"/>
  <c r="O432" i="9" s="1"/>
  <c r="B408" i="9"/>
  <c r="B407" i="9"/>
  <c r="B406" i="9"/>
  <c r="B405" i="9"/>
  <c r="B404" i="9"/>
  <c r="B403" i="9"/>
  <c r="B402" i="9"/>
  <c r="B401" i="9"/>
  <c r="B400" i="9"/>
  <c r="B399" i="9"/>
  <c r="B398" i="9"/>
  <c r="B397" i="9"/>
  <c r="B396" i="9"/>
  <c r="B395" i="9"/>
  <c r="B394" i="9"/>
  <c r="B393" i="9"/>
  <c r="B392" i="9"/>
  <c r="B391" i="9"/>
  <c r="B390" i="9"/>
  <c r="B389" i="9"/>
  <c r="B388" i="9"/>
  <c r="B387" i="9"/>
  <c r="B386" i="9"/>
  <c r="B385" i="9"/>
  <c r="B384" i="9"/>
  <c r="B383" i="9"/>
  <c r="B382" i="9"/>
  <c r="P381" i="9"/>
  <c r="P382" i="9" s="1"/>
  <c r="P383" i="9" s="1"/>
  <c r="P384" i="9" s="1"/>
  <c r="P385" i="9" s="1"/>
  <c r="P386" i="9" s="1"/>
  <c r="P387" i="9" s="1"/>
  <c r="P388" i="9" s="1"/>
  <c r="P389" i="9" s="1"/>
  <c r="P390" i="9" s="1"/>
  <c r="P391" i="9" s="1"/>
  <c r="P392" i="9" s="1"/>
  <c r="P393" i="9" s="1"/>
  <c r="P394" i="9" s="1"/>
  <c r="P395" i="9" s="1"/>
  <c r="P396" i="9" s="1"/>
  <c r="P397" i="9" s="1"/>
  <c r="P398" i="9" s="1"/>
  <c r="P399" i="9" s="1"/>
  <c r="P400" i="9" s="1"/>
  <c r="P401" i="9" s="1"/>
  <c r="P402" i="9" s="1"/>
  <c r="P403" i="9" s="1"/>
  <c r="P404" i="9" s="1"/>
  <c r="P405" i="9" s="1"/>
  <c r="O381" i="9"/>
  <c r="O382" i="9" s="1"/>
  <c r="O383" i="9" s="1"/>
  <c r="O384" i="9" s="1"/>
  <c r="O385" i="9" s="1"/>
  <c r="O386" i="9" s="1"/>
  <c r="O387" i="9" s="1"/>
  <c r="O388" i="9" s="1"/>
  <c r="O389" i="9" s="1"/>
  <c r="O390" i="9" s="1"/>
  <c r="O391" i="9" s="1"/>
  <c r="O392" i="9" s="1"/>
  <c r="O393" i="9" s="1"/>
  <c r="O394" i="9" s="1"/>
  <c r="O395" i="9" s="1"/>
  <c r="O396" i="9" s="1"/>
  <c r="O397" i="9" s="1"/>
  <c r="O398" i="9" s="1"/>
  <c r="O399" i="9" s="1"/>
  <c r="O400" i="9" s="1"/>
  <c r="O401" i="9" s="1"/>
  <c r="O402" i="9" s="1"/>
  <c r="O403" i="9" s="1"/>
  <c r="O404" i="9" s="1"/>
  <c r="O405" i="9" s="1"/>
  <c r="B381" i="9"/>
  <c r="B380" i="9"/>
  <c r="B379" i="9"/>
  <c r="B378" i="9"/>
  <c r="B377" i="9"/>
  <c r="B376" i="9"/>
  <c r="B375" i="9"/>
  <c r="B374" i="9"/>
  <c r="B373" i="9"/>
  <c r="B372" i="9"/>
  <c r="B371" i="9"/>
  <c r="B370" i="9"/>
  <c r="B369" i="9"/>
  <c r="B368" i="9"/>
  <c r="B367" i="9"/>
  <c r="B366" i="9"/>
  <c r="B365" i="9"/>
  <c r="B364" i="9"/>
  <c r="B363" i="9"/>
  <c r="B362" i="9"/>
  <c r="B361" i="9"/>
  <c r="B360" i="9"/>
  <c r="B359" i="9"/>
  <c r="B358" i="9"/>
  <c r="B357" i="9"/>
  <c r="B356" i="9"/>
  <c r="B355" i="9"/>
  <c r="P354" i="9"/>
  <c r="P355" i="9" s="1"/>
  <c r="P356" i="9" s="1"/>
  <c r="P357" i="9" s="1"/>
  <c r="P358" i="9" s="1"/>
  <c r="P359" i="9" s="1"/>
  <c r="P360" i="9" s="1"/>
  <c r="P361" i="9" s="1"/>
  <c r="P362" i="9" s="1"/>
  <c r="P363" i="9" s="1"/>
  <c r="P364" i="9" s="1"/>
  <c r="P365" i="9" s="1"/>
  <c r="P366" i="9" s="1"/>
  <c r="P367" i="9" s="1"/>
  <c r="P368" i="9" s="1"/>
  <c r="P369" i="9" s="1"/>
  <c r="P370" i="9" s="1"/>
  <c r="P371" i="9" s="1"/>
  <c r="P372" i="9" s="1"/>
  <c r="P373" i="9" s="1"/>
  <c r="P374" i="9" s="1"/>
  <c r="P375" i="9" s="1"/>
  <c r="P376" i="9" s="1"/>
  <c r="P377" i="9" s="1"/>
  <c r="P378" i="9" s="1"/>
  <c r="O354" i="9"/>
  <c r="O355" i="9" s="1"/>
  <c r="O356" i="9" s="1"/>
  <c r="O357" i="9" s="1"/>
  <c r="O358" i="9" s="1"/>
  <c r="O359" i="9" s="1"/>
  <c r="O360" i="9" s="1"/>
  <c r="O361" i="9" s="1"/>
  <c r="O362" i="9" s="1"/>
  <c r="O363" i="9" s="1"/>
  <c r="O364" i="9" s="1"/>
  <c r="O365" i="9" s="1"/>
  <c r="O366" i="9" s="1"/>
  <c r="O367" i="9" s="1"/>
  <c r="O368" i="9" s="1"/>
  <c r="O369" i="9" s="1"/>
  <c r="O370" i="9" s="1"/>
  <c r="O371" i="9" s="1"/>
  <c r="O372" i="9" s="1"/>
  <c r="O373" i="9" s="1"/>
  <c r="O374" i="9" s="1"/>
  <c r="O375" i="9" s="1"/>
  <c r="O376" i="9" s="1"/>
  <c r="O377" i="9" s="1"/>
  <c r="O378" i="9" s="1"/>
  <c r="B354" i="9"/>
  <c r="B353" i="9"/>
  <c r="B352" i="9"/>
  <c r="B351" i="9"/>
  <c r="B350" i="9"/>
  <c r="B349" i="9"/>
  <c r="B348" i="9"/>
  <c r="B347" i="9"/>
  <c r="B346" i="9"/>
  <c r="B345" i="9"/>
  <c r="B344" i="9"/>
  <c r="B343" i="9"/>
  <c r="B342" i="9"/>
  <c r="B341" i="9"/>
  <c r="B340" i="9"/>
  <c r="B339" i="9"/>
  <c r="B338" i="9"/>
  <c r="B337" i="9"/>
  <c r="B336" i="9"/>
  <c r="B335" i="9"/>
  <c r="B334" i="9"/>
  <c r="B333" i="9"/>
  <c r="B332" i="9"/>
  <c r="B331" i="9"/>
  <c r="B330" i="9"/>
  <c r="B329" i="9"/>
  <c r="B328" i="9"/>
  <c r="P327" i="9"/>
  <c r="P328" i="9" s="1"/>
  <c r="P329" i="9" s="1"/>
  <c r="P330" i="9" s="1"/>
  <c r="P331" i="9" s="1"/>
  <c r="P332" i="9" s="1"/>
  <c r="P333" i="9" s="1"/>
  <c r="P334" i="9" s="1"/>
  <c r="P335" i="9" s="1"/>
  <c r="P336" i="9" s="1"/>
  <c r="P337" i="9" s="1"/>
  <c r="P338" i="9" s="1"/>
  <c r="P339" i="9" s="1"/>
  <c r="P340" i="9" s="1"/>
  <c r="P341" i="9" s="1"/>
  <c r="P342" i="9" s="1"/>
  <c r="P343" i="9" s="1"/>
  <c r="P344" i="9" s="1"/>
  <c r="P345" i="9" s="1"/>
  <c r="P346" i="9" s="1"/>
  <c r="P347" i="9" s="1"/>
  <c r="P348" i="9" s="1"/>
  <c r="P349" i="9" s="1"/>
  <c r="P350" i="9" s="1"/>
  <c r="P351" i="9" s="1"/>
  <c r="O327" i="9"/>
  <c r="O328" i="9" s="1"/>
  <c r="O329" i="9" s="1"/>
  <c r="O330" i="9" s="1"/>
  <c r="O331" i="9" s="1"/>
  <c r="O332" i="9" s="1"/>
  <c r="O333" i="9" s="1"/>
  <c r="O334" i="9" s="1"/>
  <c r="O335" i="9" s="1"/>
  <c r="O336" i="9" s="1"/>
  <c r="O337" i="9" s="1"/>
  <c r="O338" i="9" s="1"/>
  <c r="O339" i="9" s="1"/>
  <c r="O340" i="9" s="1"/>
  <c r="O341" i="9" s="1"/>
  <c r="O342" i="9" s="1"/>
  <c r="O343" i="9" s="1"/>
  <c r="O344" i="9" s="1"/>
  <c r="O345" i="9" s="1"/>
  <c r="O346" i="9" s="1"/>
  <c r="O347" i="9" s="1"/>
  <c r="O348" i="9" s="1"/>
  <c r="O349" i="9" s="1"/>
  <c r="O350" i="9" s="1"/>
  <c r="O351" i="9" s="1"/>
  <c r="B327" i="9"/>
  <c r="B326" i="9"/>
  <c r="B325" i="9"/>
  <c r="B324" i="9"/>
  <c r="B323" i="9"/>
  <c r="B322" i="9"/>
  <c r="B321" i="9"/>
  <c r="B320" i="9"/>
  <c r="B319" i="9"/>
  <c r="B318" i="9"/>
  <c r="B317" i="9"/>
  <c r="B316" i="9"/>
  <c r="B315" i="9"/>
  <c r="B314" i="9"/>
  <c r="B313" i="9"/>
  <c r="B312" i="9"/>
  <c r="B311" i="9"/>
  <c r="B310" i="9"/>
  <c r="B309" i="9"/>
  <c r="B308" i="9"/>
  <c r="B307" i="9"/>
  <c r="B306" i="9"/>
  <c r="B305" i="9"/>
  <c r="B304" i="9"/>
  <c r="B303" i="9"/>
  <c r="B302" i="9"/>
  <c r="B301" i="9"/>
  <c r="P300" i="9"/>
  <c r="P301" i="9" s="1"/>
  <c r="P302" i="9" s="1"/>
  <c r="P303" i="9" s="1"/>
  <c r="P304" i="9" s="1"/>
  <c r="P305" i="9" s="1"/>
  <c r="P306" i="9" s="1"/>
  <c r="P307" i="9" s="1"/>
  <c r="P308" i="9" s="1"/>
  <c r="P309" i="9" s="1"/>
  <c r="P310" i="9" s="1"/>
  <c r="P311" i="9" s="1"/>
  <c r="P312" i="9" s="1"/>
  <c r="P313" i="9" s="1"/>
  <c r="P314" i="9" s="1"/>
  <c r="P315" i="9" s="1"/>
  <c r="P316" i="9" s="1"/>
  <c r="P317" i="9" s="1"/>
  <c r="P318" i="9" s="1"/>
  <c r="P319" i="9" s="1"/>
  <c r="P320" i="9" s="1"/>
  <c r="P321" i="9" s="1"/>
  <c r="P322" i="9" s="1"/>
  <c r="P323" i="9" s="1"/>
  <c r="P324" i="9" s="1"/>
  <c r="O300" i="9"/>
  <c r="O301" i="9" s="1"/>
  <c r="O302" i="9" s="1"/>
  <c r="O303" i="9" s="1"/>
  <c r="O304" i="9" s="1"/>
  <c r="O305" i="9" s="1"/>
  <c r="O306" i="9" s="1"/>
  <c r="O307" i="9" s="1"/>
  <c r="O308" i="9" s="1"/>
  <c r="O309" i="9" s="1"/>
  <c r="O310" i="9" s="1"/>
  <c r="O311" i="9" s="1"/>
  <c r="O312" i="9" s="1"/>
  <c r="O313" i="9" s="1"/>
  <c r="O314" i="9" s="1"/>
  <c r="O315" i="9" s="1"/>
  <c r="O316" i="9" s="1"/>
  <c r="O317" i="9" s="1"/>
  <c r="O318" i="9" s="1"/>
  <c r="O319" i="9" s="1"/>
  <c r="O320" i="9" s="1"/>
  <c r="O321" i="9" s="1"/>
  <c r="O322" i="9" s="1"/>
  <c r="O323" i="9" s="1"/>
  <c r="O324" i="9" s="1"/>
  <c r="B300" i="9"/>
  <c r="B299" i="9"/>
  <c r="B298" i="9"/>
  <c r="B297" i="9"/>
  <c r="B296" i="9"/>
  <c r="B295" i="9"/>
  <c r="B294" i="9"/>
  <c r="B293" i="9"/>
  <c r="B292" i="9"/>
  <c r="B291" i="9"/>
  <c r="B290" i="9"/>
  <c r="B289" i="9"/>
  <c r="B288" i="9"/>
  <c r="B287" i="9"/>
  <c r="B286" i="9"/>
  <c r="B285" i="9"/>
  <c r="B284" i="9"/>
  <c r="B283" i="9"/>
  <c r="B282" i="9"/>
  <c r="B281" i="9"/>
  <c r="B280" i="9"/>
  <c r="B279" i="9"/>
  <c r="B278" i="9"/>
  <c r="B277" i="9"/>
  <c r="B276" i="9"/>
  <c r="B275" i="9"/>
  <c r="B274" i="9"/>
  <c r="P273" i="9"/>
  <c r="P274" i="9" s="1"/>
  <c r="P275" i="9" s="1"/>
  <c r="P276" i="9" s="1"/>
  <c r="P277" i="9" s="1"/>
  <c r="P278" i="9" s="1"/>
  <c r="P279" i="9" s="1"/>
  <c r="P280" i="9" s="1"/>
  <c r="P281" i="9" s="1"/>
  <c r="P282" i="9" s="1"/>
  <c r="P283" i="9" s="1"/>
  <c r="P284" i="9" s="1"/>
  <c r="P285" i="9" s="1"/>
  <c r="P286" i="9" s="1"/>
  <c r="P287" i="9" s="1"/>
  <c r="P288" i="9" s="1"/>
  <c r="P289" i="9" s="1"/>
  <c r="P290" i="9" s="1"/>
  <c r="P291" i="9" s="1"/>
  <c r="P292" i="9" s="1"/>
  <c r="P293" i="9" s="1"/>
  <c r="P294" i="9" s="1"/>
  <c r="P295" i="9" s="1"/>
  <c r="P296" i="9" s="1"/>
  <c r="P297" i="9" s="1"/>
  <c r="O273" i="9"/>
  <c r="O274" i="9" s="1"/>
  <c r="O275" i="9" s="1"/>
  <c r="O276" i="9" s="1"/>
  <c r="O277" i="9" s="1"/>
  <c r="O278" i="9" s="1"/>
  <c r="O279" i="9" s="1"/>
  <c r="O280" i="9" s="1"/>
  <c r="O281" i="9" s="1"/>
  <c r="O282" i="9" s="1"/>
  <c r="O283" i="9" s="1"/>
  <c r="O284" i="9" s="1"/>
  <c r="O285" i="9" s="1"/>
  <c r="O286" i="9" s="1"/>
  <c r="O287" i="9" s="1"/>
  <c r="O288" i="9" s="1"/>
  <c r="O289" i="9" s="1"/>
  <c r="O290" i="9" s="1"/>
  <c r="O291" i="9" s="1"/>
  <c r="O292" i="9" s="1"/>
  <c r="O293" i="9" s="1"/>
  <c r="O294" i="9" s="1"/>
  <c r="O295" i="9" s="1"/>
  <c r="O296" i="9" s="1"/>
  <c r="O297" i="9" s="1"/>
  <c r="B273" i="9"/>
  <c r="B272" i="9"/>
  <c r="B271" i="9"/>
  <c r="B270" i="9"/>
  <c r="B269" i="9"/>
  <c r="B268" i="9"/>
  <c r="B267" i="9"/>
  <c r="B266" i="9"/>
  <c r="B265" i="9"/>
  <c r="B264" i="9"/>
  <c r="B263" i="9"/>
  <c r="B262" i="9"/>
  <c r="B261" i="9"/>
  <c r="B260" i="9"/>
  <c r="B259" i="9"/>
  <c r="B258" i="9"/>
  <c r="B257" i="9"/>
  <c r="B256" i="9"/>
  <c r="B255" i="9"/>
  <c r="B254" i="9"/>
  <c r="B253" i="9"/>
  <c r="B252" i="9"/>
  <c r="B251" i="9"/>
  <c r="B250" i="9"/>
  <c r="B249" i="9"/>
  <c r="B248" i="9"/>
  <c r="B247" i="9"/>
  <c r="P246" i="9"/>
  <c r="P247" i="9" s="1"/>
  <c r="P248" i="9" s="1"/>
  <c r="P249" i="9" s="1"/>
  <c r="P250" i="9" s="1"/>
  <c r="P251" i="9" s="1"/>
  <c r="P252" i="9" s="1"/>
  <c r="P253" i="9" s="1"/>
  <c r="P254" i="9" s="1"/>
  <c r="P255" i="9" s="1"/>
  <c r="P256" i="9" s="1"/>
  <c r="P257" i="9" s="1"/>
  <c r="P258" i="9" s="1"/>
  <c r="P259" i="9" s="1"/>
  <c r="P260" i="9" s="1"/>
  <c r="P261" i="9" s="1"/>
  <c r="P262" i="9" s="1"/>
  <c r="P263" i="9" s="1"/>
  <c r="P264" i="9" s="1"/>
  <c r="P265" i="9" s="1"/>
  <c r="P266" i="9" s="1"/>
  <c r="P267" i="9" s="1"/>
  <c r="P268" i="9" s="1"/>
  <c r="P269" i="9" s="1"/>
  <c r="P270" i="9" s="1"/>
  <c r="O246" i="9"/>
  <c r="O247" i="9" s="1"/>
  <c r="O248" i="9" s="1"/>
  <c r="O249" i="9" s="1"/>
  <c r="O250" i="9" s="1"/>
  <c r="O251" i="9" s="1"/>
  <c r="O252" i="9" s="1"/>
  <c r="O253" i="9" s="1"/>
  <c r="O254" i="9" s="1"/>
  <c r="O255" i="9" s="1"/>
  <c r="O256" i="9" s="1"/>
  <c r="O257" i="9" s="1"/>
  <c r="O258" i="9" s="1"/>
  <c r="O259" i="9" s="1"/>
  <c r="O260" i="9" s="1"/>
  <c r="O261" i="9" s="1"/>
  <c r="O262" i="9" s="1"/>
  <c r="O263" i="9" s="1"/>
  <c r="O264" i="9" s="1"/>
  <c r="O265" i="9" s="1"/>
  <c r="O266" i="9" s="1"/>
  <c r="O267" i="9" s="1"/>
  <c r="O268" i="9" s="1"/>
  <c r="O269" i="9" s="1"/>
  <c r="O270" i="9" s="1"/>
  <c r="B246" i="9"/>
  <c r="B245" i="9"/>
  <c r="B244" i="9"/>
  <c r="B243" i="9"/>
  <c r="B242" i="9"/>
  <c r="B241" i="9"/>
  <c r="B240" i="9"/>
  <c r="B239" i="9"/>
  <c r="B238" i="9"/>
  <c r="B237" i="9"/>
  <c r="B236" i="9"/>
  <c r="B235" i="9"/>
  <c r="B234" i="9"/>
  <c r="B233" i="9"/>
  <c r="B232" i="9"/>
  <c r="B231" i="9"/>
  <c r="B230" i="9"/>
  <c r="B229" i="9"/>
  <c r="B228" i="9"/>
  <c r="B227" i="9"/>
  <c r="B226" i="9"/>
  <c r="B225" i="9"/>
  <c r="B224" i="9"/>
  <c r="B223" i="9"/>
  <c r="B222" i="9"/>
  <c r="B221" i="9"/>
  <c r="B220" i="9"/>
  <c r="P219" i="9"/>
  <c r="P220" i="9" s="1"/>
  <c r="P221" i="9" s="1"/>
  <c r="P222" i="9" s="1"/>
  <c r="P223" i="9" s="1"/>
  <c r="P224" i="9" s="1"/>
  <c r="P225" i="9" s="1"/>
  <c r="P226" i="9" s="1"/>
  <c r="P227" i="9" s="1"/>
  <c r="P228" i="9" s="1"/>
  <c r="P229" i="9" s="1"/>
  <c r="P230" i="9" s="1"/>
  <c r="P231" i="9" s="1"/>
  <c r="P232" i="9" s="1"/>
  <c r="P233" i="9" s="1"/>
  <c r="P234" i="9" s="1"/>
  <c r="P235" i="9" s="1"/>
  <c r="P236" i="9" s="1"/>
  <c r="P237" i="9" s="1"/>
  <c r="P238" i="9" s="1"/>
  <c r="P239" i="9" s="1"/>
  <c r="P240" i="9" s="1"/>
  <c r="P241" i="9" s="1"/>
  <c r="P242" i="9" s="1"/>
  <c r="P243" i="9" s="1"/>
  <c r="O219" i="9"/>
  <c r="O220" i="9" s="1"/>
  <c r="O221" i="9" s="1"/>
  <c r="O222" i="9" s="1"/>
  <c r="O223" i="9" s="1"/>
  <c r="O224" i="9" s="1"/>
  <c r="O225" i="9" s="1"/>
  <c r="O226" i="9" s="1"/>
  <c r="O227" i="9" s="1"/>
  <c r="O228" i="9" s="1"/>
  <c r="O229" i="9" s="1"/>
  <c r="O230" i="9" s="1"/>
  <c r="O231" i="9" s="1"/>
  <c r="O232" i="9" s="1"/>
  <c r="O233" i="9" s="1"/>
  <c r="O234" i="9" s="1"/>
  <c r="O235" i="9" s="1"/>
  <c r="O236" i="9" s="1"/>
  <c r="O237" i="9" s="1"/>
  <c r="O238" i="9" s="1"/>
  <c r="O239" i="9" s="1"/>
  <c r="O240" i="9" s="1"/>
  <c r="O241" i="9" s="1"/>
  <c r="O242" i="9" s="1"/>
  <c r="O243" i="9" s="1"/>
  <c r="B219" i="9"/>
  <c r="B218" i="9"/>
  <c r="B217" i="9"/>
  <c r="B216" i="9"/>
  <c r="B215" i="9"/>
  <c r="B214" i="9"/>
  <c r="B213" i="9"/>
  <c r="B212" i="9"/>
  <c r="B211" i="9"/>
  <c r="B210" i="9"/>
  <c r="B209" i="9"/>
  <c r="B208" i="9"/>
  <c r="B207" i="9"/>
  <c r="B206" i="9"/>
  <c r="B205" i="9"/>
  <c r="B204" i="9"/>
  <c r="B203" i="9"/>
  <c r="B202" i="9"/>
  <c r="B201" i="9"/>
  <c r="B200" i="9"/>
  <c r="B199" i="9"/>
  <c r="B198" i="9"/>
  <c r="B197" i="9"/>
  <c r="B196" i="9"/>
  <c r="B195" i="9"/>
  <c r="B194" i="9"/>
  <c r="B193" i="9"/>
  <c r="P192" i="9"/>
  <c r="P193" i="9" s="1"/>
  <c r="P194" i="9" s="1"/>
  <c r="P195" i="9" s="1"/>
  <c r="P196" i="9" s="1"/>
  <c r="P197" i="9" s="1"/>
  <c r="P198" i="9" s="1"/>
  <c r="P199" i="9" s="1"/>
  <c r="P200" i="9" s="1"/>
  <c r="P201" i="9" s="1"/>
  <c r="P202" i="9" s="1"/>
  <c r="P203" i="9" s="1"/>
  <c r="P204" i="9" s="1"/>
  <c r="P205" i="9" s="1"/>
  <c r="P206" i="9" s="1"/>
  <c r="P207" i="9" s="1"/>
  <c r="P208" i="9" s="1"/>
  <c r="P209" i="9" s="1"/>
  <c r="P210" i="9" s="1"/>
  <c r="P211" i="9" s="1"/>
  <c r="P212" i="9" s="1"/>
  <c r="P213" i="9" s="1"/>
  <c r="P214" i="9" s="1"/>
  <c r="P215" i="9" s="1"/>
  <c r="P216" i="9" s="1"/>
  <c r="O192" i="9"/>
  <c r="O193" i="9" s="1"/>
  <c r="O194" i="9" s="1"/>
  <c r="O195" i="9" s="1"/>
  <c r="O196" i="9" s="1"/>
  <c r="O197" i="9" s="1"/>
  <c r="O198" i="9" s="1"/>
  <c r="O199" i="9" s="1"/>
  <c r="O200" i="9" s="1"/>
  <c r="O201" i="9" s="1"/>
  <c r="O202" i="9" s="1"/>
  <c r="O203" i="9" s="1"/>
  <c r="O204" i="9" s="1"/>
  <c r="O205" i="9" s="1"/>
  <c r="O206" i="9" s="1"/>
  <c r="O207" i="9" s="1"/>
  <c r="O208" i="9" s="1"/>
  <c r="O209" i="9" s="1"/>
  <c r="O210" i="9" s="1"/>
  <c r="O211" i="9" s="1"/>
  <c r="O212" i="9" s="1"/>
  <c r="O213" i="9" s="1"/>
  <c r="O214" i="9" s="1"/>
  <c r="O215" i="9" s="1"/>
  <c r="O216" i="9" s="1"/>
  <c r="B192" i="9"/>
  <c r="B191" i="9"/>
  <c r="B190" i="9"/>
  <c r="B189" i="9"/>
  <c r="B188" i="9"/>
  <c r="B187" i="9"/>
  <c r="B186" i="9"/>
  <c r="B185" i="9"/>
  <c r="B184" i="9"/>
  <c r="B183" i="9"/>
  <c r="B182" i="9"/>
  <c r="B181" i="9"/>
  <c r="B180" i="9"/>
  <c r="B179" i="9"/>
  <c r="B178" i="9"/>
  <c r="B177" i="9"/>
  <c r="B176" i="9"/>
  <c r="B175" i="9"/>
  <c r="B174" i="9"/>
  <c r="B173" i="9"/>
  <c r="B172" i="9"/>
  <c r="B171" i="9"/>
  <c r="B170" i="9"/>
  <c r="B169" i="9"/>
  <c r="B168" i="9"/>
  <c r="B167" i="9"/>
  <c r="B166" i="9"/>
  <c r="P165" i="9"/>
  <c r="P166" i="9" s="1"/>
  <c r="P167" i="9" s="1"/>
  <c r="P168" i="9" s="1"/>
  <c r="P169" i="9" s="1"/>
  <c r="P170" i="9" s="1"/>
  <c r="P171" i="9" s="1"/>
  <c r="P172" i="9" s="1"/>
  <c r="P173" i="9" s="1"/>
  <c r="P174" i="9" s="1"/>
  <c r="P175" i="9" s="1"/>
  <c r="P176" i="9" s="1"/>
  <c r="P177" i="9" s="1"/>
  <c r="P178" i="9" s="1"/>
  <c r="P179" i="9" s="1"/>
  <c r="P180" i="9" s="1"/>
  <c r="P181" i="9" s="1"/>
  <c r="P182" i="9" s="1"/>
  <c r="P183" i="9" s="1"/>
  <c r="P184" i="9" s="1"/>
  <c r="P185" i="9" s="1"/>
  <c r="P186" i="9" s="1"/>
  <c r="P187" i="9" s="1"/>
  <c r="P188" i="9" s="1"/>
  <c r="P189" i="9" s="1"/>
  <c r="O165" i="9"/>
  <c r="O166" i="9" s="1"/>
  <c r="O167" i="9" s="1"/>
  <c r="O168" i="9" s="1"/>
  <c r="O169" i="9" s="1"/>
  <c r="O170" i="9" s="1"/>
  <c r="O171" i="9" s="1"/>
  <c r="O172" i="9" s="1"/>
  <c r="O173" i="9" s="1"/>
  <c r="O174" i="9" s="1"/>
  <c r="O175" i="9" s="1"/>
  <c r="O176" i="9" s="1"/>
  <c r="O177" i="9" s="1"/>
  <c r="O178" i="9" s="1"/>
  <c r="O179" i="9" s="1"/>
  <c r="O180" i="9" s="1"/>
  <c r="O181" i="9" s="1"/>
  <c r="O182" i="9" s="1"/>
  <c r="O183" i="9" s="1"/>
  <c r="O184" i="9" s="1"/>
  <c r="O185" i="9" s="1"/>
  <c r="O186" i="9" s="1"/>
  <c r="O187" i="9" s="1"/>
  <c r="O188" i="9" s="1"/>
  <c r="O189" i="9" s="1"/>
  <c r="B165" i="9"/>
  <c r="B164" i="9"/>
  <c r="B163" i="9"/>
  <c r="B162" i="9"/>
  <c r="B161" i="9"/>
  <c r="B160" i="9"/>
  <c r="B159" i="9"/>
  <c r="B158" i="9"/>
  <c r="B157" i="9"/>
  <c r="B156" i="9"/>
  <c r="B155" i="9"/>
  <c r="B154" i="9"/>
  <c r="B153" i="9"/>
  <c r="B152" i="9"/>
  <c r="B151" i="9"/>
  <c r="B150" i="9"/>
  <c r="B149" i="9"/>
  <c r="B148" i="9"/>
  <c r="B147" i="9"/>
  <c r="B146" i="9"/>
  <c r="B145" i="9"/>
  <c r="B144" i="9"/>
  <c r="B143" i="9"/>
  <c r="B142" i="9"/>
  <c r="B141" i="9"/>
  <c r="B140" i="9"/>
  <c r="B139" i="9"/>
  <c r="P138" i="9"/>
  <c r="P139" i="9" s="1"/>
  <c r="P140" i="9" s="1"/>
  <c r="P141" i="9" s="1"/>
  <c r="P142" i="9" s="1"/>
  <c r="P143" i="9" s="1"/>
  <c r="P144" i="9" s="1"/>
  <c r="P145" i="9" s="1"/>
  <c r="P146" i="9" s="1"/>
  <c r="P147" i="9" s="1"/>
  <c r="P148" i="9" s="1"/>
  <c r="P149" i="9" s="1"/>
  <c r="P150" i="9" s="1"/>
  <c r="P151" i="9" s="1"/>
  <c r="P152" i="9" s="1"/>
  <c r="P153" i="9" s="1"/>
  <c r="P154" i="9" s="1"/>
  <c r="P155" i="9" s="1"/>
  <c r="P156" i="9" s="1"/>
  <c r="P157" i="9" s="1"/>
  <c r="P158" i="9" s="1"/>
  <c r="P159" i="9" s="1"/>
  <c r="P160" i="9" s="1"/>
  <c r="P161" i="9" s="1"/>
  <c r="P162" i="9" s="1"/>
  <c r="O138" i="9"/>
  <c r="O139" i="9" s="1"/>
  <c r="O140" i="9" s="1"/>
  <c r="O141" i="9" s="1"/>
  <c r="O142" i="9" s="1"/>
  <c r="O143" i="9" s="1"/>
  <c r="O144" i="9" s="1"/>
  <c r="O145" i="9" s="1"/>
  <c r="O146" i="9" s="1"/>
  <c r="O147" i="9" s="1"/>
  <c r="O148" i="9" s="1"/>
  <c r="O149" i="9" s="1"/>
  <c r="O150" i="9" s="1"/>
  <c r="O151" i="9" s="1"/>
  <c r="O152" i="9" s="1"/>
  <c r="O153" i="9" s="1"/>
  <c r="O154" i="9" s="1"/>
  <c r="O155" i="9" s="1"/>
  <c r="O156" i="9" s="1"/>
  <c r="O157" i="9" s="1"/>
  <c r="O158" i="9" s="1"/>
  <c r="O159" i="9" s="1"/>
  <c r="O160" i="9" s="1"/>
  <c r="O161" i="9" s="1"/>
  <c r="O162" i="9" s="1"/>
  <c r="B138" i="9"/>
  <c r="B137" i="9"/>
  <c r="B136" i="9"/>
  <c r="B135" i="9"/>
  <c r="B134" i="9"/>
  <c r="B133" i="9"/>
  <c r="B132" i="9"/>
  <c r="B131" i="9"/>
  <c r="B130" i="9"/>
  <c r="B129" i="9"/>
  <c r="B128" i="9"/>
  <c r="B127" i="9"/>
  <c r="B126" i="9"/>
  <c r="B125" i="9"/>
  <c r="B124" i="9"/>
  <c r="B123" i="9"/>
  <c r="B122" i="9"/>
  <c r="B121" i="9"/>
  <c r="B120" i="9"/>
  <c r="B119" i="9"/>
  <c r="B118" i="9"/>
  <c r="B117" i="9"/>
  <c r="B116" i="9"/>
  <c r="B115" i="9"/>
  <c r="B114" i="9"/>
  <c r="B113" i="9"/>
  <c r="B112" i="9"/>
  <c r="P111" i="9"/>
  <c r="P112" i="9" s="1"/>
  <c r="P113" i="9" s="1"/>
  <c r="P114" i="9" s="1"/>
  <c r="P115" i="9" s="1"/>
  <c r="P116" i="9" s="1"/>
  <c r="P117" i="9" s="1"/>
  <c r="P118" i="9" s="1"/>
  <c r="P119" i="9" s="1"/>
  <c r="P120" i="9" s="1"/>
  <c r="P121" i="9" s="1"/>
  <c r="P122" i="9" s="1"/>
  <c r="P123" i="9" s="1"/>
  <c r="P124" i="9" s="1"/>
  <c r="P125" i="9" s="1"/>
  <c r="P126" i="9" s="1"/>
  <c r="P127" i="9" s="1"/>
  <c r="P128" i="9" s="1"/>
  <c r="P129" i="9" s="1"/>
  <c r="P130" i="9" s="1"/>
  <c r="P131" i="9" s="1"/>
  <c r="P132" i="9" s="1"/>
  <c r="P133" i="9" s="1"/>
  <c r="P134" i="9" s="1"/>
  <c r="P135" i="9" s="1"/>
  <c r="O111" i="9"/>
  <c r="O112" i="9" s="1"/>
  <c r="O113" i="9" s="1"/>
  <c r="O114" i="9" s="1"/>
  <c r="O115" i="9" s="1"/>
  <c r="O116" i="9" s="1"/>
  <c r="O117" i="9" s="1"/>
  <c r="O118" i="9" s="1"/>
  <c r="O119" i="9" s="1"/>
  <c r="O120" i="9" s="1"/>
  <c r="O121" i="9" s="1"/>
  <c r="O122" i="9" s="1"/>
  <c r="O123" i="9" s="1"/>
  <c r="O124" i="9" s="1"/>
  <c r="O125" i="9" s="1"/>
  <c r="O126" i="9" s="1"/>
  <c r="O127" i="9" s="1"/>
  <c r="O128" i="9" s="1"/>
  <c r="O129" i="9" s="1"/>
  <c r="O130" i="9" s="1"/>
  <c r="O131" i="9" s="1"/>
  <c r="O132" i="9" s="1"/>
  <c r="O133" i="9" s="1"/>
  <c r="O134" i="9" s="1"/>
  <c r="O135" i="9" s="1"/>
  <c r="B111" i="9"/>
  <c r="B110" i="9"/>
  <c r="B109" i="9"/>
  <c r="B108" i="9"/>
  <c r="B107" i="9"/>
  <c r="B106" i="9"/>
  <c r="B105" i="9"/>
  <c r="B104" i="9"/>
  <c r="B103" i="9"/>
  <c r="B102" i="9"/>
  <c r="B101" i="9"/>
  <c r="B100" i="9"/>
  <c r="B99" i="9"/>
  <c r="B98" i="9"/>
  <c r="B97" i="9"/>
  <c r="B96" i="9"/>
  <c r="B95" i="9"/>
  <c r="B94" i="9"/>
  <c r="B93" i="9"/>
  <c r="B92" i="9"/>
  <c r="B91" i="9"/>
  <c r="B90" i="9"/>
  <c r="B89" i="9"/>
  <c r="B88" i="9"/>
  <c r="B87" i="9"/>
  <c r="B86" i="9"/>
  <c r="B85" i="9"/>
  <c r="P84" i="9"/>
  <c r="P85" i="9" s="1"/>
  <c r="P86" i="9" s="1"/>
  <c r="P87" i="9" s="1"/>
  <c r="P88" i="9" s="1"/>
  <c r="P89" i="9" s="1"/>
  <c r="P90" i="9" s="1"/>
  <c r="P91" i="9" s="1"/>
  <c r="P92" i="9" s="1"/>
  <c r="P93" i="9" s="1"/>
  <c r="P94" i="9" s="1"/>
  <c r="P95" i="9" s="1"/>
  <c r="P96" i="9" s="1"/>
  <c r="P97" i="9" s="1"/>
  <c r="P98" i="9" s="1"/>
  <c r="P99" i="9" s="1"/>
  <c r="P100" i="9" s="1"/>
  <c r="P101" i="9" s="1"/>
  <c r="P102" i="9" s="1"/>
  <c r="P103" i="9" s="1"/>
  <c r="P104" i="9" s="1"/>
  <c r="P105" i="9" s="1"/>
  <c r="P106" i="9" s="1"/>
  <c r="P107" i="9" s="1"/>
  <c r="P108" i="9" s="1"/>
  <c r="O84" i="9"/>
  <c r="O85" i="9" s="1"/>
  <c r="O86" i="9" s="1"/>
  <c r="O87" i="9" s="1"/>
  <c r="O88" i="9" s="1"/>
  <c r="O89" i="9" s="1"/>
  <c r="O90" i="9" s="1"/>
  <c r="O91" i="9" s="1"/>
  <c r="O92" i="9" s="1"/>
  <c r="O93" i="9" s="1"/>
  <c r="O94" i="9" s="1"/>
  <c r="O95" i="9" s="1"/>
  <c r="O96" i="9" s="1"/>
  <c r="O97" i="9" s="1"/>
  <c r="O98" i="9" s="1"/>
  <c r="O99" i="9" s="1"/>
  <c r="O100" i="9" s="1"/>
  <c r="O101" i="9" s="1"/>
  <c r="O102" i="9" s="1"/>
  <c r="O103" i="9" s="1"/>
  <c r="O104" i="9" s="1"/>
  <c r="O105" i="9" s="1"/>
  <c r="O106" i="9" s="1"/>
  <c r="O107" i="9" s="1"/>
  <c r="O108" i="9" s="1"/>
  <c r="B84" i="9"/>
  <c r="B83" i="9"/>
  <c r="B82" i="9"/>
  <c r="B81" i="9"/>
  <c r="B80" i="9"/>
  <c r="B79" i="9"/>
  <c r="B78" i="9"/>
  <c r="B77" i="9"/>
  <c r="B76" i="9"/>
  <c r="B75" i="9"/>
  <c r="B74" i="9"/>
  <c r="B73" i="9"/>
  <c r="B72" i="9"/>
  <c r="B71" i="9"/>
  <c r="B70" i="9"/>
  <c r="B69" i="9"/>
  <c r="B68" i="9"/>
  <c r="B67" i="9"/>
  <c r="B66" i="9"/>
  <c r="B65" i="9"/>
  <c r="B64" i="9"/>
  <c r="B63" i="9"/>
  <c r="B62" i="9"/>
  <c r="B61" i="9"/>
  <c r="B60" i="9"/>
  <c r="B59" i="9"/>
  <c r="B58" i="9"/>
  <c r="P57" i="9"/>
  <c r="P58" i="9" s="1"/>
  <c r="P59" i="9" s="1"/>
  <c r="P60" i="9" s="1"/>
  <c r="P61" i="9" s="1"/>
  <c r="P62" i="9" s="1"/>
  <c r="P63" i="9" s="1"/>
  <c r="P64" i="9" s="1"/>
  <c r="P65" i="9" s="1"/>
  <c r="P66" i="9" s="1"/>
  <c r="P67" i="9" s="1"/>
  <c r="P68" i="9" s="1"/>
  <c r="P69" i="9" s="1"/>
  <c r="P70" i="9" s="1"/>
  <c r="P71" i="9" s="1"/>
  <c r="P72" i="9" s="1"/>
  <c r="P73" i="9" s="1"/>
  <c r="P74" i="9" s="1"/>
  <c r="P75" i="9" s="1"/>
  <c r="P76" i="9" s="1"/>
  <c r="P77" i="9" s="1"/>
  <c r="P78" i="9" s="1"/>
  <c r="P79" i="9" s="1"/>
  <c r="P80" i="9" s="1"/>
  <c r="P81" i="9" s="1"/>
  <c r="O57" i="9"/>
  <c r="O58" i="9" s="1"/>
  <c r="O59" i="9" s="1"/>
  <c r="O60" i="9" s="1"/>
  <c r="O61" i="9" s="1"/>
  <c r="O62" i="9" s="1"/>
  <c r="O63" i="9" s="1"/>
  <c r="O64" i="9" s="1"/>
  <c r="O65" i="9" s="1"/>
  <c r="O66" i="9" s="1"/>
  <c r="O67" i="9" s="1"/>
  <c r="O68" i="9" s="1"/>
  <c r="O69" i="9" s="1"/>
  <c r="O70" i="9" s="1"/>
  <c r="O71" i="9" s="1"/>
  <c r="O72" i="9" s="1"/>
  <c r="O73" i="9" s="1"/>
  <c r="O74" i="9" s="1"/>
  <c r="O75" i="9" s="1"/>
  <c r="O76" i="9" s="1"/>
  <c r="O77" i="9" s="1"/>
  <c r="O78" i="9" s="1"/>
  <c r="O79" i="9" s="1"/>
  <c r="O80" i="9" s="1"/>
  <c r="O81" i="9" s="1"/>
  <c r="B57" i="9"/>
  <c r="B56" i="9"/>
  <c r="B55" i="9"/>
  <c r="B54" i="9"/>
  <c r="B53" i="9"/>
  <c r="B52" i="9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7" i="9"/>
  <c r="B36" i="9"/>
  <c r="B35" i="9"/>
  <c r="B34" i="9"/>
  <c r="B33" i="9"/>
  <c r="V32" i="9"/>
  <c r="B32" i="9"/>
  <c r="V31" i="9"/>
  <c r="B31" i="9"/>
  <c r="V30" i="9"/>
  <c r="P30" i="9"/>
  <c r="P31" i="9" s="1"/>
  <c r="P32" i="9" s="1"/>
  <c r="P33" i="9" s="1"/>
  <c r="P34" i="9" s="1"/>
  <c r="P35" i="9" s="1"/>
  <c r="P36" i="9" s="1"/>
  <c r="P37" i="9" s="1"/>
  <c r="P38" i="9" s="1"/>
  <c r="P39" i="9" s="1"/>
  <c r="P40" i="9" s="1"/>
  <c r="P41" i="9" s="1"/>
  <c r="P42" i="9" s="1"/>
  <c r="P43" i="9" s="1"/>
  <c r="P44" i="9" s="1"/>
  <c r="P45" i="9" s="1"/>
  <c r="P46" i="9" s="1"/>
  <c r="P47" i="9" s="1"/>
  <c r="P48" i="9" s="1"/>
  <c r="P49" i="9" s="1"/>
  <c r="P50" i="9" s="1"/>
  <c r="P51" i="9" s="1"/>
  <c r="P52" i="9" s="1"/>
  <c r="P53" i="9" s="1"/>
  <c r="P54" i="9" s="1"/>
  <c r="O30" i="9"/>
  <c r="O31" i="9" s="1"/>
  <c r="O32" i="9" s="1"/>
  <c r="O33" i="9" s="1"/>
  <c r="O34" i="9" s="1"/>
  <c r="O35" i="9" s="1"/>
  <c r="O36" i="9" s="1"/>
  <c r="O37" i="9" s="1"/>
  <c r="O38" i="9" s="1"/>
  <c r="O39" i="9" s="1"/>
  <c r="O40" i="9" s="1"/>
  <c r="O41" i="9" s="1"/>
  <c r="O42" i="9" s="1"/>
  <c r="O43" i="9" s="1"/>
  <c r="O44" i="9" s="1"/>
  <c r="O45" i="9" s="1"/>
  <c r="O46" i="9" s="1"/>
  <c r="O47" i="9" s="1"/>
  <c r="O48" i="9" s="1"/>
  <c r="O49" i="9" s="1"/>
  <c r="O50" i="9" s="1"/>
  <c r="O51" i="9" s="1"/>
  <c r="O52" i="9" s="1"/>
  <c r="O53" i="9" s="1"/>
  <c r="O54" i="9" s="1"/>
  <c r="B30" i="9"/>
  <c r="V29" i="9"/>
  <c r="V28" i="9"/>
  <c r="V27" i="9"/>
  <c r="O27" i="9"/>
  <c r="H27" i="9" s="1"/>
  <c r="V26" i="9"/>
  <c r="O26" i="9"/>
  <c r="H26" i="9" s="1"/>
  <c r="B26" i="9" s="1"/>
  <c r="V25" i="9"/>
  <c r="O25" i="9"/>
  <c r="H25" i="9" s="1"/>
  <c r="V24" i="9"/>
  <c r="O24" i="9"/>
  <c r="H24" i="9" s="1"/>
  <c r="V23" i="9"/>
  <c r="O23" i="9"/>
  <c r="H23" i="9" s="1"/>
  <c r="B23" i="9" s="1"/>
  <c r="V22" i="9"/>
  <c r="O22" i="9"/>
  <c r="H22" i="9" s="1"/>
  <c r="V21" i="9"/>
  <c r="O21" i="9"/>
  <c r="H21" i="9" s="1"/>
  <c r="V20" i="9"/>
  <c r="O20" i="9"/>
  <c r="H20" i="9" s="1"/>
  <c r="V19" i="9"/>
  <c r="O19" i="9"/>
  <c r="H19" i="9" s="1"/>
  <c r="B19" i="9" s="1"/>
  <c r="V18" i="9"/>
  <c r="O18" i="9"/>
  <c r="H18" i="9" s="1"/>
  <c r="L45" i="1" s="1"/>
  <c r="V17" i="9"/>
  <c r="O17" i="9"/>
  <c r="H17" i="9" s="1"/>
  <c r="B17" i="9" s="1"/>
  <c r="V16" i="9"/>
  <c r="O16" i="9"/>
  <c r="H16" i="9" s="1"/>
  <c r="D45" i="1" s="1"/>
  <c r="V15" i="9"/>
  <c r="O15" i="9"/>
  <c r="H15" i="9" s="1"/>
  <c r="A15" i="9" s="1"/>
  <c r="V14" i="9"/>
  <c r="O14" i="9"/>
  <c r="H14" i="9" s="1"/>
  <c r="V13" i="9"/>
  <c r="O13" i="9"/>
  <c r="H13" i="9" s="1"/>
  <c r="V12" i="9"/>
  <c r="O12" i="9"/>
  <c r="H12" i="9" s="1"/>
  <c r="V11" i="9"/>
  <c r="O11" i="9"/>
  <c r="H11" i="9" s="1"/>
  <c r="B11" i="9" s="1"/>
  <c r="V10" i="9"/>
  <c r="O10" i="9"/>
  <c r="H10" i="9" s="1"/>
  <c r="B10" i="9" s="1"/>
  <c r="V9" i="9"/>
  <c r="O9" i="9"/>
  <c r="H9" i="9" s="1"/>
  <c r="A9" i="9" s="1"/>
  <c r="V8" i="9"/>
  <c r="O8" i="9"/>
  <c r="H8" i="9" s="1"/>
  <c r="D30" i="1" s="1"/>
  <c r="V7" i="9"/>
  <c r="O7" i="9"/>
  <c r="H7" i="9" s="1"/>
  <c r="A7" i="9" s="1"/>
  <c r="V6" i="9"/>
  <c r="O6" i="9"/>
  <c r="H6" i="9" s="1"/>
  <c r="V5" i="9"/>
  <c r="O5" i="9"/>
  <c r="H5" i="9" s="1"/>
  <c r="B5" i="9" s="1"/>
  <c r="V4" i="9"/>
  <c r="O4" i="9"/>
  <c r="H4" i="9" s="1"/>
  <c r="N27" i="1" s="1"/>
  <c r="V3" i="9"/>
  <c r="O3" i="9"/>
  <c r="H3" i="9" s="1"/>
  <c r="L27" i="1" s="1"/>
  <c r="B27" i="5"/>
  <c r="B15" i="9" l="1"/>
  <c r="K15" i="9" s="1"/>
  <c r="A21" i="9"/>
  <c r="B21" i="9"/>
  <c r="J21" i="9" s="1"/>
  <c r="A12" i="9"/>
  <c r="B12" i="9"/>
  <c r="J12" i="9" s="1"/>
  <c r="B13" i="9"/>
  <c r="P13" i="9" s="1"/>
  <c r="A13" i="9"/>
  <c r="D28" i="1"/>
  <c r="B6" i="9"/>
  <c r="I6" i="9" s="1"/>
  <c r="A6" i="9"/>
  <c r="B14" i="9"/>
  <c r="P14" i="9" s="1"/>
  <c r="D39" i="1"/>
  <c r="D38" i="1"/>
  <c r="D29" i="1"/>
  <c r="A11" i="9"/>
  <c r="D31" i="1"/>
  <c r="D44" i="1"/>
  <c r="L44" i="1"/>
  <c r="D27" i="1"/>
  <c r="K11" i="9"/>
  <c r="D32" i="1"/>
  <c r="D35" i="1"/>
  <c r="D36" i="1"/>
  <c r="B9" i="9"/>
  <c r="Q9" i="9" s="1"/>
  <c r="R2" i="9"/>
  <c r="Q26" i="9"/>
  <c r="P26" i="9"/>
  <c r="K26" i="9"/>
  <c r="J26" i="9"/>
  <c r="I26" i="9"/>
  <c r="Q17" i="9"/>
  <c r="K17" i="9"/>
  <c r="P17" i="9"/>
  <c r="J17" i="9"/>
  <c r="I17" i="9"/>
  <c r="K10" i="9"/>
  <c r="Q10" i="9"/>
  <c r="P10" i="9"/>
  <c r="J10" i="9"/>
  <c r="I10" i="9"/>
  <c r="Q23" i="9"/>
  <c r="P23" i="9"/>
  <c r="K23" i="9"/>
  <c r="J23" i="9"/>
  <c r="I23" i="9"/>
  <c r="Q19" i="9"/>
  <c r="K19" i="9"/>
  <c r="J19" i="9"/>
  <c r="I19" i="9"/>
  <c r="P19" i="9"/>
  <c r="B4" i="9"/>
  <c r="A4" i="9"/>
  <c r="I5" i="9"/>
  <c r="J5" i="9"/>
  <c r="K5" i="9"/>
  <c r="Q5" i="9"/>
  <c r="P5" i="9"/>
  <c r="B27" i="9"/>
  <c r="A27" i="9"/>
  <c r="B22" i="9"/>
  <c r="A22" i="9"/>
  <c r="P11" i="9"/>
  <c r="J11" i="9"/>
  <c r="I11" i="9"/>
  <c r="Q11" i="9"/>
  <c r="B16" i="9"/>
  <c r="A16" i="9"/>
  <c r="A23" i="9"/>
  <c r="B18" i="9"/>
  <c r="A18" i="9"/>
  <c r="A19" i="9"/>
  <c r="A8" i="9"/>
  <c r="A10" i="9"/>
  <c r="B8" i="9"/>
  <c r="A14" i="9"/>
  <c r="B20" i="9"/>
  <c r="A20" i="9"/>
  <c r="B24" i="9"/>
  <c r="A24" i="9"/>
  <c r="A3" i="9"/>
  <c r="B3" i="9"/>
  <c r="A17" i="9"/>
  <c r="B25" i="9"/>
  <c r="A25" i="9"/>
  <c r="A5" i="9"/>
  <c r="B7" i="9"/>
  <c r="A26" i="9"/>
  <c r="D2" i="7"/>
  <c r="P15" i="9" l="1"/>
  <c r="I15" i="9"/>
  <c r="Q15" i="9"/>
  <c r="J15" i="9"/>
  <c r="P21" i="9"/>
  <c r="K21" i="9"/>
  <c r="I21" i="9"/>
  <c r="K9" i="9"/>
  <c r="Q21" i="9"/>
  <c r="I12" i="9"/>
  <c r="K12" i="9"/>
  <c r="Q12" i="9"/>
  <c r="P12" i="9"/>
  <c r="I14" i="9"/>
  <c r="Q14" i="9"/>
  <c r="Q6" i="9"/>
  <c r="K13" i="9"/>
  <c r="J13" i="9"/>
  <c r="J6" i="9"/>
  <c r="Q13" i="9"/>
  <c r="K6" i="9"/>
  <c r="P6" i="9"/>
  <c r="I13" i="9"/>
  <c r="R10" i="9"/>
  <c r="J14" i="9"/>
  <c r="K14" i="9"/>
  <c r="R17" i="9"/>
  <c r="R26" i="9"/>
  <c r="R23" i="9"/>
  <c r="J9" i="9"/>
  <c r="P9" i="9"/>
  <c r="R5" i="9"/>
  <c r="I9" i="9"/>
  <c r="R19" i="9"/>
  <c r="J4" i="9"/>
  <c r="Q4" i="9"/>
  <c r="P4" i="9"/>
  <c r="K4" i="9"/>
  <c r="I4" i="9"/>
  <c r="Q27" i="9"/>
  <c r="P27" i="9"/>
  <c r="K27" i="9"/>
  <c r="J27" i="9"/>
  <c r="I27" i="9"/>
  <c r="I7" i="9"/>
  <c r="Q7" i="9"/>
  <c r="K7" i="9"/>
  <c r="P7" i="9"/>
  <c r="J7" i="9"/>
  <c r="K3" i="9"/>
  <c r="J3" i="9"/>
  <c r="I3" i="9"/>
  <c r="Q3" i="9"/>
  <c r="P3" i="9"/>
  <c r="P16" i="9"/>
  <c r="K16" i="9"/>
  <c r="J16" i="9"/>
  <c r="I16" i="9"/>
  <c r="Q16" i="9"/>
  <c r="J18" i="9"/>
  <c r="I18" i="9"/>
  <c r="P18" i="9"/>
  <c r="K18" i="9"/>
  <c r="Q18" i="9"/>
  <c r="P25" i="9"/>
  <c r="K25" i="9"/>
  <c r="J25" i="9"/>
  <c r="I25" i="9"/>
  <c r="Q25" i="9"/>
  <c r="Q20" i="9"/>
  <c r="P20" i="9"/>
  <c r="K20" i="9"/>
  <c r="J20" i="9"/>
  <c r="I20" i="9"/>
  <c r="R11" i="9"/>
  <c r="Q24" i="9"/>
  <c r="K24" i="9"/>
  <c r="J24" i="9"/>
  <c r="I24" i="9"/>
  <c r="P24" i="9"/>
  <c r="Q22" i="9"/>
  <c r="P22" i="9"/>
  <c r="K22" i="9"/>
  <c r="J22" i="9"/>
  <c r="I22" i="9"/>
  <c r="Q8" i="9"/>
  <c r="K8" i="9"/>
  <c r="P8" i="9"/>
  <c r="J8" i="9"/>
  <c r="I8" i="9"/>
  <c r="E63" i="4"/>
  <c r="E61" i="4"/>
  <c r="E8" i="4"/>
  <c r="R15" i="9" l="1"/>
  <c r="R12" i="9"/>
  <c r="R21" i="9"/>
  <c r="R13" i="9"/>
  <c r="R6" i="9"/>
  <c r="R9" i="9"/>
  <c r="R14" i="9"/>
  <c r="C2" i="9" s="1"/>
  <c r="D11" i="1" s="1"/>
  <c r="R25" i="9"/>
  <c r="R18" i="9"/>
  <c r="R7" i="9"/>
  <c r="R8" i="9"/>
  <c r="R20" i="9"/>
  <c r="R16" i="9"/>
  <c r="R27" i="9"/>
  <c r="R3" i="9"/>
  <c r="R22" i="9"/>
  <c r="R4" i="9"/>
  <c r="R24" i="9"/>
  <c r="D80" i="5"/>
  <c r="D79" i="5"/>
  <c r="D78" i="5"/>
  <c r="D77" i="5"/>
  <c r="D76" i="5"/>
  <c r="E14" i="4"/>
  <c r="E10" i="4"/>
  <c r="I27" i="1"/>
  <c r="B32" i="1"/>
  <c r="A32" i="1"/>
  <c r="B31" i="1"/>
  <c r="A31" i="1"/>
  <c r="I26" i="5"/>
  <c r="C44" i="1" s="1"/>
  <c r="D26" i="5"/>
  <c r="I27" i="5"/>
  <c r="C45" i="1" s="1"/>
  <c r="D27" i="5"/>
  <c r="S35" i="5"/>
  <c r="Q35" i="5"/>
  <c r="O35" i="5"/>
  <c r="M35" i="5"/>
  <c r="S34" i="5"/>
  <c r="Q34" i="5"/>
  <c r="O34" i="5"/>
  <c r="M34" i="5"/>
  <c r="S37" i="5" l="1"/>
  <c r="M37" i="5"/>
  <c r="Q37" i="5"/>
  <c r="C28" i="5"/>
  <c r="C30" i="5" l="1"/>
  <c r="E30" i="5" s="1"/>
  <c r="C29" i="5"/>
  <c r="O45" i="1"/>
  <c r="O44" i="1"/>
  <c r="D19" i="7" l="1"/>
  <c r="E29" i="5"/>
  <c r="D20" i="7"/>
  <c r="C13" i="5" l="1"/>
  <c r="C12" i="5"/>
  <c r="C27" i="5" l="1"/>
  <c r="C26" i="5"/>
  <c r="E26" i="5" s="1"/>
  <c r="E27" i="5" l="1"/>
  <c r="D52" i="5" s="1"/>
  <c r="G26" i="5"/>
  <c r="D51" i="5"/>
  <c r="D17" i="7"/>
  <c r="D18" i="7"/>
  <c r="G27" i="5"/>
  <c r="E47" i="4"/>
  <c r="A36" i="1"/>
  <c r="B36" i="1"/>
  <c r="A44" i="1"/>
  <c r="C34" i="5" l="1"/>
  <c r="F51" i="5"/>
  <c r="T14" i="5" s="1"/>
  <c r="B44" i="1"/>
  <c r="F52" i="5" l="1"/>
  <c r="T15" i="5" s="1"/>
  <c r="G44" i="1"/>
  <c r="B30" i="1"/>
  <c r="A30" i="1" l="1"/>
  <c r="C18" i="5"/>
  <c r="E18" i="5" s="1"/>
  <c r="C19" i="5"/>
  <c r="E19" i="5" s="1"/>
  <c r="C20" i="5"/>
  <c r="D11" i="7" l="1"/>
  <c r="H20" i="5"/>
  <c r="E20" i="5"/>
  <c r="D9" i="7"/>
  <c r="G19" i="5"/>
  <c r="D10" i="7"/>
  <c r="G20" i="5"/>
  <c r="G18" i="5"/>
  <c r="G32" i="1" l="1"/>
  <c r="G31" i="1"/>
  <c r="G30" i="1"/>
  <c r="B2" i="4"/>
  <c r="C49" i="4" l="1"/>
  <c r="C47" i="4"/>
  <c r="C45" i="4"/>
  <c r="C31" i="4"/>
  <c r="D34" i="5" l="1"/>
  <c r="C66" i="5"/>
  <c r="C7" i="5"/>
  <c r="E59" i="4" s="1"/>
  <c r="C63" i="4"/>
  <c r="C61" i="4"/>
  <c r="C59" i="4"/>
  <c r="C57" i="4"/>
  <c r="C55" i="4"/>
  <c r="C53" i="4"/>
  <c r="C51" i="4"/>
  <c r="C18" i="4"/>
  <c r="C43" i="4"/>
  <c r="C41" i="4"/>
  <c r="C39" i="4"/>
  <c r="C37" i="4"/>
  <c r="C35" i="4"/>
  <c r="C33" i="4"/>
  <c r="C24" i="4"/>
  <c r="C22" i="4"/>
  <c r="C20" i="4"/>
  <c r="C16" i="4"/>
  <c r="C14" i="4"/>
  <c r="C12" i="4"/>
  <c r="C10" i="4"/>
  <c r="C8" i="4"/>
  <c r="E53" i="4" l="1"/>
  <c r="E55" i="4"/>
  <c r="E57" i="4"/>
  <c r="C63" i="5"/>
  <c r="E63" i="5" s="1"/>
  <c r="C62" i="5"/>
  <c r="E62" i="5" s="1"/>
  <c r="B27" i="1" l="1"/>
  <c r="B28" i="1"/>
  <c r="B29" i="1"/>
  <c r="B35" i="1"/>
  <c r="B38" i="1"/>
  <c r="B39" i="1"/>
  <c r="B45" i="1" l="1"/>
  <c r="H62" i="5" l="1"/>
  <c r="H63" i="5" l="1"/>
  <c r="I63" i="5" s="1"/>
  <c r="I62" i="5"/>
  <c r="L62" i="5" l="1"/>
  <c r="Q8" i="1" s="1"/>
  <c r="C24" i="5" l="1"/>
  <c r="E24" i="5" s="1"/>
  <c r="A45" i="1"/>
  <c r="A39" i="1"/>
  <c r="A38" i="1"/>
  <c r="A35" i="1"/>
  <c r="A29" i="1"/>
  <c r="A28" i="1"/>
  <c r="A27" i="1"/>
  <c r="D16" i="7" l="1"/>
  <c r="E45" i="4"/>
  <c r="G24" i="5"/>
  <c r="M80" i="5"/>
  <c r="I4" i="5"/>
  <c r="M78" i="5"/>
  <c r="M77" i="5"/>
  <c r="M76" i="5"/>
  <c r="D39" i="5" l="1"/>
  <c r="L25" i="1" s="1"/>
  <c r="M79" i="5"/>
  <c r="M81" i="5" s="1"/>
  <c r="C21" i="5"/>
  <c r="E21" i="5" s="1"/>
  <c r="D47" i="5" s="1"/>
  <c r="F47" i="5" s="1"/>
  <c r="C22" i="5"/>
  <c r="E22" i="5" s="1"/>
  <c r="C15" i="5"/>
  <c r="C70" i="5"/>
  <c r="C23" i="5"/>
  <c r="E23" i="5" s="1"/>
  <c r="C17" i="5"/>
  <c r="E17" i="5" s="1"/>
  <c r="C14" i="5"/>
  <c r="E14" i="5" l="1"/>
  <c r="D37" i="5"/>
  <c r="D7" i="7"/>
  <c r="E15" i="5"/>
  <c r="D46" i="5" s="1"/>
  <c r="F46" i="5" s="1"/>
  <c r="D14" i="7"/>
  <c r="D48" i="5"/>
  <c r="F48" i="5" s="1"/>
  <c r="H17" i="5"/>
  <c r="D50" i="5"/>
  <c r="D13" i="7"/>
  <c r="D12" i="7"/>
  <c r="D49" i="5"/>
  <c r="F49" i="5" s="1"/>
  <c r="D15" i="7"/>
  <c r="D8" i="7"/>
  <c r="D45" i="5"/>
  <c r="F45" i="5" s="1"/>
  <c r="D6" i="7"/>
  <c r="F50" i="5"/>
  <c r="E35" i="4"/>
  <c r="E49" i="4"/>
  <c r="E37" i="4"/>
  <c r="E43" i="4"/>
  <c r="E41" i="4"/>
  <c r="E39" i="4"/>
  <c r="E33" i="4"/>
  <c r="E31" i="4"/>
  <c r="G39" i="1"/>
  <c r="G18" i="7"/>
  <c r="G14" i="5"/>
  <c r="G23" i="5"/>
  <c r="G22" i="5"/>
  <c r="G21" i="5"/>
  <c r="G17" i="5"/>
  <c r="G15" i="5"/>
  <c r="G22" i="4"/>
  <c r="G12" i="4"/>
  <c r="C71" i="5"/>
  <c r="C72" i="5" s="1"/>
  <c r="C33" i="5" l="1"/>
  <c r="N17" i="5"/>
  <c r="G17" i="7"/>
  <c r="E18" i="7"/>
  <c r="E17" i="7"/>
  <c r="N12" i="5"/>
  <c r="N13" i="5"/>
  <c r="N15" i="5"/>
  <c r="N14" i="5"/>
  <c r="G29" i="1"/>
  <c r="N16" i="5"/>
  <c r="G35" i="1"/>
  <c r="G38" i="1"/>
  <c r="G27" i="1"/>
  <c r="D48" i="1"/>
  <c r="G48" i="1" s="1"/>
  <c r="G36" i="1"/>
  <c r="D56" i="5"/>
  <c r="E16" i="4"/>
  <c r="D57" i="5"/>
  <c r="D58" i="5" s="1"/>
  <c r="E51" i="4"/>
  <c r="E12" i="4"/>
  <c r="C35" i="5"/>
  <c r="G28" i="1"/>
  <c r="G45" i="1"/>
  <c r="E14" i="7" l="1"/>
  <c r="E6" i="7"/>
  <c r="G10" i="7"/>
  <c r="E13" i="7"/>
  <c r="G16" i="7"/>
  <c r="G7" i="7"/>
  <c r="G6" i="7"/>
  <c r="E10" i="7"/>
  <c r="G13" i="7"/>
  <c r="E16" i="7"/>
  <c r="E15" i="7"/>
  <c r="G15" i="7"/>
  <c r="E9" i="7"/>
  <c r="E8" i="7"/>
  <c r="G14" i="7"/>
  <c r="E7" i="7"/>
  <c r="G9" i="7"/>
  <c r="G8" i="7"/>
  <c r="E18" i="4"/>
  <c r="N3" i="5"/>
  <c r="D38" i="5" s="1"/>
  <c r="L28" i="1" s="1"/>
  <c r="C91" i="2" l="1"/>
  <c r="C67" i="5" s="1"/>
</calcChain>
</file>

<file path=xl/sharedStrings.xml><?xml version="1.0" encoding="utf-8"?>
<sst xmlns="http://schemas.openxmlformats.org/spreadsheetml/2006/main" count="1009" uniqueCount="611">
  <si>
    <t>BRIDGE LOAD RATING SUMMARY REPORT</t>
  </si>
  <si>
    <t>OFFICE OF STRUCTURAL ENGINEERING</t>
  </si>
  <si>
    <t>OHIO DEPARTMENT OF TRANSPORTATION</t>
  </si>
  <si>
    <t>SFN (SNBI Bridge Number)</t>
  </si>
  <si>
    <t>Ohio Bridge Number              (Bridge Asset Name)</t>
  </si>
  <si>
    <t>District</t>
  </si>
  <si>
    <t>GPS Coordinates</t>
  </si>
  <si>
    <t>LATITUDE:</t>
  </si>
  <si>
    <t>LONGITUDE:</t>
  </si>
  <si>
    <t>Use Only of These Formats For GPS</t>
  </si>
  <si>
    <t>XX XX' XX.XX"</t>
  </si>
  <si>
    <t>Original Year Built</t>
  </si>
  <si>
    <t>Year Re-built</t>
  </si>
  <si>
    <t>Total length</t>
  </si>
  <si>
    <t>Structure Type XXX</t>
  </si>
  <si>
    <t>Feature Intersected</t>
  </si>
  <si>
    <t>XX.XXXXXX</t>
  </si>
  <si>
    <t>SPECIAL ASSUMPTIONS &amp; COMMENTS</t>
  </si>
  <si>
    <t>Please type or select on right using drop down arrow</t>
  </si>
  <si>
    <t>Revision Notes:</t>
  </si>
  <si>
    <t>Load Rating Purpose:</t>
  </si>
  <si>
    <t>8 - Update Analysis Model and Software</t>
  </si>
  <si>
    <t>Sealed by:</t>
  </si>
  <si>
    <t>added "To be determined by inspection" to the GA drop down</t>
  </si>
  <si>
    <t>Bridge Appraisal Rating (0-9):</t>
  </si>
  <si>
    <t>Rearranged signature block and added space for PE stamp</t>
  </si>
  <si>
    <t>Load rating Software:</t>
  </si>
  <si>
    <t xml:space="preserve">3 - AASHTO  BrR </t>
  </si>
  <si>
    <t>Moved GPS Coordinates to print area</t>
  </si>
  <si>
    <t>Software version:</t>
  </si>
  <si>
    <t>7.4.1.3001</t>
  </si>
  <si>
    <t>Added "AssetWise Coding Input" sheet for future SMS Update to AssetWise system (hidden)</t>
  </si>
  <si>
    <t>Routine Permit Load (RPL):</t>
  </si>
  <si>
    <t>N - Agency does not issue routine permits</t>
  </si>
  <si>
    <t>Rating Source:</t>
  </si>
  <si>
    <t>1 - Plan information available for load rating analysis</t>
  </si>
  <si>
    <t>Added slight tint to posting sign</t>
  </si>
  <si>
    <t>Load Rating Method:</t>
  </si>
  <si>
    <t>LRFR - Load &amp; Resistance Factor Rating (RF) - Code 8</t>
  </si>
  <si>
    <t>Moved all calculations to the "Calcs &amp; Signs" sheet</t>
  </si>
  <si>
    <t>Design Loading:</t>
  </si>
  <si>
    <t>A - HL93</t>
  </si>
  <si>
    <t xml:space="preserve">Modified logic to prevent vehicle with less axles having a higher legal weight </t>
  </si>
  <si>
    <t>Added Posting Recommendation note for Manual sign Override</t>
  </si>
  <si>
    <t>STRUCTURE RATING SUMMARY</t>
  </si>
  <si>
    <t>Unhide "AssetWise Coding Input" sheet and hid "SMS Coding Input"</t>
  </si>
  <si>
    <t>OHIO &amp; AASHTO LEGAL VEHICLES</t>
  </si>
  <si>
    <t>DESIGN AND OPERATING RATINGS</t>
  </si>
  <si>
    <t>Legal Load</t>
  </si>
  <si>
    <t>GVW (Tons)</t>
  </si>
  <si>
    <t>No of Axles</t>
  </si>
  <si>
    <t>Rating Factor</t>
  </si>
  <si>
    <t>Safe Weight (Tons)</t>
  </si>
  <si>
    <t>Loading Type</t>
  </si>
  <si>
    <t>Revised to include AASHTO legal loads and Permit Load (PL) 2022 SNBI</t>
  </si>
  <si>
    <t>RF</t>
  </si>
  <si>
    <t>Inventory</t>
  </si>
  <si>
    <t>Operating</t>
  </si>
  <si>
    <t>Revised to make posting when RF&lt;1.0, added Tim's rule for 5 axle</t>
  </si>
  <si>
    <t>Revised to fix minor bugs; added perception rule; added option BrR Result page</t>
  </si>
  <si>
    <t xml:space="preserve">Recommendation </t>
  </si>
  <si>
    <t>Permit Load analysis is optional for locals</t>
  </si>
  <si>
    <t>SNBI updates; Bug fixing;</t>
  </si>
  <si>
    <t>EV3 was made a permit load (ORC);</t>
  </si>
  <si>
    <t>Sign Posting Recommendation:</t>
  </si>
  <si>
    <t>Bridge Appraisal Rating (Lowest of the Deck, superstructure, Substructure, Culvert summary)</t>
  </si>
  <si>
    <t>Bridge posting when legal RF&lt;1.08; EV posting when EV RF&lt;1.00</t>
  </si>
  <si>
    <t>SPECIALIZED HAULING VEHICLES (SHV)</t>
  </si>
  <si>
    <t>EMERGENCY VEHICLES (EV)</t>
  </si>
  <si>
    <t>Permit Load (PL) Analysis **</t>
  </si>
  <si>
    <t xml:space="preserve">Check box if rating for EV3       </t>
  </si>
  <si>
    <t>Calculated Load (Tons)</t>
  </si>
  <si>
    <t>PL 60T</t>
  </si>
  <si>
    <t>PL 65T</t>
  </si>
  <si>
    <t>Controlling Legal Load RF</t>
  </si>
  <si>
    <t>PL Analysis Method</t>
  </si>
  <si>
    <t>Load &amp; Resistance Factor Rating (LRFR)</t>
  </si>
  <si>
    <t>AGENCY/FIRM/OFFICE</t>
  </si>
  <si>
    <t>Name</t>
  </si>
  <si>
    <t>PE Number</t>
  </si>
  <si>
    <t>Phone Number</t>
  </si>
  <si>
    <t>Email</t>
  </si>
  <si>
    <t>Report Date:</t>
  </si>
  <si>
    <t>Rated By</t>
  </si>
  <si>
    <t>Reviewed By</t>
  </si>
  <si>
    <t>** ODOT bridges to be analyzed for permit trucks by policy.</t>
  </si>
  <si>
    <t xml:space="preserve">BR-100  (01/2024) </t>
  </si>
  <si>
    <t xml:space="preserve"> Analysis for permit trucks is optional for non-ODOT bridges and at owner's discretion.</t>
  </si>
  <si>
    <t>This document is locked to prevent accidental changes, No password is required to unlock it.</t>
  </si>
  <si>
    <t>Structure Inventory and Appraisal / National Bridge Inventory</t>
  </si>
  <si>
    <t>Load Rating and Posting</t>
  </si>
  <si>
    <t>By Inspection</t>
  </si>
  <si>
    <t>Structure Inventory and Appraisal / Ohio Bridge Inventory</t>
  </si>
  <si>
    <t>Load Rating</t>
  </si>
  <si>
    <t>Temp SNBI Transition Form</t>
  </si>
  <si>
    <t>Legal Vehicles</t>
  </si>
  <si>
    <t>Rating Factor (###.###)</t>
  </si>
  <si>
    <t>Posting Type</t>
  </si>
  <si>
    <t>Posting Value (Tons)</t>
  </si>
  <si>
    <t>Read Only</t>
  </si>
  <si>
    <t>2F1 RF</t>
  </si>
  <si>
    <t>3F1 RF</t>
  </si>
  <si>
    <t>5C1 RF</t>
  </si>
  <si>
    <t>Type 3 RF</t>
  </si>
  <si>
    <t>Type 3-3 RF</t>
  </si>
  <si>
    <t>Type 3S2 RF</t>
  </si>
  <si>
    <t>4F1 RF</t>
  </si>
  <si>
    <t>SU4 RF</t>
  </si>
  <si>
    <t>SU5 RF</t>
  </si>
  <si>
    <t>SU6 RF</t>
  </si>
  <si>
    <t>SU7 RF</t>
  </si>
  <si>
    <t>EV2 RF</t>
  </si>
  <si>
    <t>EV3 RF</t>
  </si>
  <si>
    <t>PL 60T RF</t>
  </si>
  <si>
    <t>PL 65T RF</t>
  </si>
  <si>
    <t>Presets</t>
  </si>
  <si>
    <t>Legal</t>
  </si>
  <si>
    <t>EV3</t>
  </si>
  <si>
    <t>Recommend Posting Below =</t>
  </si>
  <si>
    <t>Check Box for EV3 =</t>
  </si>
  <si>
    <t>Sign Selection =</t>
  </si>
  <si>
    <t>Recommend Bridge Closure At =</t>
  </si>
  <si>
    <t xml:space="preserve">Rating Reported by </t>
  </si>
  <si>
    <t>Check box for Manual Sign</t>
  </si>
  <si>
    <t>Rating Date</t>
  </si>
  <si>
    <t>Posting Sign Section</t>
  </si>
  <si>
    <t>Vehicle Table and Rating Factors</t>
  </si>
  <si>
    <t>LegalSign</t>
  </si>
  <si>
    <t>Blank Sign</t>
  </si>
  <si>
    <t>EV Sign</t>
  </si>
  <si>
    <t>Closure Sign</t>
  </si>
  <si>
    <t>Disabled</t>
  </si>
  <si>
    <t>Manual</t>
  </si>
  <si>
    <t>Vehicle</t>
  </si>
  <si>
    <t>GVW (TONS)</t>
  </si>
  <si>
    <t>Safe Weight (TONS)</t>
  </si>
  <si>
    <t>Require Posting?</t>
  </si>
  <si>
    <t>No of</t>
  </si>
  <si>
    <t>WEIGHT LIMIT          SINGLE UNIT</t>
  </si>
  <si>
    <t>Axles</t>
  </si>
  <si>
    <t>EMERGENCY VEHICLE</t>
  </si>
  <si>
    <t>Design Inv.</t>
  </si>
  <si>
    <t>AXLE</t>
  </si>
  <si>
    <t>BRIDGE          CLOSED</t>
  </si>
  <si>
    <t>Sign</t>
  </si>
  <si>
    <t>Design Oper.</t>
  </si>
  <si>
    <t>WEIGHT LIMIT</t>
  </si>
  <si>
    <t>Recommendation</t>
  </si>
  <si>
    <t>2F1</t>
  </si>
  <si>
    <t xml:space="preserve">  2 AXLE</t>
  </si>
  <si>
    <t>3F1</t>
  </si>
  <si>
    <t xml:space="preserve">  3 AXLE</t>
  </si>
  <si>
    <t>6+</t>
  </si>
  <si>
    <t>5C1</t>
  </si>
  <si>
    <t>Type 3</t>
  </si>
  <si>
    <t>Type 3-3</t>
  </si>
  <si>
    <t>Type 3S2</t>
  </si>
  <si>
    <t>SU4/4F1</t>
  </si>
  <si>
    <t>Posting load of 2F1 (2 Axle) can't be greater than posting load of 3F1 (3 Axle)</t>
  </si>
  <si>
    <t>SU5</t>
  </si>
  <si>
    <t>SU6</t>
  </si>
  <si>
    <t>If NBI check box is checked:</t>
  </si>
  <si>
    <t>SU7</t>
  </si>
  <si>
    <t>EV3 rating will be included</t>
  </si>
  <si>
    <t>EV2</t>
  </si>
  <si>
    <t>NRL</t>
  </si>
  <si>
    <t>Posting/Closure Check by Weight</t>
  </si>
  <si>
    <t>Check Box</t>
  </si>
  <si>
    <t>Controlling PE</t>
  </si>
  <si>
    <t>Post for Legal Loads -</t>
  </si>
  <si>
    <t>First</t>
  </si>
  <si>
    <t>Middle</t>
  </si>
  <si>
    <t>Last</t>
  </si>
  <si>
    <t>PE</t>
  </si>
  <si>
    <t>Post for EV's -</t>
  </si>
  <si>
    <t>Rater</t>
  </si>
  <si>
    <t>Bridge Closure -</t>
  </si>
  <si>
    <t>Reviewer</t>
  </si>
  <si>
    <t>Reported for AWS</t>
  </si>
  <si>
    <t>Controlling Legal Load RF =</t>
  </si>
  <si>
    <t>Posting Recommendations =</t>
  </si>
  <si>
    <t>Reporting Units =</t>
  </si>
  <si>
    <t>All posting loads truncated to full ton</t>
  </si>
  <si>
    <t>Posting Table</t>
  </si>
  <si>
    <t>Legal Weight</t>
  </si>
  <si>
    <t>Posting Weight</t>
  </si>
  <si>
    <t>2 Axle</t>
  </si>
  <si>
    <t>*Lower safe weight of 2F1, EV2 (LE safe weight of 3F1)</t>
  </si>
  <si>
    <t>3 Axle</t>
  </si>
  <si>
    <t xml:space="preserve"> *Lower safe weight of 3F1, Type 3</t>
  </si>
  <si>
    <t>4 Axle</t>
  </si>
  <si>
    <t xml:space="preserve"> *Lower safe weight of SU4</t>
  </si>
  <si>
    <t>5 Axle</t>
  </si>
  <si>
    <t xml:space="preserve"> *Lower safe weight of SU5</t>
  </si>
  <si>
    <t>6 &amp; 7 Axle</t>
  </si>
  <si>
    <t xml:space="preserve"> *Lower safe weight of 3-3, SU6 and SU7</t>
  </si>
  <si>
    <t>SEMI 5C1/3S2</t>
  </si>
  <si>
    <t xml:space="preserve"> *Lower safe weight of 3S2, 5C1, when both RFs &lt;=1.08, otherwise 40T (Tim's rule)</t>
  </si>
  <si>
    <t xml:space="preserve"> *Lower safe weight of EV2</t>
  </si>
  <si>
    <t xml:space="preserve"> *Lower safe weight of EV3</t>
  </si>
  <si>
    <t>Posting Status</t>
  </si>
  <si>
    <t>Live Load Response =</t>
  </si>
  <si>
    <t>Overall Percent Legal =</t>
  </si>
  <si>
    <t>Bridge Posting:</t>
  </si>
  <si>
    <t>Latitude Longitude</t>
  </si>
  <si>
    <t>From BR-100</t>
  </si>
  <si>
    <t>Decimal Conversion</t>
  </si>
  <si>
    <t>Is Text</t>
  </si>
  <si>
    <t>For Map</t>
  </si>
  <si>
    <t>Map HTML Link</t>
  </si>
  <si>
    <t>Latitude</t>
  </si>
  <si>
    <t>Longitude</t>
  </si>
  <si>
    <t>District Lookup</t>
  </si>
  <si>
    <t>County</t>
  </si>
  <si>
    <t xml:space="preserve">District </t>
  </si>
  <si>
    <t>Inv vs Oper Check</t>
  </si>
  <si>
    <t>Design Inv. =</t>
  </si>
  <si>
    <t>Design Oper. =</t>
  </si>
  <si>
    <t>Is Error =</t>
  </si>
  <si>
    <t>*Error if Design Inv. is &gt; Design Oper.</t>
  </si>
  <si>
    <t>Check for Manually Entered Data</t>
  </si>
  <si>
    <t>Entered Manually</t>
  </si>
  <si>
    <t>LOAD RATING PURPOSE:</t>
  </si>
  <si>
    <t>LOAD RATING SOFTWARE:</t>
  </si>
  <si>
    <t>RATING SOURCE:</t>
  </si>
  <si>
    <t>RATING METHOD:</t>
  </si>
  <si>
    <t>ORIGINAL DESIGN LOADING:</t>
  </si>
  <si>
    <t>Live Load</t>
  </si>
  <si>
    <t>LL Type</t>
  </si>
  <si>
    <t>Rating Method</t>
  </si>
  <si>
    <t>Rating Level</t>
  </si>
  <si>
    <t>Load Rating (Ton)</t>
  </si>
  <si>
    <t>Location</t>
  </si>
  <si>
    <t>Location Span-(%)</t>
  </si>
  <si>
    <t>Limit State</t>
  </si>
  <si>
    <t>Impact</t>
  </si>
  <si>
    <t>Lane</t>
  </si>
  <si>
    <t>MinFactor</t>
  </si>
  <si>
    <t>Beam</t>
  </si>
  <si>
    <t>Beam Description</t>
  </si>
  <si>
    <t>Controlling Rating</t>
  </si>
  <si>
    <t>SUMMARY</t>
  </si>
  <si>
    <t>NAME</t>
  </si>
  <si>
    <t>Seal Line 1</t>
  </si>
  <si>
    <t>Seal Line 2</t>
  </si>
  <si>
    <t>Seal Line 3</t>
  </si>
  <si>
    <t>HL-93 (US)</t>
  </si>
  <si>
    <t>HL-93</t>
  </si>
  <si>
    <t>OH-2F1</t>
  </si>
  <si>
    <t>OH-3F1</t>
  </si>
  <si>
    <t>OH-5C1</t>
  </si>
  <si>
    <t>SU4</t>
  </si>
  <si>
    <t>Permit</t>
  </si>
  <si>
    <t>RPL 60T</t>
  </si>
  <si>
    <t>RPL 65T</t>
  </si>
  <si>
    <t>Fascia</t>
  </si>
  <si>
    <t>Interior</t>
  </si>
  <si>
    <t>B03</t>
  </si>
  <si>
    <t>desc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</si>
  <si>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</si>
  <si>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</si>
  <si>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</si>
  <si>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</si>
  <si>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</si>
  <si>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</si>
  <si>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</si>
  <si>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</si>
  <si>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</si>
  <si>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</si>
  <si>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</si>
  <si>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</si>
  <si>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</si>
  <si>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</si>
  <si>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</si>
  <si>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</si>
  <si>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</si>
  <si>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1995 NBI Structure Types</t>
  </si>
  <si>
    <t>NBI#43A, #44A - Main Structure Type</t>
  </si>
  <si>
    <t>NBI#43B, #44B - Main Structure Type</t>
  </si>
  <si>
    <t>Code</t>
  </si>
  <si>
    <t>#43A, Material</t>
  </si>
  <si>
    <t>#43B, Construction</t>
  </si>
  <si>
    <t>Concrete</t>
  </si>
  <si>
    <t>Other</t>
  </si>
  <si>
    <t>Concrete Continuous</t>
  </si>
  <si>
    <t>Slab</t>
  </si>
  <si>
    <t>Steel</t>
  </si>
  <si>
    <t>Multi-beam or Girder</t>
  </si>
  <si>
    <t>Steel Continuous</t>
  </si>
  <si>
    <t>Girder and Floor System</t>
  </si>
  <si>
    <t>Prestressed Concrete</t>
  </si>
  <si>
    <t>Tee Beam</t>
  </si>
  <si>
    <t>Prestressed Concrete Continuous</t>
  </si>
  <si>
    <t>Box Beam or Girder - Multiple</t>
  </si>
  <si>
    <t>Timber</t>
  </si>
  <si>
    <t>Box Beam or Girder Single or Spread</t>
  </si>
  <si>
    <t>Masonry</t>
  </si>
  <si>
    <t>Frame</t>
  </si>
  <si>
    <t>Aluminum, Wrought Iron, Cast Iron</t>
  </si>
  <si>
    <t>Orthotropic</t>
  </si>
  <si>
    <t>Truss-Deck</t>
  </si>
  <si>
    <t>Truss-Thru</t>
  </si>
  <si>
    <t>Arch-Deck</t>
  </si>
  <si>
    <t>Arch-Thru</t>
  </si>
  <si>
    <t>Suspension</t>
  </si>
  <si>
    <t>Stayed Girder</t>
  </si>
  <si>
    <t>Movable-Lift</t>
  </si>
  <si>
    <t>Movable-Bascule</t>
  </si>
  <si>
    <t>Movable-Swing</t>
  </si>
  <si>
    <t>Culvert</t>
  </si>
  <si>
    <t>Mixed types</t>
  </si>
  <si>
    <t>Segmental Box Girder</t>
  </si>
  <si>
    <t>Channel Beam</t>
  </si>
  <si>
    <t>Load Rating Purpose</t>
  </si>
  <si>
    <t>#708 - Load Rating Software</t>
  </si>
  <si>
    <t>#709 - Rating Source</t>
  </si>
  <si>
    <t>#63 &amp; 65 - Method of Rating</t>
  </si>
  <si>
    <t>Rating Type</t>
  </si>
  <si>
    <t>Rating Vehicle</t>
  </si>
  <si>
    <t>#31 - Original Design Load</t>
  </si>
  <si>
    <t>#70 - Bridge Posting</t>
  </si>
  <si>
    <t>#41 - Open, Posted or Closed</t>
  </si>
  <si>
    <t>County Number</t>
  </si>
  <si>
    <t>Abbr.</t>
  </si>
  <si>
    <t>1 - Initial Load Rating</t>
  </si>
  <si>
    <t>1 - BARS</t>
  </si>
  <si>
    <t>0 - No Plans or information available for load rating analysis</t>
  </si>
  <si>
    <t>EJ - Field Evaluation and Documented Eng Judgement (Tons) - Code 0</t>
  </si>
  <si>
    <t>Tons</t>
  </si>
  <si>
    <t>HS20 Loading</t>
  </si>
  <si>
    <t>0 - Unknown</t>
  </si>
  <si>
    <t>0 - More than 39.9% below legal loads</t>
  </si>
  <si>
    <t>Adams</t>
  </si>
  <si>
    <t>ADA</t>
  </si>
  <si>
    <t>2 - Rehabilitation</t>
  </si>
  <si>
    <t>2 - BRASS</t>
  </si>
  <si>
    <t>LT - Load Testing (Tons) -Code 4</t>
  </si>
  <si>
    <t>1 - H10</t>
  </si>
  <si>
    <t>1 - 30.0-39.9% below legal loads</t>
  </si>
  <si>
    <t>A - Open, No Restriction</t>
  </si>
  <si>
    <t>Allen</t>
  </si>
  <si>
    <t>ALL</t>
  </si>
  <si>
    <t>3 - Dead Load Changed</t>
  </si>
  <si>
    <t>2 - Field measured information for load rating analysis</t>
  </si>
  <si>
    <t>N -No Rating Analysis or Evaluation Performed (Tons) - Code 5</t>
  </si>
  <si>
    <t>2 - H15</t>
  </si>
  <si>
    <t>2 - 20.0-29.9% below legal loads</t>
  </si>
  <si>
    <t>B - Open, Posting Recommended</t>
  </si>
  <si>
    <t>Ashland</t>
  </si>
  <si>
    <t>ASD</t>
  </si>
  <si>
    <t>4 - Wearing Surface Added</t>
  </si>
  <si>
    <t>4 - Testing</t>
  </si>
  <si>
    <t>3 - Field testing information (Non-destructive)</t>
  </si>
  <si>
    <t>LFR - Load Factor Rating (RF) - Code 6</t>
  </si>
  <si>
    <t>3 - HS15</t>
  </si>
  <si>
    <t>3 - 10-19.9% below legal loads</t>
  </si>
  <si>
    <t>D - Open, would be closed or posted except for shoring</t>
  </si>
  <si>
    <t>Ashtabula</t>
  </si>
  <si>
    <t>ATB</t>
  </si>
  <si>
    <t>5 - Deterioration or GA Dropped Below 5</t>
  </si>
  <si>
    <t>5 - Finite Element (FE) Program</t>
  </si>
  <si>
    <t>N- Not Applicable</t>
  </si>
  <si>
    <t>ASR - Allowable Stress Rating (RF) - Code 7</t>
  </si>
  <si>
    <t>4 - H20</t>
  </si>
  <si>
    <t>4 - 0.1-9.9% below legal loads</t>
  </si>
  <si>
    <t>E - Open, Temporary Structure in Place</t>
  </si>
  <si>
    <t>Athens</t>
  </si>
  <si>
    <t>ATH</t>
  </si>
  <si>
    <t>6 - Damage</t>
  </si>
  <si>
    <t>6 - In-House Program/Spreadsheet</t>
  </si>
  <si>
    <t>HL93 Loading</t>
  </si>
  <si>
    <t>5 - HS20</t>
  </si>
  <si>
    <t>5 - Equal to or above legal loads</t>
  </si>
  <si>
    <t>G - New Structure Not Yet Open to Traffic</t>
  </si>
  <si>
    <t>Auglaize</t>
  </si>
  <si>
    <t>AUG</t>
  </si>
  <si>
    <t>7 - Not Applicable</t>
  </si>
  <si>
    <t>7 - Combination</t>
  </si>
  <si>
    <t>AR - Assigned Rating (RF) - Code F</t>
  </si>
  <si>
    <t>6 - HS20-44 &amp; Alternate Military Loading</t>
  </si>
  <si>
    <t>K - Bridge Closed to All Traffic</t>
  </si>
  <si>
    <t>Belmont</t>
  </si>
  <si>
    <t>BEL</t>
  </si>
  <si>
    <t>8 - Other program</t>
  </si>
  <si>
    <t>7 - Pedestrian</t>
  </si>
  <si>
    <t>P - Posted for Load-Carrying Restriction</t>
  </si>
  <si>
    <t>Brown</t>
  </si>
  <si>
    <t>BRO</t>
  </si>
  <si>
    <t>9 - Manual Calculations</t>
  </si>
  <si>
    <t>N - Not Applicable (RR bridges, buildings, Non-highway, etc.)</t>
  </si>
  <si>
    <t>N/A</t>
  </si>
  <si>
    <t>8 - Railroad</t>
  </si>
  <si>
    <t>R - Posted for Other Reasons</t>
  </si>
  <si>
    <t>Bulter</t>
  </si>
  <si>
    <t>BUT</t>
  </si>
  <si>
    <t>0 - No calculations were done</t>
  </si>
  <si>
    <t>9 - HS25 or Greater</t>
  </si>
  <si>
    <t>X - Bridge Closed for Other Reasons</t>
  </si>
  <si>
    <t>Carroll</t>
  </si>
  <si>
    <t>CAR</t>
  </si>
  <si>
    <t>X - Not Applicable</t>
  </si>
  <si>
    <t>Champaign</t>
  </si>
  <si>
    <t>CHP</t>
  </si>
  <si>
    <t>B - Greater than HL93</t>
  </si>
  <si>
    <t>Clark</t>
  </si>
  <si>
    <t>CLA</t>
  </si>
  <si>
    <t>Routine Permit Load (RPL)</t>
  </si>
  <si>
    <t>C - Other (includes railroad bridges w/track removed)</t>
  </si>
  <si>
    <t>Clermont</t>
  </si>
  <si>
    <t>CLE</t>
  </si>
  <si>
    <t>A - No routine permit Loads are restricted</t>
  </si>
  <si>
    <t>Clinton</t>
  </si>
  <si>
    <t>CLI</t>
  </si>
  <si>
    <t>B - Some routine permit Loads are restricted</t>
  </si>
  <si>
    <t>Columbia</t>
  </si>
  <si>
    <t>COL</t>
  </si>
  <si>
    <t>C - All routine permit Loads are restricted from the bridge</t>
  </si>
  <si>
    <t>Coshocton</t>
  </si>
  <si>
    <t>COS</t>
  </si>
  <si>
    <t>Crawford</t>
  </si>
  <si>
    <t>CRA</t>
  </si>
  <si>
    <t>Cuyahoga</t>
  </si>
  <si>
    <t>CUY</t>
  </si>
  <si>
    <t>RPL Analysis Method</t>
  </si>
  <si>
    <t>Darke</t>
  </si>
  <si>
    <t>DAR</t>
  </si>
  <si>
    <t>Load Factor Rating (LFR)</t>
  </si>
  <si>
    <t>Defiance</t>
  </si>
  <si>
    <t>DEF</t>
  </si>
  <si>
    <t>Allowable Stress Rating (ASR)</t>
  </si>
  <si>
    <t>Delaware</t>
  </si>
  <si>
    <t>DEL</t>
  </si>
  <si>
    <t>Erie</t>
  </si>
  <si>
    <t>ERI</t>
  </si>
  <si>
    <t>Fairfield</t>
  </si>
  <si>
    <t>FAI</t>
  </si>
  <si>
    <t>Fayette</t>
  </si>
  <si>
    <t>FAY</t>
  </si>
  <si>
    <t>Franklin</t>
  </si>
  <si>
    <t>FRA</t>
  </si>
  <si>
    <t>Fulton</t>
  </si>
  <si>
    <t>FUL</t>
  </si>
  <si>
    <t>Gallia</t>
  </si>
  <si>
    <t>GAL</t>
  </si>
  <si>
    <t>Geauga</t>
  </si>
  <si>
    <t>GEA</t>
  </si>
  <si>
    <t>Green</t>
  </si>
  <si>
    <t>GRE</t>
  </si>
  <si>
    <t>Guernsey</t>
  </si>
  <si>
    <t>GUE</t>
  </si>
  <si>
    <t>Hamilton</t>
  </si>
  <si>
    <t>HAM</t>
  </si>
  <si>
    <t>Hancock</t>
  </si>
  <si>
    <t>HAN</t>
  </si>
  <si>
    <t>Harden</t>
  </si>
  <si>
    <t>HAR</t>
  </si>
  <si>
    <t>Harrison</t>
  </si>
  <si>
    <t>HAS</t>
  </si>
  <si>
    <t>Henry</t>
  </si>
  <si>
    <t>HEN</t>
  </si>
  <si>
    <t>Highland</t>
  </si>
  <si>
    <t>HIG</t>
  </si>
  <si>
    <t>Hocking</t>
  </si>
  <si>
    <t>HOC</t>
  </si>
  <si>
    <t>Holmes</t>
  </si>
  <si>
    <t>HOL</t>
  </si>
  <si>
    <t>Huron</t>
  </si>
  <si>
    <t>HUR</t>
  </si>
  <si>
    <t>Jackson</t>
  </si>
  <si>
    <t>JAC</t>
  </si>
  <si>
    <t>Jefferson</t>
  </si>
  <si>
    <t>JEF</t>
  </si>
  <si>
    <t>Knox</t>
  </si>
  <si>
    <t>KNO</t>
  </si>
  <si>
    <t>Lake</t>
  </si>
  <si>
    <t>LAK</t>
  </si>
  <si>
    <t>Lawrence</t>
  </si>
  <si>
    <t>LAW</t>
  </si>
  <si>
    <t>Licking</t>
  </si>
  <si>
    <t>LIC</t>
  </si>
  <si>
    <t>Logan</t>
  </si>
  <si>
    <t>LOG</t>
  </si>
  <si>
    <t>Lorain</t>
  </si>
  <si>
    <t>LOR</t>
  </si>
  <si>
    <t>Lucas</t>
  </si>
  <si>
    <t>LUC</t>
  </si>
  <si>
    <t>Madison</t>
  </si>
  <si>
    <t>MAD</t>
  </si>
  <si>
    <t>Mahoning</t>
  </si>
  <si>
    <t>MAH</t>
  </si>
  <si>
    <t>Marion</t>
  </si>
  <si>
    <t>MAR</t>
  </si>
  <si>
    <t>Medina</t>
  </si>
  <si>
    <t>MED</t>
  </si>
  <si>
    <t>Meigs</t>
  </si>
  <si>
    <t>MEG</t>
  </si>
  <si>
    <t>Mercer</t>
  </si>
  <si>
    <t>MER</t>
  </si>
  <si>
    <t>Miami</t>
  </si>
  <si>
    <t>MIA</t>
  </si>
  <si>
    <t>Monroe</t>
  </si>
  <si>
    <t>MOE</t>
  </si>
  <si>
    <t>Montgomery</t>
  </si>
  <si>
    <t>MOT</t>
  </si>
  <si>
    <t>Morgan</t>
  </si>
  <si>
    <t>MRG</t>
  </si>
  <si>
    <t>Morrow</t>
  </si>
  <si>
    <t>MRW</t>
  </si>
  <si>
    <t>Muckingum</t>
  </si>
  <si>
    <t>MUS</t>
  </si>
  <si>
    <t>Noble</t>
  </si>
  <si>
    <t>NOB</t>
  </si>
  <si>
    <t>Ottawa</t>
  </si>
  <si>
    <t>OTT</t>
  </si>
  <si>
    <t>Paulding</t>
  </si>
  <si>
    <t>PAU</t>
  </si>
  <si>
    <t>Perry</t>
  </si>
  <si>
    <t>PER</t>
  </si>
  <si>
    <t>Pickaway</t>
  </si>
  <si>
    <t>PIC</t>
  </si>
  <si>
    <t>Pike</t>
  </si>
  <si>
    <t>PIK</t>
  </si>
  <si>
    <t>Portage</t>
  </si>
  <si>
    <t>POR</t>
  </si>
  <si>
    <t>Preble</t>
  </si>
  <si>
    <t>PRE</t>
  </si>
  <si>
    <t>Putnam</t>
  </si>
  <si>
    <t>PUT</t>
  </si>
  <si>
    <t>Richland</t>
  </si>
  <si>
    <t>RIC</t>
  </si>
  <si>
    <t>Ross</t>
  </si>
  <si>
    <t>ROS</t>
  </si>
  <si>
    <t>Sandusky</t>
  </si>
  <si>
    <t>SAN</t>
  </si>
  <si>
    <t>Scioto</t>
  </si>
  <si>
    <t>SCI</t>
  </si>
  <si>
    <t>Seneca</t>
  </si>
  <si>
    <t>SEN</t>
  </si>
  <si>
    <t>Shelby</t>
  </si>
  <si>
    <t>SHE</t>
  </si>
  <si>
    <t>Stark</t>
  </si>
  <si>
    <t>STA</t>
  </si>
  <si>
    <t>Summit</t>
  </si>
  <si>
    <t>SUM</t>
  </si>
  <si>
    <t>Trumbull</t>
  </si>
  <si>
    <t>TRU</t>
  </si>
  <si>
    <t>Tuscarawas</t>
  </si>
  <si>
    <t>TUS</t>
  </si>
  <si>
    <t>Union</t>
  </si>
  <si>
    <t>UNI</t>
  </si>
  <si>
    <t>Van Wert</t>
  </si>
  <si>
    <t>VAN</t>
  </si>
  <si>
    <t>Vinton</t>
  </si>
  <si>
    <t>VIN</t>
  </si>
  <si>
    <t>Warren</t>
  </si>
  <si>
    <t>WAR</t>
  </si>
  <si>
    <t>Washington</t>
  </si>
  <si>
    <t>WAS</t>
  </si>
  <si>
    <t>Wayne</t>
  </si>
  <si>
    <t>WAY</t>
  </si>
  <si>
    <t>Williams</t>
  </si>
  <si>
    <t>WIL</t>
  </si>
  <si>
    <t>Wood</t>
  </si>
  <si>
    <t>WOO</t>
  </si>
  <si>
    <t>Wyandot</t>
  </si>
  <si>
    <t>Daniel O'Rorke</t>
  </si>
  <si>
    <t>Jordan Luther</t>
  </si>
  <si>
    <t>Rachele Herrington</t>
  </si>
  <si>
    <t>Douglas Miller</t>
  </si>
  <si>
    <t>dororke@chasolutions.com</t>
  </si>
  <si>
    <t>Daniel</t>
  </si>
  <si>
    <t>Jordan</t>
  </si>
  <si>
    <t>Rachele</t>
  </si>
  <si>
    <t>Douglas</t>
  </si>
  <si>
    <t>Klein</t>
  </si>
  <si>
    <t>O'Rorke</t>
  </si>
  <si>
    <t>Luther</t>
  </si>
  <si>
    <t>Herrington</t>
  </si>
  <si>
    <t>Miller</t>
  </si>
  <si>
    <t>jluther@chasolutions.com</t>
  </si>
  <si>
    <t>Patrick</t>
  </si>
  <si>
    <t>dmiller@chasolutions.com</t>
  </si>
  <si>
    <t>rherrington@chasolutions.com</t>
  </si>
  <si>
    <t>Christine</t>
  </si>
  <si>
    <t>518-453-8235</t>
  </si>
  <si>
    <t>614-362-8690</t>
  </si>
  <si>
    <t>614-362-9938</t>
  </si>
  <si>
    <t>614-363-8207</t>
  </si>
  <si>
    <t>D.</t>
  </si>
  <si>
    <t>Rachel Dicke</t>
  </si>
  <si>
    <t>518-453-8284</t>
  </si>
  <si>
    <t>racheldicke@chasolutions.com</t>
  </si>
  <si>
    <t>Rachel</t>
  </si>
  <si>
    <t>Lynne</t>
  </si>
  <si>
    <t>Dicke</t>
  </si>
  <si>
    <t>LAW-650-7.160</t>
  </si>
  <si>
    <t>LITTLE PINE CREEK</t>
  </si>
  <si>
    <t>75 ft</t>
  </si>
  <si>
    <t>Axle Load</t>
  </si>
  <si>
    <t>LRFR</t>
  </si>
  <si>
    <t>1 - (50.0)</t>
  </si>
  <si>
    <t>STRENGTH-I Concrete Flexure</t>
  </si>
  <si>
    <t>As Requested</t>
  </si>
  <si>
    <t>Truck + Lane</t>
  </si>
  <si>
    <t>SERVICE-III PS Tensile Stress</t>
  </si>
  <si>
    <t>Tandem + Lane</t>
  </si>
  <si>
    <t>1 - (60.0)</t>
  </si>
  <si>
    <t>STRENGTH-II Concrete Flexure</t>
  </si>
  <si>
    <t>B2 - B7</t>
  </si>
  <si>
    <t>B1 &amp; B8</t>
  </si>
  <si>
    <t>New structure rating in January 2025, replacing existing SFN 4404297. Future wearing surface is not included in this rating.
Structure is a single-span (75'-0" C/C bearings) composite prestressed concrete box beam bridge (PSBD-2-07) at 20° R.F. with a bridge width of 32'-0" out/out and f/f railing. Railing conforms to standard drawing TST-2-21.  Concrete final f'c=7 ksi, concrete initial f'ci=6 ksi, and reinforcing steel fy=60 ksi.
Applied EV3 rLL = 1.1 (LRFR Factors).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</si>
</sst>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00"/>
    <numFmt numFmtId="165" formatCode="0\ \f\t"/>
    <numFmt numFmtId="166" formatCode="0000000"/>
    <numFmt numFmtId="167" formatCode="0\ &quot; T&quot;"/>
    <numFmt numFmtId="168" formatCode="[hh]\°mm\'ss.00\&quot;"/>
    <numFmt numFmtId="169" formatCode="0\ &quot;T &quot;"/>
    <numFmt numFmtId="170" formatCode="mm/dd/yy;@"/>
    <numFmt numFmtId="171" formatCode="yyyy\-mm\-dd;@"/>
    <numFmt numFmtId="172" formatCode="mm/yyyy"/>
    <numFmt numFmtId="173" formatCode="00"/>
  </numFmts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FFFF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color theme="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800000"/>
      <name val="Arial"/>
      <family val="2"/>
    </font>
    <font>
      <b/>
      <u/>
      <sz val="11"/>
      <color theme="1"/>
      <name val="Segoe UI"/>
      <family val="2"/>
    </font>
    <font>
      <b/>
      <sz val="11"/>
      <color rgb="FFFF0000"/>
      <name val="Arial"/>
      <family val="2"/>
    </font>
    <font>
      <sz val="10"/>
      <color theme="1"/>
      <name val="Arial Narrow"/>
      <family val="2"/>
    </font>
    <font>
      <sz val="11"/>
      <color theme="1" tint="0.34998626667073579"/>
      <name val="Calibri"/>
      <family val="2"/>
      <scheme val="minor"/>
    </font>
    <font>
      <sz val="11"/>
      <color theme="1"/>
      <name val="Segoe UI"/>
      <family val="2"/>
    </font>
    <font>
      <b/>
      <sz val="11"/>
      <color theme="0"/>
      <name val="Arial"/>
      <family val="2"/>
    </font>
    <font>
      <i/>
      <u/>
      <sz val="8"/>
      <color theme="1"/>
      <name val="Arial Narrow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lightGrid">
        <fgColor rgb="FFC00000"/>
        <bgColor theme="0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 style="medium">
        <color indexed="64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medium">
        <color indexed="64"/>
      </bottom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/>
      <top style="thin">
        <color indexed="64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rgb="FF7030A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rgb="FF7030A0"/>
      </right>
      <top/>
      <bottom style="thin">
        <color indexed="64"/>
      </bottom>
      <diagonal/>
    </border>
    <border>
      <left style="thick">
        <color rgb="FF7030A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ck">
        <color rgb="FF7030A0"/>
      </left>
      <right/>
      <top style="thick">
        <color rgb="FF7030A0"/>
      </top>
      <bottom style="double">
        <color indexed="64"/>
      </bottom>
      <diagonal/>
    </border>
    <border>
      <left/>
      <right/>
      <top style="thick">
        <color rgb="FF7030A0"/>
      </top>
      <bottom style="double">
        <color indexed="64"/>
      </bottom>
      <diagonal/>
    </border>
    <border>
      <left/>
      <right style="thick">
        <color rgb="FF7030A0"/>
      </right>
      <top style="thick">
        <color rgb="FF7030A0"/>
      </top>
      <bottom style="double">
        <color indexed="64"/>
      </bottom>
      <diagonal/>
    </border>
    <border>
      <left style="thick">
        <color rgb="FF7030A0"/>
      </left>
      <right style="thin">
        <color indexed="64"/>
      </right>
      <top style="thin">
        <color indexed="64"/>
      </top>
      <bottom style="thick">
        <color rgb="FF7030A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7030A0"/>
      </bottom>
      <diagonal/>
    </border>
    <border>
      <left style="thin">
        <color indexed="64"/>
      </left>
      <right style="thick">
        <color rgb="FF7030A0"/>
      </right>
      <top style="thin">
        <color indexed="64"/>
      </top>
      <bottom style="thick">
        <color rgb="FF7030A0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21" fillId="0" borderId="0"/>
  </cellStyleXfs>
  <cellXfs count="653">
    <xf numFmtId="0" fontId="0" fillId="0" borderId="0" xfId="0"/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/>
    <xf numFmtId="0" fontId="8" fillId="0" borderId="1" xfId="0" applyFont="1" applyBorder="1"/>
    <xf numFmtId="0" fontId="6" fillId="2" borderId="1" xfId="0" applyFont="1" applyFill="1" applyBorder="1" applyAlignment="1" applyProtection="1">
      <alignment horizontal="left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left" vertical="center" wrapText="1"/>
      <protection hidden="1"/>
    </xf>
    <xf numFmtId="0" fontId="7" fillId="0" borderId="1" xfId="0" applyFont="1" applyBorder="1" applyAlignment="1" applyProtection="1">
      <alignment horizontal="left" vertical="center" wrapText="1"/>
      <protection hidden="1"/>
    </xf>
    <xf numFmtId="0" fontId="0" fillId="0" borderId="0" xfId="0" applyAlignment="1">
      <alignment horizontal="right"/>
    </xf>
    <xf numFmtId="0" fontId="4" fillId="0" borderId="0" xfId="0" applyFont="1" applyAlignment="1">
      <alignment vertical="top"/>
    </xf>
    <xf numFmtId="0" fontId="0" fillId="0" borderId="0" xfId="0" applyAlignment="1">
      <alignment horizontal="center"/>
    </xf>
    <xf numFmtId="0" fontId="0" fillId="2" borderId="49" xfId="0" applyFill="1" applyBorder="1" applyAlignment="1">
      <alignment horizontal="center" vertical="center"/>
    </xf>
    <xf numFmtId="0" fontId="0" fillId="4" borderId="18" xfId="0" applyFill="1" applyBorder="1" applyAlignment="1">
      <alignment vertical="center"/>
    </xf>
    <xf numFmtId="0" fontId="0" fillId="4" borderId="0" xfId="0" applyFill="1" applyAlignment="1">
      <alignment horizontal="right" vertical="center"/>
    </xf>
    <xf numFmtId="0" fontId="0" fillId="4" borderId="0" xfId="0" applyFill="1" applyAlignment="1">
      <alignment vertical="center"/>
    </xf>
    <xf numFmtId="0" fontId="0" fillId="4" borderId="16" xfId="0" applyFill="1" applyBorder="1" applyAlignment="1">
      <alignment vertical="center"/>
    </xf>
    <xf numFmtId="0" fontId="1" fillId="4" borderId="0" xfId="0" applyFont="1" applyFill="1" applyAlignment="1">
      <alignment vertical="center"/>
    </xf>
    <xf numFmtId="0" fontId="1" fillId="4" borderId="0" xfId="0" applyFont="1" applyFill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0" fillId="4" borderId="19" xfId="0" applyFill="1" applyBorder="1" applyAlignment="1">
      <alignment vertical="center"/>
    </xf>
    <xf numFmtId="0" fontId="0" fillId="4" borderId="21" xfId="0" applyFill="1" applyBorder="1" applyAlignment="1">
      <alignment vertical="center"/>
    </xf>
    <xf numFmtId="0" fontId="0" fillId="2" borderId="24" xfId="0" applyFill="1" applyBorder="1"/>
    <xf numFmtId="0" fontId="0" fillId="2" borderId="26" xfId="0" applyFill="1" applyBorder="1" applyAlignment="1">
      <alignment horizontal="right"/>
    </xf>
    <xf numFmtId="2" fontId="0" fillId="2" borderId="25" xfId="0" applyNumberFormat="1" applyFill="1" applyBorder="1" applyAlignment="1">
      <alignment horizontal="left"/>
    </xf>
    <xf numFmtId="0" fontId="0" fillId="2" borderId="23" xfId="0" applyFill="1" applyBorder="1"/>
    <xf numFmtId="0" fontId="9" fillId="2" borderId="23" xfId="0" applyFont="1" applyFill="1" applyBorder="1" applyAlignment="1">
      <alignment vertical="center" wrapText="1"/>
    </xf>
    <xf numFmtId="0" fontId="0" fillId="2" borderId="22" xfId="0" applyFill="1" applyBorder="1"/>
    <xf numFmtId="0" fontId="0" fillId="0" borderId="31" xfId="0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0" fillId="2" borderId="18" xfId="0" applyFill="1" applyBorder="1" applyAlignment="1">
      <alignment horizontal="right" vertical="center"/>
    </xf>
    <xf numFmtId="0" fontId="0" fillId="2" borderId="16" xfId="0" applyFill="1" applyBorder="1" applyAlignment="1">
      <alignment horizontal="center" vertical="center"/>
    </xf>
    <xf numFmtId="0" fontId="0" fillId="2" borderId="47" xfId="0" applyFill="1" applyBorder="1" applyAlignment="1">
      <alignment vertical="center"/>
    </xf>
    <xf numFmtId="0" fontId="0" fillId="2" borderId="40" xfId="0" applyFill="1" applyBorder="1" applyAlignment="1">
      <alignment horizontal="right" vertical="center"/>
    </xf>
    <xf numFmtId="0" fontId="0" fillId="2" borderId="38" xfId="0" applyFill="1" applyBorder="1" applyAlignment="1">
      <alignment horizontal="center" vertical="center"/>
    </xf>
    <xf numFmtId="0" fontId="0" fillId="2" borderId="19" xfId="0" applyFill="1" applyBorder="1" applyAlignment="1">
      <alignment horizontal="right" vertical="center"/>
    </xf>
    <xf numFmtId="0" fontId="0" fillId="2" borderId="21" xfId="0" applyFill="1" applyBorder="1" applyAlignment="1">
      <alignment horizontal="center" vertical="center"/>
    </xf>
    <xf numFmtId="0" fontId="0" fillId="2" borderId="48" xfId="0" applyFill="1" applyBorder="1" applyAlignment="1">
      <alignment vertical="center"/>
    </xf>
    <xf numFmtId="0" fontId="0" fillId="0" borderId="24" xfId="0" applyBorder="1"/>
    <xf numFmtId="164" fontId="0" fillId="0" borderId="26" xfId="0" applyNumberFormat="1" applyBorder="1" applyAlignment="1">
      <alignment horizontal="left"/>
    </xf>
    <xf numFmtId="0" fontId="0" fillId="0" borderId="26" xfId="0" applyBorder="1"/>
    <xf numFmtId="0" fontId="0" fillId="0" borderId="25" xfId="0" applyBorder="1"/>
    <xf numFmtId="164" fontId="0" fillId="2" borderId="20" xfId="0" applyNumberFormat="1" applyFill="1" applyBorder="1" applyAlignment="1">
      <alignment horizontal="left"/>
    </xf>
    <xf numFmtId="0" fontId="0" fillId="0" borderId="0" xfId="0" applyAlignment="1">
      <alignment horizontal="left"/>
    </xf>
    <xf numFmtId="0" fontId="0" fillId="2" borderId="18" xfId="0" applyFill="1" applyBorder="1" applyAlignment="1">
      <alignment horizontal="right"/>
    </xf>
    <xf numFmtId="164" fontId="0" fillId="2" borderId="16" xfId="0" applyNumberFormat="1" applyFill="1" applyBorder="1" applyAlignment="1">
      <alignment horizontal="left"/>
    </xf>
    <xf numFmtId="0" fontId="0" fillId="2" borderId="19" xfId="0" applyFill="1" applyBorder="1" applyAlignment="1">
      <alignment horizontal="right"/>
    </xf>
    <xf numFmtId="164" fontId="0" fillId="2" borderId="21" xfId="0" applyNumberFormat="1" applyFill="1" applyBorder="1" applyAlignment="1">
      <alignment horizontal="left"/>
    </xf>
    <xf numFmtId="164" fontId="0" fillId="2" borderId="23" xfId="0" applyNumberFormat="1" applyFill="1" applyBorder="1" applyAlignment="1">
      <alignment horizontal="left"/>
    </xf>
    <xf numFmtId="0" fontId="0" fillId="0" borderId="28" xfId="0" applyBorder="1"/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5" xfId="0" applyBorder="1"/>
    <xf numFmtId="0" fontId="0" fillId="0" borderId="34" xfId="0" applyBorder="1"/>
    <xf numFmtId="0" fontId="10" fillId="2" borderId="25" xfId="0" applyFont="1" applyFill="1" applyBorder="1" applyProtection="1">
      <protection locked="0"/>
    </xf>
    <xf numFmtId="0" fontId="0" fillId="2" borderId="25" xfId="0" applyFill="1" applyBorder="1" applyAlignment="1" applyProtection="1">
      <alignment horizontal="left"/>
      <protection locked="0"/>
    </xf>
    <xf numFmtId="0" fontId="13" fillId="2" borderId="4" xfId="0" applyFont="1" applyFill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2" fontId="12" fillId="3" borderId="1" xfId="0" applyNumberFormat="1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2" fillId="6" borderId="31" xfId="0" applyFont="1" applyFill="1" applyBorder="1" applyAlignment="1">
      <alignment horizontal="center" vertical="center"/>
    </xf>
    <xf numFmtId="0" fontId="13" fillId="0" borderId="0" xfId="0" applyFont="1"/>
    <xf numFmtId="1" fontId="13" fillId="0" borderId="9" xfId="0" applyNumberFormat="1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6" borderId="9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/>
    </xf>
    <xf numFmtId="0" fontId="12" fillId="0" borderId="0" xfId="0" applyFont="1" applyAlignment="1">
      <alignment vertical="center" wrapText="1"/>
    </xf>
    <xf numFmtId="165" fontId="1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 wrapText="1"/>
    </xf>
    <xf numFmtId="0" fontId="13" fillId="0" borderId="0" xfId="0" applyFont="1" applyAlignment="1">
      <alignment vertical="center"/>
    </xf>
    <xf numFmtId="168" fontId="0" fillId="0" borderId="0" xfId="0" applyNumberFormat="1" applyAlignment="1">
      <alignment horizontal="center"/>
    </xf>
    <xf numFmtId="0" fontId="0" fillId="2" borderId="0" xfId="0" applyFill="1"/>
    <xf numFmtId="0" fontId="0" fillId="0" borderId="50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2" borderId="17" xfId="0" applyFill="1" applyBorder="1" applyAlignment="1">
      <alignment horizontal="right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4" borderId="17" xfId="0" applyFill="1" applyBorder="1" applyAlignment="1">
      <alignment vertical="center"/>
    </xf>
    <xf numFmtId="0" fontId="0" fillId="4" borderId="22" xfId="0" applyFill="1" applyBorder="1" applyAlignment="1">
      <alignment horizontal="right" vertical="center"/>
    </xf>
    <xf numFmtId="0" fontId="0" fillId="4" borderId="22" xfId="0" applyFill="1" applyBorder="1" applyAlignment="1">
      <alignment vertical="center"/>
    </xf>
    <xf numFmtId="0" fontId="0" fillId="4" borderId="20" xfId="0" applyFill="1" applyBorder="1" applyAlignment="1">
      <alignment vertical="center"/>
    </xf>
    <xf numFmtId="0" fontId="1" fillId="4" borderId="23" xfId="0" applyFont="1" applyFill="1" applyBorder="1" applyAlignment="1">
      <alignment horizontal="right" vertical="center"/>
    </xf>
    <xf numFmtId="0" fontId="1" fillId="4" borderId="23" xfId="0" applyFont="1" applyFill="1" applyBorder="1" applyAlignment="1">
      <alignment vertical="center"/>
    </xf>
    <xf numFmtId="0" fontId="1" fillId="4" borderId="23" xfId="0" applyFont="1" applyFill="1" applyBorder="1" applyAlignment="1">
      <alignment horizontal="left" vertical="center"/>
    </xf>
    <xf numFmtId="0" fontId="0" fillId="4" borderId="23" xfId="0" applyFill="1" applyBorder="1" applyAlignment="1">
      <alignment horizontal="left" vertical="center"/>
    </xf>
    <xf numFmtId="0" fontId="0" fillId="0" borderId="22" xfId="0" applyBorder="1" applyAlignment="1">
      <alignment vertical="center"/>
    </xf>
    <xf numFmtId="0" fontId="11" fillId="0" borderId="23" xfId="0" applyFont="1" applyBorder="1" applyAlignment="1">
      <alignment horizontal="center"/>
    </xf>
    <xf numFmtId="0" fontId="0" fillId="4" borderId="15" xfId="0" applyFill="1" applyBorder="1" applyAlignment="1">
      <alignment horizontal="left" vertical="center"/>
    </xf>
    <xf numFmtId="0" fontId="11" fillId="0" borderId="23" xfId="0" applyFont="1" applyBorder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20" xfId="0" applyBorder="1" applyAlignment="1">
      <alignment horizontal="center"/>
    </xf>
    <xf numFmtId="2" fontId="0" fillId="0" borderId="0" xfId="0" applyNumberFormat="1" applyAlignment="1">
      <alignment horizontal="left"/>
    </xf>
    <xf numFmtId="0" fontId="10" fillId="0" borderId="0" xfId="0" applyFont="1" applyProtection="1">
      <protection locked="0"/>
    </xf>
    <xf numFmtId="0" fontId="0" fillId="0" borderId="19" xfId="0" applyBorder="1"/>
    <xf numFmtId="0" fontId="0" fillId="0" borderId="23" xfId="0" applyBorder="1"/>
    <xf numFmtId="0" fontId="0" fillId="7" borderId="17" xfId="0" applyFill="1" applyBorder="1"/>
    <xf numFmtId="0" fontId="0" fillId="7" borderId="22" xfId="0" applyFill="1" applyBorder="1"/>
    <xf numFmtId="0" fontId="0" fillId="7" borderId="20" xfId="0" applyFill="1" applyBorder="1"/>
    <xf numFmtId="0" fontId="0" fillId="7" borderId="18" xfId="0" applyFill="1" applyBorder="1"/>
    <xf numFmtId="0" fontId="0" fillId="7" borderId="0" xfId="0" applyFill="1"/>
    <xf numFmtId="0" fontId="0" fillId="7" borderId="16" xfId="0" applyFill="1" applyBorder="1"/>
    <xf numFmtId="0" fontId="0" fillId="7" borderId="0" xfId="0" applyFill="1" applyAlignment="1">
      <alignment horizontal="center"/>
    </xf>
    <xf numFmtId="0" fontId="0" fillId="7" borderId="23" xfId="0" applyFill="1" applyBorder="1"/>
    <xf numFmtId="0" fontId="0" fillId="7" borderId="18" xfId="0" applyFill="1" applyBorder="1" applyAlignment="1">
      <alignment horizontal="center"/>
    </xf>
    <xf numFmtId="167" fontId="0" fillId="7" borderId="16" xfId="0" applyNumberFormat="1" applyFill="1" applyBorder="1" applyAlignment="1">
      <alignment horizontal="center"/>
    </xf>
    <xf numFmtId="167" fontId="0" fillId="7" borderId="16" xfId="0" applyNumberFormat="1" applyFill="1" applyBorder="1" applyAlignment="1" applyProtection="1">
      <alignment horizontal="center"/>
      <protection locked="0"/>
    </xf>
    <xf numFmtId="169" fontId="0" fillId="7" borderId="16" xfId="0" applyNumberFormat="1" applyFill="1" applyBorder="1" applyAlignment="1">
      <alignment horizontal="center"/>
    </xf>
    <xf numFmtId="0" fontId="0" fillId="7" borderId="19" xfId="0" applyFill="1" applyBorder="1"/>
    <xf numFmtId="169" fontId="0" fillId="7" borderId="21" xfId="0" applyNumberFormat="1" applyFill="1" applyBorder="1" applyAlignment="1">
      <alignment horizontal="center"/>
    </xf>
    <xf numFmtId="0" fontId="0" fillId="7" borderId="19" xfId="0" applyFill="1" applyBorder="1" applyAlignment="1">
      <alignment horizontal="center"/>
    </xf>
    <xf numFmtId="167" fontId="0" fillId="7" borderId="21" xfId="0" applyNumberFormat="1" applyFill="1" applyBorder="1" applyAlignment="1">
      <alignment horizontal="center"/>
    </xf>
    <xf numFmtId="167" fontId="0" fillId="7" borderId="21" xfId="0" applyNumberFormat="1" applyFill="1" applyBorder="1" applyAlignment="1" applyProtection="1">
      <alignment horizontal="center"/>
      <protection locked="0"/>
    </xf>
    <xf numFmtId="167" fontId="0" fillId="7" borderId="25" xfId="0" applyNumberFormat="1" applyFill="1" applyBorder="1" applyAlignment="1">
      <alignment horizontal="center"/>
    </xf>
    <xf numFmtId="167" fontId="0" fillId="7" borderId="25" xfId="0" applyNumberFormat="1" applyFill="1" applyBorder="1" applyAlignment="1" applyProtection="1">
      <alignment horizontal="center"/>
      <protection locked="0"/>
    </xf>
    <xf numFmtId="0" fontId="0" fillId="7" borderId="21" xfId="0" applyFill="1" applyBorder="1"/>
    <xf numFmtId="0" fontId="0" fillId="2" borderId="56" xfId="0" applyFill="1" applyBorder="1" applyAlignment="1">
      <alignment horizontal="center"/>
    </xf>
    <xf numFmtId="0" fontId="0" fillId="2" borderId="57" xfId="0" applyFill="1" applyBorder="1" applyAlignment="1">
      <alignment horizontal="center"/>
    </xf>
    <xf numFmtId="0" fontId="0" fillId="2" borderId="58" xfId="0" applyFill="1" applyBorder="1"/>
    <xf numFmtId="0" fontId="0" fillId="2" borderId="59" xfId="0" applyFill="1" applyBorder="1"/>
    <xf numFmtId="0" fontId="0" fillId="2" borderId="60" xfId="0" applyFill="1" applyBorder="1"/>
    <xf numFmtId="0" fontId="0" fillId="2" borderId="61" xfId="0" applyFill="1" applyBorder="1"/>
    <xf numFmtId="0" fontId="0" fillId="2" borderId="55" xfId="0" applyFill="1" applyBorder="1"/>
    <xf numFmtId="0" fontId="0" fillId="2" borderId="62" xfId="0" applyFill="1" applyBorder="1"/>
    <xf numFmtId="0" fontId="0" fillId="7" borderId="58" xfId="0" applyFill="1" applyBorder="1"/>
    <xf numFmtId="0" fontId="0" fillId="2" borderId="63" xfId="0" applyFill="1" applyBorder="1"/>
    <xf numFmtId="0" fontId="0" fillId="7" borderId="64" xfId="0" applyFill="1" applyBorder="1"/>
    <xf numFmtId="0" fontId="0" fillId="7" borderId="65" xfId="0" applyFill="1" applyBorder="1"/>
    <xf numFmtId="0" fontId="0" fillId="2" borderId="58" xfId="0" applyFill="1" applyBorder="1" applyAlignment="1">
      <alignment horizontal="center"/>
    </xf>
    <xf numFmtId="0" fontId="0" fillId="4" borderId="66" xfId="0" applyFill="1" applyBorder="1" applyAlignment="1">
      <alignment vertical="center"/>
    </xf>
    <xf numFmtId="0" fontId="1" fillId="0" borderId="24" xfId="0" applyFont="1" applyBorder="1" applyAlignment="1">
      <alignment horizontal="center"/>
    </xf>
    <xf numFmtId="168" fontId="0" fillId="0" borderId="0" xfId="0" applyNumberFormat="1"/>
    <xf numFmtId="0" fontId="0" fillId="4" borderId="16" xfId="0" applyFill="1" applyBorder="1"/>
    <xf numFmtId="0" fontId="0" fillId="4" borderId="0" xfId="0" applyFill="1"/>
    <xf numFmtId="0" fontId="0" fillId="4" borderId="19" xfId="0" applyFill="1" applyBorder="1"/>
    <xf numFmtId="0" fontId="0" fillId="4" borderId="23" xfId="0" applyFill="1" applyBorder="1" applyAlignment="1">
      <alignment horizontal="right"/>
    </xf>
    <xf numFmtId="0" fontId="0" fillId="4" borderId="23" xfId="0" applyFill="1" applyBorder="1"/>
    <xf numFmtId="0" fontId="0" fillId="4" borderId="21" xfId="0" applyFill="1" applyBorder="1"/>
    <xf numFmtId="0" fontId="0" fillId="0" borderId="30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70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58" xfId="0" applyBorder="1"/>
    <xf numFmtId="167" fontId="0" fillId="7" borderId="0" xfId="0" applyNumberFormat="1" applyFill="1" applyAlignment="1">
      <alignment horizontal="center"/>
    </xf>
    <xf numFmtId="167" fontId="0" fillId="7" borderId="0" xfId="0" applyNumberFormat="1" applyFill="1" applyAlignment="1" applyProtection="1">
      <alignment horizontal="center"/>
      <protection locked="0"/>
    </xf>
    <xf numFmtId="0" fontId="13" fillId="0" borderId="16" xfId="0" applyFont="1" applyBorder="1"/>
    <xf numFmtId="1" fontId="13" fillId="0" borderId="0" xfId="0" applyNumberFormat="1" applyFont="1" applyAlignment="1">
      <alignment vertical="center" wrapText="1"/>
    </xf>
    <xf numFmtId="1" fontId="13" fillId="0" borderId="16" xfId="0" applyNumberFormat="1" applyFont="1" applyBorder="1" applyAlignment="1">
      <alignment vertical="center" wrapText="1"/>
    </xf>
    <xf numFmtId="0" fontId="18" fillId="0" borderId="0" xfId="0" applyFont="1"/>
    <xf numFmtId="0" fontId="18" fillId="0" borderId="22" xfId="0" applyFont="1" applyBorder="1"/>
    <xf numFmtId="0" fontId="12" fillId="0" borderId="40" xfId="0" applyFont="1" applyBorder="1" applyAlignment="1">
      <alignment horizontal="center" vertical="center"/>
    </xf>
    <xf numFmtId="2" fontId="12" fillId="3" borderId="3" xfId="0" applyNumberFormat="1" applyFont="1" applyFill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0" fillId="0" borderId="18" xfId="0" applyBorder="1"/>
    <xf numFmtId="0" fontId="12" fillId="3" borderId="29" xfId="0" applyFont="1" applyFill="1" applyBorder="1" applyAlignment="1">
      <alignment vertical="center"/>
    </xf>
    <xf numFmtId="0" fontId="12" fillId="3" borderId="31" xfId="0" applyFont="1" applyFill="1" applyBorder="1" applyAlignment="1">
      <alignment vertical="center"/>
    </xf>
    <xf numFmtId="0" fontId="12" fillId="3" borderId="33" xfId="0" applyFont="1" applyFill="1" applyBorder="1" applyAlignment="1">
      <alignment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1" fontId="13" fillId="0" borderId="8" xfId="0" applyNumberFormat="1" applyFont="1" applyBorder="1" applyAlignment="1">
      <alignment horizontal="center" vertical="center"/>
    </xf>
    <xf numFmtId="0" fontId="12" fillId="3" borderId="84" xfId="0" applyFont="1" applyFill="1" applyBorder="1" applyAlignment="1">
      <alignment horizontal="center" vertical="center" wrapText="1"/>
    </xf>
    <xf numFmtId="2" fontId="12" fillId="3" borderId="32" xfId="0" applyNumberFormat="1" applyFont="1" applyFill="1" applyBorder="1" applyAlignment="1">
      <alignment horizontal="center" vertical="center"/>
    </xf>
    <xf numFmtId="0" fontId="0" fillId="0" borderId="16" xfId="0" applyBorder="1"/>
    <xf numFmtId="0" fontId="1" fillId="0" borderId="1" xfId="0" applyFont="1" applyBorder="1" applyAlignment="1">
      <alignment horizontal="center"/>
    </xf>
    <xf numFmtId="0" fontId="0" fillId="9" borderId="9" xfId="0" applyFill="1" applyBorder="1"/>
    <xf numFmtId="0" fontId="0" fillId="9" borderId="38" xfId="0" applyFill="1" applyBorder="1"/>
    <xf numFmtId="0" fontId="1" fillId="0" borderId="0" xfId="0" applyFont="1"/>
    <xf numFmtId="0" fontId="1" fillId="0" borderId="1" xfId="0" applyFont="1" applyBorder="1"/>
    <xf numFmtId="2" fontId="12" fillId="3" borderId="5" xfId="0" applyNumberFormat="1" applyFont="1" applyFill="1" applyBorder="1" applyAlignment="1">
      <alignment horizontal="center" vertical="center"/>
    </xf>
    <xf numFmtId="0" fontId="12" fillId="3" borderId="73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12" fillId="3" borderId="74" xfId="0" applyFont="1" applyFill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/>
    </xf>
    <xf numFmtId="164" fontId="0" fillId="0" borderId="49" xfId="0" applyNumberFormat="1" applyBorder="1" applyAlignment="1">
      <alignment horizontal="center"/>
    </xf>
    <xf numFmtId="2" fontId="13" fillId="0" borderId="83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89" xfId="0" applyBorder="1" applyAlignment="1">
      <alignment horizontal="center"/>
    </xf>
    <xf numFmtId="0" fontId="0" fillId="0" borderId="49" xfId="0" applyBorder="1" applyAlignment="1">
      <alignment horizontal="center" vertical="center"/>
    </xf>
    <xf numFmtId="164" fontId="0" fillId="0" borderId="89" xfId="0" applyNumberFormat="1" applyBorder="1" applyAlignment="1">
      <alignment horizontal="center"/>
    </xf>
    <xf numFmtId="0" fontId="12" fillId="0" borderId="10" xfId="0" applyFont="1" applyBorder="1" applyAlignment="1">
      <alignment horizontal="center" vertical="center"/>
    </xf>
    <xf numFmtId="0" fontId="0" fillId="9" borderId="10" xfId="0" applyFill="1" applyBorder="1"/>
    <xf numFmtId="1" fontId="13" fillId="0" borderId="10" xfId="0" applyNumberFormat="1" applyFont="1" applyBorder="1" applyAlignment="1">
      <alignment horizontal="center" vertical="center"/>
    </xf>
    <xf numFmtId="0" fontId="0" fillId="0" borderId="36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93" xfId="0" applyBorder="1" applyAlignment="1">
      <alignment horizontal="center"/>
    </xf>
    <xf numFmtId="0" fontId="0" fillId="0" borderId="94" xfId="0" applyBorder="1" applyAlignment="1">
      <alignment horizontal="center"/>
    </xf>
    <xf numFmtId="171" fontId="1" fillId="5" borderId="32" xfId="0" applyNumberFormat="1" applyFont="1" applyFill="1" applyBorder="1" applyAlignment="1" applyProtection="1">
      <alignment horizontal="center" vertical="center"/>
      <protection locked="0"/>
    </xf>
    <xf numFmtId="0" fontId="12" fillId="3" borderId="10" xfId="0" applyFont="1" applyFill="1" applyBorder="1" applyAlignment="1">
      <alignment horizontal="center" vertical="center"/>
    </xf>
    <xf numFmtId="0" fontId="12" fillId="3" borderId="38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7" fillId="0" borderId="0" xfId="0" applyFont="1" applyAlignment="1">
      <alignment horizontal="center"/>
    </xf>
    <xf numFmtId="0" fontId="13" fillId="2" borderId="6" xfId="0" applyFont="1" applyFill="1" applyBorder="1" applyAlignment="1" applyProtection="1">
      <alignment horizontal="center" vertical="center"/>
      <protection locked="0"/>
    </xf>
    <xf numFmtId="0" fontId="13" fillId="2" borderId="41" xfId="0" applyFont="1" applyFill="1" applyBorder="1" applyAlignment="1" applyProtection="1">
      <alignment horizontal="center" vertical="center"/>
      <protection locked="0"/>
    </xf>
    <xf numFmtId="0" fontId="13" fillId="2" borderId="0" xfId="0" applyFont="1" applyFill="1" applyAlignment="1" applyProtection="1">
      <alignment horizontal="center" vertical="center"/>
      <protection locked="0"/>
    </xf>
    <xf numFmtId="0" fontId="13" fillId="2" borderId="16" xfId="0" applyFont="1" applyFill="1" applyBorder="1" applyAlignment="1" applyProtection="1">
      <alignment horizontal="center" vertical="center"/>
      <protection locked="0"/>
    </xf>
    <xf numFmtId="0" fontId="13" fillId="2" borderId="2" xfId="0" applyFont="1" applyFill="1" applyBorder="1" applyAlignment="1" applyProtection="1">
      <alignment horizontal="center" vertical="center"/>
      <protection locked="0"/>
    </xf>
    <xf numFmtId="0" fontId="13" fillId="2" borderId="37" xfId="0" applyFont="1" applyFill="1" applyBorder="1" applyAlignment="1" applyProtection="1">
      <alignment horizontal="center" vertical="center"/>
      <protection locked="0"/>
    </xf>
    <xf numFmtId="164" fontId="0" fillId="2" borderId="25" xfId="0" applyNumberFormat="1" applyFill="1" applyBorder="1" applyAlignment="1">
      <alignment horizontal="left"/>
    </xf>
    <xf numFmtId="0" fontId="12" fillId="3" borderId="10" xfId="0" applyFont="1" applyFill="1" applyBorder="1" applyAlignment="1">
      <alignment horizontal="left" vertical="center"/>
    </xf>
    <xf numFmtId="0" fontId="12" fillId="3" borderId="9" xfId="0" applyFont="1" applyFill="1" applyBorder="1" applyAlignment="1">
      <alignment horizontal="left" vertical="center"/>
    </xf>
    <xf numFmtId="1" fontId="0" fillId="0" borderId="0" xfId="0" applyNumberFormat="1"/>
    <xf numFmtId="0" fontId="0" fillId="10" borderId="17" xfId="0" applyFill="1" applyBorder="1"/>
    <xf numFmtId="0" fontId="0" fillId="10" borderId="22" xfId="0" applyFill="1" applyBorder="1" applyAlignment="1">
      <alignment horizontal="center"/>
    </xf>
    <xf numFmtId="0" fontId="0" fillId="10" borderId="22" xfId="0" applyFill="1" applyBorder="1"/>
    <xf numFmtId="0" fontId="0" fillId="10" borderId="20" xfId="0" applyFill="1" applyBorder="1"/>
    <xf numFmtId="0" fontId="0" fillId="10" borderId="19" xfId="0" applyFill="1" applyBorder="1"/>
    <xf numFmtId="0" fontId="0" fillId="10" borderId="23" xfId="0" applyFill="1" applyBorder="1" applyAlignment="1">
      <alignment horizontal="center"/>
    </xf>
    <xf numFmtId="0" fontId="0" fillId="10" borderId="23" xfId="0" applyFill="1" applyBorder="1"/>
    <xf numFmtId="0" fontId="0" fillId="10" borderId="21" xfId="0" applyFill="1" applyBorder="1"/>
    <xf numFmtId="0" fontId="16" fillId="0" borderId="0" xfId="0" applyFont="1" applyAlignment="1">
      <alignment horizontal="left"/>
    </xf>
    <xf numFmtId="0" fontId="0" fillId="0" borderId="95" xfId="0" applyBorder="1" applyAlignment="1">
      <alignment horizontal="center"/>
    </xf>
    <xf numFmtId="164" fontId="0" fillId="0" borderId="70" xfId="0" applyNumberFormat="1" applyBorder="1" applyAlignment="1">
      <alignment horizontal="center"/>
    </xf>
    <xf numFmtId="0" fontId="0" fillId="7" borderId="36" xfId="0" applyFill="1" applyBorder="1" applyAlignment="1">
      <alignment horizontal="left"/>
    </xf>
    <xf numFmtId="0" fontId="0" fillId="7" borderId="2" xfId="0" applyFill="1" applyBorder="1" applyAlignment="1">
      <alignment horizontal="left"/>
    </xf>
    <xf numFmtId="0" fontId="0" fillId="7" borderId="37" xfId="0" applyFill="1" applyBorder="1" applyAlignment="1">
      <alignment horizontal="left"/>
    </xf>
    <xf numFmtId="172" fontId="18" fillId="0" borderId="0" xfId="0" applyNumberFormat="1" applyFont="1"/>
    <xf numFmtId="172" fontId="0" fillId="0" borderId="0" xfId="0" applyNumberFormat="1"/>
    <xf numFmtId="0" fontId="0" fillId="11" borderId="96" xfId="0" applyFill="1" applyBorder="1" applyAlignment="1" applyProtection="1">
      <alignment horizontal="center" vertical="center"/>
      <protection locked="0"/>
    </xf>
    <xf numFmtId="0" fontId="0" fillId="11" borderId="5" xfId="0" applyFill="1" applyBorder="1" applyAlignment="1" applyProtection="1">
      <alignment horizontal="center" vertical="center"/>
      <protection locked="0"/>
    </xf>
    <xf numFmtId="0" fontId="0" fillId="11" borderId="97" xfId="0" applyFill="1" applyBorder="1" applyAlignment="1" applyProtection="1">
      <alignment horizontal="center" vertical="center"/>
      <protection locked="0"/>
    </xf>
    <xf numFmtId="0" fontId="0" fillId="11" borderId="98" xfId="0" applyFill="1" applyBorder="1" applyAlignment="1" applyProtection="1">
      <alignment horizontal="center" vertical="center"/>
      <protection locked="0"/>
    </xf>
    <xf numFmtId="0" fontId="0" fillId="11" borderId="1" xfId="0" applyFill="1" applyBorder="1" applyAlignment="1" applyProtection="1">
      <alignment horizontal="center" vertical="center"/>
      <protection locked="0"/>
    </xf>
    <xf numFmtId="0" fontId="0" fillId="11" borderId="99" xfId="0" applyFill="1" applyBorder="1" applyAlignment="1" applyProtection="1">
      <alignment horizontal="center" vertical="center"/>
      <protection locked="0"/>
    </xf>
    <xf numFmtId="0" fontId="11" fillId="5" borderId="0" xfId="0" applyFont="1" applyFill="1" applyAlignment="1">
      <alignment horizontal="left"/>
    </xf>
    <xf numFmtId="0" fontId="0" fillId="0" borderId="0" xfId="0" applyAlignment="1">
      <alignment wrapText="1"/>
    </xf>
    <xf numFmtId="164" fontId="0" fillId="0" borderId="0" xfId="0" applyNumberFormat="1" applyAlignment="1">
      <alignment horizontal="left" vertical="center"/>
    </xf>
    <xf numFmtId="0" fontId="16" fillId="0" borderId="18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164" fontId="0" fillId="0" borderId="32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12" borderId="32" xfId="0" applyNumberFormat="1" applyFill="1" applyBorder="1" applyAlignment="1">
      <alignment horizontal="center" vertical="center"/>
    </xf>
    <xf numFmtId="0" fontId="11" fillId="5" borderId="0" xfId="0" applyFont="1" applyFill="1" applyAlignment="1">
      <alignment horizontal="center"/>
    </xf>
    <xf numFmtId="0" fontId="0" fillId="0" borderId="18" xfId="0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6" fillId="12" borderId="24" xfId="0" applyFont="1" applyFill="1" applyBorder="1" applyAlignment="1">
      <alignment horizontal="center" vertical="center" wrapText="1"/>
    </xf>
    <xf numFmtId="0" fontId="16" fillId="12" borderId="26" xfId="0" applyFont="1" applyFill="1" applyBorder="1" applyAlignment="1">
      <alignment horizontal="center" vertical="center" wrapText="1"/>
    </xf>
    <xf numFmtId="0" fontId="0" fillId="12" borderId="40" xfId="0" applyFill="1" applyBorder="1" applyAlignment="1">
      <alignment horizontal="left" vertical="center"/>
    </xf>
    <xf numFmtId="0" fontId="1" fillId="12" borderId="11" xfId="0" applyFont="1" applyFill="1" applyBorder="1" applyAlignment="1">
      <alignment horizontal="left" vertical="center"/>
    </xf>
    <xf numFmtId="0" fontId="16" fillId="12" borderId="28" xfId="0" applyFont="1" applyFill="1" applyBorder="1" applyAlignment="1">
      <alignment horizontal="center" vertical="center" wrapText="1"/>
    </xf>
    <xf numFmtId="0" fontId="0" fillId="12" borderId="19" xfId="0" applyFill="1" applyBorder="1" applyAlignment="1">
      <alignment horizontal="left" vertical="center"/>
    </xf>
    <xf numFmtId="0" fontId="0" fillId="12" borderId="23" xfId="0" applyFill="1" applyBorder="1"/>
    <xf numFmtId="0" fontId="0" fillId="12" borderId="44" xfId="0" applyFill="1" applyBorder="1"/>
    <xf numFmtId="0" fontId="0" fillId="12" borderId="21" xfId="0" applyFill="1" applyBorder="1"/>
    <xf numFmtId="0" fontId="16" fillId="0" borderId="16" xfId="0" applyFont="1" applyBorder="1" applyAlignment="1">
      <alignment horizontal="center" vertical="center" wrapText="1"/>
    </xf>
    <xf numFmtId="164" fontId="11" fillId="0" borderId="49" xfId="0" applyNumberFormat="1" applyFont="1" applyBorder="1" applyAlignment="1">
      <alignment horizontal="center" vertical="center"/>
    </xf>
    <xf numFmtId="0" fontId="0" fillId="12" borderId="47" xfId="0" applyFill="1" applyBorder="1" applyAlignment="1">
      <alignment horizontal="left" vertical="center"/>
    </xf>
    <xf numFmtId="164" fontId="11" fillId="12" borderId="49" xfId="0" applyNumberFormat="1" applyFont="1" applyFill="1" applyBorder="1" applyAlignment="1">
      <alignment horizontal="center" vertical="center"/>
    </xf>
    <xf numFmtId="164" fontId="0" fillId="12" borderId="1" xfId="0" applyNumberFormat="1" applyFill="1" applyBorder="1" applyAlignment="1">
      <alignment horizontal="center" vertical="center"/>
    </xf>
    <xf numFmtId="1" fontId="13" fillId="0" borderId="9" xfId="0" applyNumberFormat="1" applyFont="1" applyBorder="1" applyAlignment="1" applyProtection="1">
      <alignment horizontal="center" vertical="center"/>
      <protection locked="0"/>
    </xf>
    <xf numFmtId="0" fontId="12" fillId="13" borderId="31" xfId="0" applyFont="1" applyFill="1" applyBorder="1" applyAlignment="1">
      <alignment horizontal="center" vertical="center"/>
    </xf>
    <xf numFmtId="0" fontId="18" fillId="13" borderId="0" xfId="0" applyFont="1" applyFill="1"/>
    <xf numFmtId="0" fontId="12" fillId="14" borderId="1" xfId="0" applyFont="1" applyFill="1" applyBorder="1" applyAlignment="1" applyProtection="1">
      <alignment horizontal="center" vertical="center"/>
      <protection locked="0"/>
    </xf>
    <xf numFmtId="0" fontId="18" fillId="14" borderId="0" xfId="0" applyFont="1" applyFill="1"/>
    <xf numFmtId="165" fontId="1" fillId="5" borderId="1" xfId="0" applyNumberFormat="1" applyFont="1" applyFill="1" applyBorder="1" applyAlignment="1" applyProtection="1">
      <alignment horizontal="center" vertical="center"/>
      <protection locked="0"/>
    </xf>
    <xf numFmtId="0" fontId="22" fillId="0" borderId="85" xfId="2" applyFont="1" applyBorder="1" applyAlignment="1">
      <alignment horizontal="left"/>
    </xf>
    <xf numFmtId="0" fontId="22" fillId="0" borderId="88" xfId="2" applyFont="1" applyBorder="1" applyAlignment="1">
      <alignment horizontal="left"/>
    </xf>
    <xf numFmtId="0" fontId="22" fillId="0" borderId="20" xfId="2" applyFont="1" applyBorder="1" applyAlignment="1">
      <alignment horizontal="center" vertical="center" wrapText="1"/>
    </xf>
    <xf numFmtId="0" fontId="22" fillId="0" borderId="31" xfId="2" applyFont="1" applyBorder="1" applyAlignment="1">
      <alignment horizontal="center" vertical="center" wrapText="1"/>
    </xf>
    <xf numFmtId="0" fontId="22" fillId="0" borderId="32" xfId="2" applyFont="1" applyBorder="1" applyAlignment="1">
      <alignment horizontal="center" vertical="center" wrapText="1"/>
    </xf>
    <xf numFmtId="0" fontId="23" fillId="0" borderId="31" xfId="2" applyFont="1" applyBorder="1" applyAlignment="1">
      <alignment horizontal="center" vertical="center" wrapText="1"/>
    </xf>
    <xf numFmtId="0" fontId="23" fillId="0" borderId="32" xfId="2" applyFont="1" applyBorder="1" applyAlignment="1">
      <alignment horizontal="left" vertical="center" wrapText="1"/>
    </xf>
    <xf numFmtId="0" fontId="23" fillId="0" borderId="0" xfId="2" applyFont="1" applyAlignment="1">
      <alignment horizontal="center" vertical="center" wrapText="1"/>
    </xf>
    <xf numFmtId="173" fontId="23" fillId="0" borderId="31" xfId="2" applyNumberFormat="1" applyFont="1" applyBorder="1" applyAlignment="1">
      <alignment horizontal="center" vertical="center" wrapText="1"/>
    </xf>
    <xf numFmtId="0" fontId="23" fillId="0" borderId="33" xfId="2" applyFont="1" applyBorder="1" applyAlignment="1">
      <alignment horizontal="center" vertical="center" wrapText="1"/>
    </xf>
    <xf numFmtId="0" fontId="23" fillId="0" borderId="35" xfId="2" applyFont="1" applyBorder="1" applyAlignment="1">
      <alignment horizontal="left" vertical="center" wrapText="1"/>
    </xf>
    <xf numFmtId="0" fontId="23" fillId="0" borderId="22" xfId="2" applyFont="1" applyBorder="1" applyAlignment="1">
      <alignment horizontal="center" vertical="center" wrapText="1"/>
    </xf>
    <xf numFmtId="173" fontId="23" fillId="0" borderId="33" xfId="2" applyNumberFormat="1" applyFont="1" applyBorder="1" applyAlignment="1">
      <alignment horizontal="center" vertical="center" wrapText="1"/>
    </xf>
    <xf numFmtId="0" fontId="23" fillId="0" borderId="0" xfId="2" applyFont="1" applyAlignment="1">
      <alignment horizontal="left"/>
    </xf>
    <xf numFmtId="0" fontId="23" fillId="0" borderId="47" xfId="2" applyFont="1" applyBorder="1" applyAlignment="1">
      <alignment horizontal="left"/>
    </xf>
    <xf numFmtId="0" fontId="22" fillId="0" borderId="0" xfId="2" applyFont="1" applyAlignment="1">
      <alignment horizontal="center" vertical="center" wrapText="1"/>
    </xf>
    <xf numFmtId="0" fontId="16" fillId="0" borderId="0" xfId="0" applyFont="1"/>
    <xf numFmtId="0" fontId="12" fillId="3" borderId="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4" fillId="15" borderId="0" xfId="0" applyFont="1" applyFill="1" applyAlignment="1" applyProtection="1">
      <alignment horizontal="center" vertical="center" wrapText="1"/>
      <protection hidden="1"/>
    </xf>
    <xf numFmtId="0" fontId="24" fillId="16" borderId="0" xfId="0" applyFont="1" applyFill="1" applyAlignment="1" applyProtection="1">
      <alignment horizontal="center" vertical="center" wrapText="1"/>
      <protection hidden="1"/>
    </xf>
    <xf numFmtId="0" fontId="0" fillId="12" borderId="0" xfId="0" applyFill="1" applyAlignment="1">
      <alignment horizontal="center" vertical="center"/>
    </xf>
    <xf numFmtId="0" fontId="0" fillId="12" borderId="0" xfId="0" applyFill="1" applyAlignment="1">
      <alignment horizontal="center" vertical="center" wrapText="1"/>
    </xf>
    <xf numFmtId="0" fontId="20" fillId="18" borderId="2" xfId="0" applyFont="1" applyFill="1" applyBorder="1" applyAlignment="1" applyProtection="1">
      <alignment horizontal="center" vertical="center"/>
      <protection hidden="1"/>
    </xf>
    <xf numFmtId="0" fontId="11" fillId="8" borderId="2" xfId="0" applyFont="1" applyFill="1" applyBorder="1" applyAlignment="1" applyProtection="1">
      <alignment vertical="center"/>
      <protection hidden="1"/>
    </xf>
    <xf numFmtId="0" fontId="27" fillId="5" borderId="100" xfId="0" applyFont="1" applyFill="1" applyBorder="1" applyAlignment="1" applyProtection="1">
      <alignment horizontal="center"/>
      <protection hidden="1"/>
    </xf>
    <xf numFmtId="0" fontId="27" fillId="5" borderId="101" xfId="0" applyFont="1" applyFill="1" applyBorder="1" applyAlignment="1" applyProtection="1">
      <alignment horizontal="center"/>
      <protection hidden="1"/>
    </xf>
    <xf numFmtId="0" fontId="27" fillId="5" borderId="102" xfId="0" applyFont="1" applyFill="1" applyBorder="1" applyAlignment="1" applyProtection="1">
      <alignment horizontal="center"/>
      <protection hidden="1"/>
    </xf>
    <xf numFmtId="0" fontId="27" fillId="5" borderId="100" xfId="0" applyFont="1" applyFill="1" applyBorder="1" applyAlignment="1" applyProtection="1">
      <alignment horizontal="center" wrapText="1"/>
      <protection hidden="1"/>
    </xf>
    <xf numFmtId="0" fontId="27" fillId="5" borderId="101" xfId="0" applyFont="1" applyFill="1" applyBorder="1" applyAlignment="1" applyProtection="1">
      <alignment horizontal="center" wrapText="1"/>
      <protection hidden="1"/>
    </xf>
    <xf numFmtId="0" fontId="27" fillId="5" borderId="102" xfId="0" applyFont="1" applyFill="1" applyBorder="1" applyAlignment="1" applyProtection="1">
      <alignment horizontal="center" wrapText="1"/>
      <protection hidden="1"/>
    </xf>
    <xf numFmtId="0" fontId="25" fillId="19" borderId="0" xfId="0" applyFont="1" applyFill="1" applyAlignment="1">
      <alignment horizontal="center" vertical="center"/>
    </xf>
    <xf numFmtId="0" fontId="0" fillId="5" borderId="1" xfId="0" applyFill="1" applyBorder="1" applyAlignment="1" applyProtection="1">
      <alignment horizontal="center" vertical="center"/>
      <protection hidden="1"/>
    </xf>
    <xf numFmtId="0" fontId="28" fillId="5" borderId="1" xfId="0" applyFont="1" applyFill="1" applyBorder="1" applyAlignment="1" applyProtection="1">
      <alignment horizontal="center" vertical="center"/>
      <protection locked="0"/>
    </xf>
    <xf numFmtId="0" fontId="0" fillId="15" borderId="1" xfId="0" applyFill="1" applyBorder="1" applyAlignment="1" applyProtection="1">
      <alignment horizontal="center" vertical="center"/>
      <protection hidden="1"/>
    </xf>
    <xf numFmtId="0" fontId="0" fillId="20" borderId="1" xfId="0" applyFill="1" applyBorder="1" applyAlignment="1" applyProtection="1">
      <alignment horizontal="center" vertical="center"/>
      <protection hidden="1"/>
    </xf>
    <xf numFmtId="164" fontId="0" fillId="20" borderId="1" xfId="0" applyNumberFormat="1" applyFill="1" applyBorder="1" applyAlignment="1" applyProtection="1">
      <alignment horizontal="center" vertical="center"/>
      <protection hidden="1"/>
    </xf>
    <xf numFmtId="0" fontId="0" fillId="15" borderId="9" xfId="0" applyFill="1" applyBorder="1" applyAlignment="1" applyProtection="1">
      <alignment horizontal="center" vertical="center"/>
      <protection hidden="1"/>
    </xf>
    <xf numFmtId="0" fontId="0" fillId="16" borderId="0" xfId="0" applyFill="1" applyAlignment="1" applyProtection="1">
      <alignment horizontal="center" vertical="center"/>
      <protection hidden="1"/>
    </xf>
    <xf numFmtId="164" fontId="0" fillId="20" borderId="11" xfId="0" applyNumberFormat="1" applyFill="1" applyBorder="1" applyAlignment="1" applyProtection="1">
      <alignment horizontal="center" vertical="center"/>
      <protection hidden="1"/>
    </xf>
    <xf numFmtId="164" fontId="29" fillId="14" borderId="11" xfId="0" applyNumberFormat="1" applyFont="1" applyFill="1" applyBorder="1" applyAlignment="1" applyProtection="1">
      <alignment horizontal="left" vertical="center"/>
      <protection hidden="1"/>
    </xf>
    <xf numFmtId="0" fontId="30" fillId="12" borderId="0" xfId="0" applyFont="1" applyFill="1" applyAlignment="1">
      <alignment horizontal="right" vertical="center"/>
    </xf>
    <xf numFmtId="0" fontId="31" fillId="11" borderId="29" xfId="0" applyFont="1" applyFill="1" applyBorder="1" applyAlignment="1" applyProtection="1">
      <alignment horizontal="center"/>
      <protection locked="0"/>
    </xf>
    <xf numFmtId="0" fontId="31" fillId="11" borderId="5" xfId="0" applyFont="1" applyFill="1" applyBorder="1" applyAlignment="1" applyProtection="1">
      <alignment horizontal="center"/>
      <protection locked="0"/>
    </xf>
    <xf numFmtId="0" fontId="31" fillId="11" borderId="32" xfId="0" applyFont="1" applyFill="1" applyBorder="1" applyAlignment="1" applyProtection="1">
      <alignment horizontal="center"/>
      <protection locked="0"/>
    </xf>
    <xf numFmtId="0" fontId="31" fillId="11" borderId="30" xfId="0" applyFont="1" applyFill="1" applyBorder="1" applyAlignment="1" applyProtection="1">
      <alignment horizontal="center"/>
      <protection locked="0"/>
    </xf>
    <xf numFmtId="0" fontId="31" fillId="11" borderId="31" xfId="0" applyFont="1" applyFill="1" applyBorder="1" applyAlignment="1" applyProtection="1">
      <alignment horizontal="center"/>
      <protection locked="0"/>
    </xf>
    <xf numFmtId="0" fontId="31" fillId="11" borderId="1" xfId="0" applyFont="1" applyFill="1" applyBorder="1" applyAlignment="1" applyProtection="1">
      <alignment horizontal="center"/>
      <protection locked="0"/>
    </xf>
    <xf numFmtId="0" fontId="0" fillId="11" borderId="1" xfId="0" applyFill="1" applyBorder="1" applyAlignment="1" applyProtection="1">
      <alignment horizontal="center" vertical="center"/>
      <protection hidden="1"/>
    </xf>
    <xf numFmtId="0" fontId="32" fillId="15" borderId="1" xfId="0" applyFont="1" applyFill="1" applyBorder="1" applyAlignment="1" applyProtection="1">
      <alignment horizontal="center" vertical="center"/>
      <protection hidden="1"/>
    </xf>
    <xf numFmtId="0" fontId="11" fillId="5" borderId="103" xfId="0" applyFont="1" applyFill="1" applyBorder="1" applyAlignment="1" applyProtection="1">
      <alignment horizontal="right" vertical="center"/>
      <protection locked="0"/>
    </xf>
    <xf numFmtId="0" fontId="11" fillId="15" borderId="104" xfId="0" applyFont="1" applyFill="1" applyBorder="1" applyAlignment="1" applyProtection="1">
      <alignment vertical="center"/>
      <protection hidden="1"/>
    </xf>
    <xf numFmtId="0" fontId="11" fillId="15" borderId="105" xfId="0" applyFont="1" applyFill="1" applyBorder="1" applyAlignment="1" applyProtection="1">
      <alignment vertical="center"/>
      <protection hidden="1"/>
    </xf>
    <xf numFmtId="0" fontId="11" fillId="15" borderId="0" xfId="0" applyFont="1" applyFill="1" applyAlignment="1" applyProtection="1">
      <alignment vertical="center"/>
      <protection hidden="1"/>
    </xf>
    <xf numFmtId="0" fontId="31" fillId="11" borderId="33" xfId="0" applyFont="1" applyFill="1" applyBorder="1" applyAlignment="1" applyProtection="1">
      <alignment horizontal="center"/>
      <protection locked="0"/>
    </xf>
    <xf numFmtId="0" fontId="31" fillId="11" borderId="34" xfId="0" applyFont="1" applyFill="1" applyBorder="1" applyAlignment="1" applyProtection="1">
      <alignment horizontal="center"/>
      <protection locked="0"/>
    </xf>
    <xf numFmtId="0" fontId="31" fillId="11" borderId="35" xfId="0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 wrapText="1"/>
    </xf>
    <xf numFmtId="0" fontId="0" fillId="11" borderId="106" xfId="0" applyFill="1" applyBorder="1" applyAlignment="1" applyProtection="1">
      <alignment horizontal="center" vertical="center"/>
      <protection locked="0"/>
    </xf>
    <xf numFmtId="0" fontId="0" fillId="11" borderId="107" xfId="0" applyFill="1" applyBorder="1" applyAlignment="1" applyProtection="1">
      <alignment horizontal="center" vertical="center"/>
      <protection locked="0"/>
    </xf>
    <xf numFmtId="0" fontId="0" fillId="11" borderId="108" xfId="0" applyFill="1" applyBorder="1" applyAlignment="1" applyProtection="1">
      <alignment horizontal="center" vertical="center"/>
      <protection locked="0"/>
    </xf>
    <xf numFmtId="2" fontId="13" fillId="2" borderId="10" xfId="0" applyNumberFormat="1" applyFont="1" applyFill="1" applyBorder="1" applyAlignment="1">
      <alignment horizontal="center" vertical="center"/>
    </xf>
    <xf numFmtId="2" fontId="12" fillId="2" borderId="38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 applyProtection="1">
      <alignment horizontal="center" vertical="center"/>
      <protection locked="0"/>
    </xf>
    <xf numFmtId="0" fontId="33" fillId="2" borderId="3" xfId="0" applyFont="1" applyFill="1" applyBorder="1" applyAlignment="1" applyProtection="1">
      <alignment horizontal="center"/>
      <protection locked="0"/>
    </xf>
    <xf numFmtId="0" fontId="27" fillId="5" borderId="109" xfId="0" applyFont="1" applyFill="1" applyBorder="1" applyAlignment="1" applyProtection="1">
      <alignment horizontal="center"/>
      <protection hidden="1"/>
    </xf>
    <xf numFmtId="0" fontId="31" fillId="11" borderId="8" xfId="0" applyFont="1" applyFill="1" applyBorder="1" applyAlignment="1" applyProtection="1">
      <alignment horizontal="center"/>
      <protection locked="0"/>
    </xf>
    <xf numFmtId="0" fontId="31" fillId="11" borderId="9" xfId="0" applyFont="1" applyFill="1" applyBorder="1" applyAlignment="1" applyProtection="1">
      <alignment horizontal="center"/>
      <protection locked="0"/>
    </xf>
    <xf numFmtId="0" fontId="31" fillId="11" borderId="43" xfId="0" applyFont="1" applyFill="1" applyBorder="1" applyAlignment="1" applyProtection="1">
      <alignment horizontal="center"/>
      <protection locked="0"/>
    </xf>
    <xf numFmtId="0" fontId="5" fillId="11" borderId="32" xfId="1" applyFill="1" applyBorder="1" applyAlignment="1" applyProtection="1">
      <alignment horizontal="center"/>
      <protection locked="0"/>
    </xf>
    <xf numFmtId="2" fontId="13" fillId="0" borderId="9" xfId="0" applyNumberFormat="1" applyFont="1" applyBorder="1" applyAlignment="1">
      <alignment horizontal="center" vertical="center"/>
    </xf>
    <xf numFmtId="2" fontId="13" fillId="0" borderId="10" xfId="0" applyNumberFormat="1" applyFont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2" fontId="12" fillId="2" borderId="9" xfId="0" applyNumberFormat="1" applyFont="1" applyFill="1" applyBorder="1" applyAlignment="1">
      <alignment horizontal="center" vertical="center" wrapText="1"/>
    </xf>
    <xf numFmtId="2" fontId="12" fillId="2" borderId="10" xfId="0" applyNumberFormat="1" applyFont="1" applyFill="1" applyBorder="1" applyAlignment="1">
      <alignment horizontal="center" vertical="center" wrapText="1"/>
    </xf>
    <xf numFmtId="2" fontId="12" fillId="2" borderId="11" xfId="0" applyNumberFormat="1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9" fontId="13" fillId="0" borderId="90" xfId="0" applyNumberFormat="1" applyFont="1" applyBorder="1" applyAlignment="1">
      <alignment horizontal="center" vertical="center"/>
    </xf>
    <xf numFmtId="9" fontId="13" fillId="0" borderId="91" xfId="0" applyNumberFormat="1" applyFont="1" applyBorder="1" applyAlignment="1">
      <alignment horizontal="center" vertical="center"/>
    </xf>
    <xf numFmtId="9" fontId="13" fillId="0" borderId="92" xfId="0" applyNumberFormat="1" applyFont="1" applyBorder="1" applyAlignment="1">
      <alignment horizontal="center" vertical="center"/>
    </xf>
    <xf numFmtId="164" fontId="13" fillId="2" borderId="9" xfId="0" applyNumberFormat="1" applyFont="1" applyFill="1" applyBorder="1" applyAlignment="1" applyProtection="1">
      <alignment horizontal="center" vertical="center"/>
      <protection locked="0"/>
    </xf>
    <xf numFmtId="164" fontId="13" fillId="2" borderId="10" xfId="0" applyNumberFormat="1" applyFont="1" applyFill="1" applyBorder="1" applyAlignment="1" applyProtection="1">
      <alignment horizontal="center" vertical="center"/>
      <protection locked="0"/>
    </xf>
    <xf numFmtId="164" fontId="13" fillId="2" borderId="1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32" xfId="0" applyFill="1" applyBorder="1" applyAlignment="1" applyProtection="1">
      <alignment horizontal="center"/>
      <protection locked="0"/>
    </xf>
    <xf numFmtId="0" fontId="12" fillId="3" borderId="85" xfId="0" applyFont="1" applyFill="1" applyBorder="1" applyAlignment="1">
      <alignment horizontal="center" vertical="center"/>
    </xf>
    <xf numFmtId="0" fontId="12" fillId="3" borderId="86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2" fontId="12" fillId="3" borderId="42" xfId="0" applyNumberFormat="1" applyFont="1" applyFill="1" applyBorder="1" applyAlignment="1">
      <alignment horizontal="center" vertical="center"/>
    </xf>
    <xf numFmtId="2" fontId="12" fillId="3" borderId="6" xfId="0" applyNumberFormat="1" applyFont="1" applyFill="1" applyBorder="1" applyAlignment="1">
      <alignment horizontal="center" vertical="center"/>
    </xf>
    <xf numFmtId="2" fontId="12" fillId="3" borderId="12" xfId="0" applyNumberFormat="1" applyFont="1" applyFill="1" applyBorder="1" applyAlignment="1">
      <alignment horizontal="center" vertical="center"/>
    </xf>
    <xf numFmtId="2" fontId="14" fillId="3" borderId="36" xfId="0" applyNumberFormat="1" applyFont="1" applyFill="1" applyBorder="1" applyAlignment="1">
      <alignment horizontal="center" vertical="top"/>
    </xf>
    <xf numFmtId="2" fontId="14" fillId="3" borderId="2" xfId="0" applyNumberFormat="1" applyFont="1" applyFill="1" applyBorder="1" applyAlignment="1">
      <alignment horizontal="center" vertical="top"/>
    </xf>
    <xf numFmtId="2" fontId="14" fillId="3" borderId="13" xfId="0" applyNumberFormat="1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center"/>
    </xf>
    <xf numFmtId="0" fontId="1" fillId="3" borderId="32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64" fontId="13" fillId="5" borderId="1" xfId="0" applyNumberFormat="1" applyFont="1" applyFill="1" applyBorder="1" applyAlignment="1" applyProtection="1">
      <alignment horizontal="center" vertical="center"/>
      <protection locked="0"/>
    </xf>
    <xf numFmtId="0" fontId="12" fillId="3" borderId="73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12" fillId="3" borderId="74" xfId="0" applyFont="1" applyFill="1" applyBorder="1" applyAlignment="1">
      <alignment horizontal="center" vertical="center" wrapText="1"/>
    </xf>
    <xf numFmtId="0" fontId="12" fillId="3" borderId="75" xfId="0" applyFont="1" applyFill="1" applyBorder="1" applyAlignment="1">
      <alignment horizontal="center" vertical="center" wrapText="1"/>
    </xf>
    <xf numFmtId="0" fontId="12" fillId="3" borderId="76" xfId="0" applyFont="1" applyFill="1" applyBorder="1" applyAlignment="1">
      <alignment horizontal="center" vertical="center" wrapText="1"/>
    </xf>
    <xf numFmtId="0" fontId="12" fillId="3" borderId="77" xfId="0" applyFont="1" applyFill="1" applyBorder="1" applyAlignment="1">
      <alignment horizontal="center" vertical="center" wrapText="1"/>
    </xf>
    <xf numFmtId="1" fontId="13" fillId="0" borderId="3" xfId="0" applyNumberFormat="1" applyFont="1" applyBorder="1" applyAlignment="1">
      <alignment horizontal="center" vertical="center"/>
    </xf>
    <xf numFmtId="1" fontId="13" fillId="0" borderId="5" xfId="0" applyNumberFormat="1" applyFont="1" applyBorder="1" applyAlignment="1">
      <alignment horizontal="center" vertical="center"/>
    </xf>
    <xf numFmtId="0" fontId="1" fillId="5" borderId="43" xfId="0" applyFont="1" applyFill="1" applyBorder="1" applyAlignment="1" applyProtection="1">
      <alignment horizontal="center" vertical="center"/>
      <protection locked="0"/>
    </xf>
    <xf numFmtId="0" fontId="1" fillId="5" borderId="54" xfId="0" applyFont="1" applyFill="1" applyBorder="1" applyAlignment="1" applyProtection="1">
      <alignment horizontal="center" vertical="center"/>
      <protection locked="0"/>
    </xf>
    <xf numFmtId="0" fontId="12" fillId="3" borderId="2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 applyProtection="1">
      <alignment horizontal="center" vertical="center"/>
      <protection locked="0"/>
    </xf>
    <xf numFmtId="0" fontId="1" fillId="5" borderId="10" xfId="0" applyFont="1" applyFill="1" applyBorder="1" applyAlignment="1" applyProtection="1">
      <alignment horizontal="center" vertical="center"/>
      <protection locked="0"/>
    </xf>
    <xf numFmtId="0" fontId="1" fillId="5" borderId="11" xfId="0" applyFont="1" applyFill="1" applyBorder="1" applyAlignment="1" applyProtection="1">
      <alignment horizontal="center" vertical="center"/>
      <protection locked="0"/>
    </xf>
    <xf numFmtId="0" fontId="1" fillId="5" borderId="44" xfId="0" applyFont="1" applyFill="1" applyBorder="1" applyAlignment="1" applyProtection="1">
      <alignment horizontal="center" vertical="center"/>
      <protection locked="0"/>
    </xf>
    <xf numFmtId="0" fontId="1" fillId="0" borderId="81" xfId="0" applyFont="1" applyBorder="1" applyAlignment="1">
      <alignment horizontal="center" vertical="center" wrapText="1"/>
    </xf>
    <xf numFmtId="0" fontId="1" fillId="0" borderId="82" xfId="0" applyFont="1" applyBorder="1" applyAlignment="1">
      <alignment horizontal="center" vertical="center" wrapText="1"/>
    </xf>
    <xf numFmtId="0" fontId="1" fillId="9" borderId="78" xfId="0" applyFont="1" applyFill="1" applyBorder="1" applyAlignment="1">
      <alignment horizontal="center"/>
    </xf>
    <xf numFmtId="0" fontId="1" fillId="9" borderId="79" xfId="0" applyFont="1" applyFill="1" applyBorder="1" applyAlignment="1">
      <alignment horizontal="center"/>
    </xf>
    <xf numFmtId="0" fontId="1" fillId="9" borderId="80" xfId="0" applyFont="1" applyFill="1" applyBorder="1" applyAlignment="1">
      <alignment horizontal="center"/>
    </xf>
    <xf numFmtId="0" fontId="12" fillId="0" borderId="18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5" fillId="2" borderId="9" xfId="0" applyNumberFormat="1" applyFont="1" applyFill="1" applyBorder="1" applyAlignment="1" applyProtection="1">
      <alignment horizontal="center" vertical="center"/>
      <protection locked="0"/>
    </xf>
    <xf numFmtId="164" fontId="15" fillId="2" borderId="10" xfId="0" applyNumberFormat="1" applyFont="1" applyFill="1" applyBorder="1" applyAlignment="1" applyProtection="1">
      <alignment horizontal="center" vertical="center"/>
      <protection locked="0"/>
    </xf>
    <xf numFmtId="164" fontId="15" fillId="2" borderId="11" xfId="0" applyNumberFormat="1" applyFont="1" applyFill="1" applyBorder="1" applyAlignment="1" applyProtection="1">
      <alignment horizontal="center" vertical="center"/>
      <protection locked="0"/>
    </xf>
    <xf numFmtId="0" fontId="12" fillId="5" borderId="69" xfId="0" applyFont="1" applyFill="1" applyBorder="1" applyAlignment="1" applyProtection="1">
      <alignment horizontal="center" vertical="center"/>
      <protection locked="0"/>
    </xf>
    <xf numFmtId="0" fontId="12" fillId="5" borderId="87" xfId="0" applyFont="1" applyFill="1" applyBorder="1" applyAlignment="1" applyProtection="1">
      <alignment horizontal="center" vertical="center"/>
      <protection locked="0"/>
    </xf>
    <xf numFmtId="0" fontId="12" fillId="5" borderId="88" xfId="0" applyFont="1" applyFill="1" applyBorder="1" applyAlignment="1" applyProtection="1">
      <alignment horizontal="center" vertical="center"/>
      <protection locked="0"/>
    </xf>
    <xf numFmtId="0" fontId="1" fillId="5" borderId="9" xfId="0" applyFont="1" applyFill="1" applyBorder="1" applyAlignment="1" applyProtection="1">
      <alignment horizontal="left" vertical="center"/>
      <protection locked="0"/>
    </xf>
    <xf numFmtId="0" fontId="1" fillId="5" borderId="10" xfId="0" applyFont="1" applyFill="1" applyBorder="1" applyAlignment="1" applyProtection="1">
      <alignment horizontal="left" vertical="center"/>
      <protection locked="0"/>
    </xf>
    <xf numFmtId="0" fontId="1" fillId="5" borderId="38" xfId="0" applyFont="1" applyFill="1" applyBorder="1" applyAlignment="1" applyProtection="1">
      <alignment horizontal="left" vertical="center"/>
      <protection locked="0"/>
    </xf>
    <xf numFmtId="0" fontId="1" fillId="5" borderId="43" xfId="0" applyFont="1" applyFill="1" applyBorder="1" applyAlignment="1" applyProtection="1">
      <alignment horizontal="left" vertical="center"/>
      <protection locked="0"/>
    </xf>
    <xf numFmtId="0" fontId="1" fillId="5" borderId="44" xfId="0" applyFont="1" applyFill="1" applyBorder="1" applyAlignment="1" applyProtection="1">
      <alignment horizontal="left" vertical="center"/>
      <protection locked="0"/>
    </xf>
    <xf numFmtId="0" fontId="1" fillId="5" borderId="72" xfId="0" applyFont="1" applyFill="1" applyBorder="1" applyAlignment="1" applyProtection="1">
      <alignment horizontal="left" vertical="center"/>
      <protection locked="0"/>
    </xf>
    <xf numFmtId="0" fontId="18" fillId="0" borderId="0" xfId="0" applyFont="1" applyAlignment="1">
      <alignment horizontal="left" vertical="center"/>
    </xf>
    <xf numFmtId="0" fontId="18" fillId="0" borderId="2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164" fontId="13" fillId="2" borderId="8" xfId="0" applyNumberFormat="1" applyFont="1" applyFill="1" applyBorder="1" applyAlignment="1" applyProtection="1">
      <alignment horizontal="center" vertical="center"/>
      <protection locked="0"/>
    </xf>
    <xf numFmtId="164" fontId="13" fillId="2" borderId="2" xfId="0" applyNumberFormat="1" applyFont="1" applyFill="1" applyBorder="1" applyAlignment="1" applyProtection="1">
      <alignment horizontal="center" vertical="center"/>
      <protection locked="0"/>
    </xf>
    <xf numFmtId="164" fontId="13" fillId="2" borderId="13" xfId="0" applyNumberFormat="1" applyFont="1" applyFill="1" applyBorder="1" applyAlignment="1" applyProtection="1">
      <alignment horizontal="center" vertical="center"/>
      <protection locked="0"/>
    </xf>
    <xf numFmtId="164" fontId="13" fillId="2" borderId="7" xfId="0" applyNumberFormat="1" applyFont="1" applyFill="1" applyBorder="1" applyAlignment="1" applyProtection="1">
      <alignment horizontal="center" vertical="center"/>
      <protection locked="0"/>
    </xf>
    <xf numFmtId="164" fontId="13" fillId="2" borderId="6" xfId="0" applyNumberFormat="1" applyFont="1" applyFill="1" applyBorder="1" applyAlignment="1" applyProtection="1">
      <alignment horizontal="center" vertical="center"/>
      <protection locked="0"/>
    </xf>
    <xf numFmtId="164" fontId="13" fillId="2" borderId="12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>
      <alignment horizontal="left"/>
    </xf>
    <xf numFmtId="0" fontId="12" fillId="3" borderId="1" xfId="0" applyFont="1" applyFill="1" applyBorder="1" applyAlignment="1">
      <alignment horizontal="center" vertical="center"/>
    </xf>
    <xf numFmtId="0" fontId="12" fillId="3" borderId="32" xfId="0" applyFont="1" applyFill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2" fontId="12" fillId="3" borderId="3" xfId="0" applyNumberFormat="1" applyFont="1" applyFill="1" applyBorder="1" applyAlignment="1">
      <alignment horizontal="center" vertical="center"/>
    </xf>
    <xf numFmtId="2" fontId="12" fillId="3" borderId="5" xfId="0" applyNumberFormat="1" applyFont="1" applyFill="1" applyBorder="1" applyAlignment="1">
      <alignment horizontal="center" vertical="center"/>
    </xf>
    <xf numFmtId="0" fontId="13" fillId="3" borderId="40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13" fillId="2" borderId="9" xfId="0" applyFont="1" applyFill="1" applyBorder="1" applyAlignment="1" applyProtection="1">
      <alignment horizontal="left" vertical="center"/>
      <protection locked="0"/>
    </xf>
    <xf numFmtId="0" fontId="13" fillId="2" borderId="10" xfId="0" applyFont="1" applyFill="1" applyBorder="1" applyAlignment="1" applyProtection="1">
      <alignment horizontal="left" vertical="center"/>
      <protection locked="0"/>
    </xf>
    <xf numFmtId="0" fontId="13" fillId="5" borderId="9" xfId="0" applyFont="1" applyFill="1" applyBorder="1" applyAlignment="1" applyProtection="1">
      <alignment horizontal="left" vertical="center"/>
      <protection locked="0"/>
    </xf>
    <xf numFmtId="0" fontId="13" fillId="5" borderId="10" xfId="0" applyFont="1" applyFill="1" applyBorder="1" applyAlignment="1" applyProtection="1">
      <alignment horizontal="left" vertical="center"/>
      <protection locked="0"/>
    </xf>
    <xf numFmtId="0" fontId="13" fillId="2" borderId="11" xfId="0" applyFont="1" applyFill="1" applyBorder="1" applyAlignment="1" applyProtection="1">
      <alignment horizontal="left" vertical="center"/>
      <protection locked="0"/>
    </xf>
    <xf numFmtId="0" fontId="2" fillId="0" borderId="17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3" borderId="42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9" fontId="12" fillId="0" borderId="5" xfId="0" applyNumberFormat="1" applyFont="1" applyBorder="1" applyAlignment="1">
      <alignment horizontal="center" vertical="center"/>
    </xf>
    <xf numFmtId="9" fontId="12" fillId="0" borderId="30" xfId="0" applyNumberFormat="1" applyFont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/>
    </xf>
    <xf numFmtId="0" fontId="12" fillId="2" borderId="36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/>
    </xf>
    <xf numFmtId="0" fontId="12" fillId="0" borderId="39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3" borderId="40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2" fillId="2" borderId="42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41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 wrapText="1"/>
    </xf>
    <xf numFmtId="166" fontId="1" fillId="5" borderId="40" xfId="0" applyNumberFormat="1" applyFont="1" applyFill="1" applyBorder="1" applyAlignment="1" applyProtection="1">
      <alignment horizontal="center" vertical="center"/>
      <protection locked="0"/>
    </xf>
    <xf numFmtId="166" fontId="1" fillId="5" borderId="10" xfId="0" applyNumberFormat="1" applyFont="1" applyFill="1" applyBorder="1" applyAlignment="1" applyProtection="1">
      <alignment horizontal="center" vertical="center"/>
      <protection locked="0"/>
    </xf>
    <xf numFmtId="0" fontId="1" fillId="5" borderId="38" xfId="0" applyFont="1" applyFill="1" applyBorder="1" applyAlignment="1" applyProtection="1">
      <alignment horizontal="center" vertical="center"/>
      <protection locked="0"/>
    </xf>
    <xf numFmtId="0" fontId="13" fillId="2" borderId="9" xfId="0" applyFont="1" applyFill="1" applyBorder="1" applyAlignment="1" applyProtection="1">
      <alignment horizontal="left" vertical="center"/>
      <protection locked="0" hidden="1"/>
    </xf>
    <xf numFmtId="0" fontId="13" fillId="2" borderId="10" xfId="0" applyFont="1" applyFill="1" applyBorder="1" applyAlignment="1" applyProtection="1">
      <alignment horizontal="left" vertical="center"/>
      <protection locked="0" hidden="1"/>
    </xf>
    <xf numFmtId="0" fontId="13" fillId="2" borderId="11" xfId="0" applyFont="1" applyFill="1" applyBorder="1" applyAlignment="1" applyProtection="1">
      <alignment horizontal="left" vertical="center"/>
      <protection locked="0" hidden="1"/>
    </xf>
    <xf numFmtId="0" fontId="5" fillId="0" borderId="0" xfId="1" applyAlignment="1" applyProtection="1">
      <alignment horizontal="center" vertical="center"/>
      <protection locked="0"/>
    </xf>
    <xf numFmtId="0" fontId="1" fillId="5" borderId="40" xfId="0" applyFont="1" applyFill="1" applyBorder="1" applyAlignment="1" applyProtection="1">
      <alignment horizontal="center" vertical="center"/>
      <protection locked="0"/>
    </xf>
    <xf numFmtId="0" fontId="1" fillId="3" borderId="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" fontId="1" fillId="5" borderId="9" xfId="0" applyNumberFormat="1" applyFont="1" applyFill="1" applyBorder="1" applyAlignment="1" applyProtection="1">
      <alignment horizontal="center" vertical="center"/>
      <protection locked="0"/>
    </xf>
    <xf numFmtId="1" fontId="1" fillId="5" borderId="10" xfId="0" applyNumberFormat="1" applyFont="1" applyFill="1" applyBorder="1" applyAlignment="1" applyProtection="1">
      <alignment horizontal="center" vertical="center"/>
      <protection locked="0"/>
    </xf>
    <xf numFmtId="1" fontId="1" fillId="5" borderId="11" xfId="0" applyNumberFormat="1" applyFont="1" applyFill="1" applyBorder="1" applyAlignment="1" applyProtection="1">
      <alignment horizontal="center" vertical="center"/>
      <protection locked="0"/>
    </xf>
    <xf numFmtId="0" fontId="1" fillId="3" borderId="42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36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3" fillId="5" borderId="9" xfId="0" applyFont="1" applyFill="1" applyBorder="1" applyAlignment="1" applyProtection="1">
      <alignment horizontal="left" vertical="center" wrapText="1"/>
      <protection locked="0"/>
    </xf>
    <xf numFmtId="0" fontId="13" fillId="5" borderId="10" xfId="0" applyFont="1" applyFill="1" applyBorder="1" applyAlignment="1" applyProtection="1">
      <alignment horizontal="left" vertical="center" wrapText="1"/>
      <protection locked="0"/>
    </xf>
    <xf numFmtId="0" fontId="13" fillId="5" borderId="38" xfId="0" applyFont="1" applyFill="1" applyBorder="1" applyAlignment="1" applyProtection="1">
      <alignment horizontal="left" vertical="center" wrapText="1"/>
      <protection locked="0"/>
    </xf>
    <xf numFmtId="0" fontId="1" fillId="2" borderId="40" xfId="0" applyFont="1" applyFill="1" applyBorder="1" applyAlignment="1" applyProtection="1">
      <alignment horizontal="left" vertical="center"/>
      <protection hidden="1"/>
    </xf>
    <xf numFmtId="0" fontId="1" fillId="2" borderId="10" xfId="0" applyFont="1" applyFill="1" applyBorder="1" applyAlignment="1" applyProtection="1">
      <alignment horizontal="left" vertical="center"/>
      <protection hidden="1"/>
    </xf>
    <xf numFmtId="0" fontId="1" fillId="2" borderId="11" xfId="0" applyFont="1" applyFill="1" applyBorder="1" applyAlignment="1" applyProtection="1">
      <alignment horizontal="left" vertical="center"/>
      <protection hidden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2" fontId="12" fillId="2" borderId="8" xfId="0" applyNumberFormat="1" applyFont="1" applyFill="1" applyBorder="1" applyAlignment="1">
      <alignment horizontal="center" vertical="center" wrapText="1"/>
    </xf>
    <xf numFmtId="2" fontId="12" fillId="2" borderId="2" xfId="0" applyNumberFormat="1" applyFont="1" applyFill="1" applyBorder="1" applyAlignment="1">
      <alignment horizontal="center" vertical="center" wrapText="1"/>
    </xf>
    <xf numFmtId="2" fontId="12" fillId="2" borderId="13" xfId="0" applyNumberFormat="1" applyFont="1" applyFill="1" applyBorder="1" applyAlignment="1">
      <alignment horizontal="center" vertical="center" wrapText="1"/>
    </xf>
    <xf numFmtId="164" fontId="13" fillId="5" borderId="32" xfId="0" applyNumberFormat="1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1" xfId="0" applyFont="1" applyFill="1" applyBorder="1" applyAlignment="1">
      <alignment horizontal="center" vertical="center" wrapText="1"/>
    </xf>
    <xf numFmtId="0" fontId="1" fillId="3" borderId="37" xfId="0" applyFont="1" applyFill="1" applyBorder="1" applyAlignment="1">
      <alignment horizontal="center" vertical="center" wrapText="1"/>
    </xf>
    <xf numFmtId="0" fontId="13" fillId="5" borderId="11" xfId="0" applyFont="1" applyFill="1" applyBorder="1" applyAlignment="1" applyProtection="1">
      <alignment horizontal="left" vertical="center"/>
      <protection locked="0"/>
    </xf>
    <xf numFmtId="0" fontId="13" fillId="2" borderId="9" xfId="0" applyFont="1" applyFill="1" applyBorder="1" applyAlignment="1" applyProtection="1">
      <alignment horizontal="left" vertical="center" wrapText="1"/>
      <protection locked="0"/>
    </xf>
    <xf numFmtId="0" fontId="13" fillId="2" borderId="10" xfId="0" applyFont="1" applyFill="1" applyBorder="1" applyAlignment="1" applyProtection="1">
      <alignment horizontal="left" vertical="center" wrapText="1"/>
      <protection locked="0"/>
    </xf>
    <xf numFmtId="0" fontId="13" fillId="2" borderId="38" xfId="0" applyFont="1" applyFill="1" applyBorder="1" applyAlignment="1" applyProtection="1">
      <alignment horizontal="left" vertical="center" wrapText="1"/>
      <protection locked="0"/>
    </xf>
    <xf numFmtId="0" fontId="13" fillId="2" borderId="0" xfId="0" applyFont="1" applyFill="1" applyAlignment="1" applyProtection="1">
      <alignment horizontal="center" vertical="center" wrapText="1"/>
      <protection locked="0"/>
    </xf>
    <xf numFmtId="0" fontId="13" fillId="2" borderId="16" xfId="0" applyFont="1" applyFill="1" applyBorder="1" applyAlignment="1" applyProtection="1">
      <alignment horizontal="center" vertical="center" wrapText="1"/>
      <protection locked="0"/>
    </xf>
    <xf numFmtId="164" fontId="0" fillId="0" borderId="9" xfId="0" applyNumberFormat="1" applyBorder="1" applyAlignment="1">
      <alignment horizontal="left" vertical="center"/>
    </xf>
    <xf numFmtId="164" fontId="0" fillId="0" borderId="11" xfId="0" applyNumberForma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6" fillId="4" borderId="24" xfId="0" applyFont="1" applyFill="1" applyBorder="1" applyAlignment="1">
      <alignment horizontal="center" vertical="center"/>
    </xf>
    <xf numFmtId="0" fontId="16" fillId="4" borderId="26" xfId="0" applyFont="1" applyFill="1" applyBorder="1" applyAlignment="1">
      <alignment horizontal="center" vertical="center"/>
    </xf>
    <xf numFmtId="0" fontId="16" fillId="4" borderId="25" xfId="0" applyFont="1" applyFill="1" applyBorder="1" applyAlignment="1">
      <alignment horizontal="center" vertical="center"/>
    </xf>
    <xf numFmtId="0" fontId="0" fillId="4" borderId="0" xfId="0" applyFill="1" applyAlignment="1">
      <alignment horizontal="left" vertical="center"/>
    </xf>
    <xf numFmtId="0" fontId="0" fillId="4" borderId="15" xfId="0" applyFill="1" applyBorder="1" applyAlignment="1">
      <alignment horizontal="left" vertical="center"/>
    </xf>
    <xf numFmtId="0" fontId="16" fillId="4" borderId="19" xfId="0" applyFont="1" applyFill="1" applyBorder="1" applyAlignment="1">
      <alignment horizontal="center" vertical="center"/>
    </xf>
    <xf numFmtId="0" fontId="16" fillId="4" borderId="23" xfId="0" applyFont="1" applyFill="1" applyBorder="1" applyAlignment="1">
      <alignment horizontal="center" vertical="center"/>
    </xf>
    <xf numFmtId="0" fontId="16" fillId="4" borderId="21" xfId="0" applyFont="1" applyFill="1" applyBorder="1" applyAlignment="1">
      <alignment horizontal="center" vertical="center"/>
    </xf>
    <xf numFmtId="0" fontId="11" fillId="0" borderId="24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" fillId="4" borderId="0" xfId="0" applyFont="1" applyFill="1" applyAlignment="1">
      <alignment horizontal="left" vertical="center"/>
    </xf>
    <xf numFmtId="0" fontId="1" fillId="4" borderId="15" xfId="0" applyFont="1" applyFill="1" applyBorder="1" applyAlignment="1">
      <alignment horizontal="left" vertical="center"/>
    </xf>
    <xf numFmtId="0" fontId="11" fillId="0" borderId="22" xfId="0" applyFont="1" applyBorder="1" applyAlignment="1">
      <alignment horizontal="center"/>
    </xf>
    <xf numFmtId="2" fontId="0" fillId="0" borderId="9" xfId="0" applyNumberFormat="1" applyBorder="1" applyAlignment="1">
      <alignment horizontal="left" vertical="center"/>
    </xf>
    <xf numFmtId="2" fontId="0" fillId="0" borderId="11" xfId="0" applyNumberFormat="1" applyBorder="1" applyAlignment="1">
      <alignment horizontal="left" vertical="center"/>
    </xf>
    <xf numFmtId="170" fontId="0" fillId="0" borderId="9" xfId="0" applyNumberFormat="1" applyBorder="1" applyAlignment="1">
      <alignment horizontal="left" vertical="center"/>
    </xf>
    <xf numFmtId="170" fontId="0" fillId="0" borderId="11" xfId="0" applyNumberFormat="1" applyBorder="1" applyAlignment="1">
      <alignment horizontal="left" vertical="center"/>
    </xf>
    <xf numFmtId="0" fontId="0" fillId="8" borderId="9" xfId="0" applyFill="1" applyBorder="1" applyAlignment="1">
      <alignment horizontal="left" vertical="center"/>
    </xf>
    <xf numFmtId="0" fontId="0" fillId="8" borderId="11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164" fontId="0" fillId="8" borderId="9" xfId="0" applyNumberFormat="1" applyFill="1" applyBorder="1" applyAlignment="1">
      <alignment horizontal="left" vertical="center"/>
    </xf>
    <xf numFmtId="164" fontId="0" fillId="8" borderId="11" xfId="0" applyNumberFormat="1" applyFill="1" applyBorder="1" applyAlignment="1">
      <alignment horizontal="left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68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69" xfId="0" applyBorder="1" applyAlignment="1">
      <alignment horizontal="center"/>
    </xf>
    <xf numFmtId="0" fontId="0" fillId="0" borderId="86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88" xfId="0" applyBorder="1" applyAlignment="1">
      <alignment horizontal="center"/>
    </xf>
    <xf numFmtId="9" fontId="0" fillId="2" borderId="0" xfId="0" applyNumberFormat="1" applyFill="1" applyAlignment="1">
      <alignment horizontal="left"/>
    </xf>
    <xf numFmtId="9" fontId="0" fillId="2" borderId="16" xfId="0" applyNumberFormat="1" applyFill="1" applyBorder="1" applyAlignment="1">
      <alignment horizontal="left"/>
    </xf>
    <xf numFmtId="0" fontId="0" fillId="2" borderId="22" xfId="0" applyFill="1" applyBorder="1"/>
    <xf numFmtId="0" fontId="0" fillId="2" borderId="20" xfId="0" applyFill="1" applyBorder="1"/>
    <xf numFmtId="0" fontId="0" fillId="2" borderId="23" xfId="0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0" fontId="0" fillId="2" borderId="17" xfId="0" applyFill="1" applyBorder="1" applyAlignment="1">
      <alignment horizontal="right"/>
    </xf>
    <xf numFmtId="0" fontId="0" fillId="2" borderId="22" xfId="0" applyFill="1" applyBorder="1" applyAlignment="1">
      <alignment horizontal="right"/>
    </xf>
    <xf numFmtId="0" fontId="0" fillId="2" borderId="18" xfId="0" applyFill="1" applyBorder="1" applyAlignment="1">
      <alignment horizontal="right"/>
    </xf>
    <xf numFmtId="0" fontId="0" fillId="2" borderId="0" xfId="0" applyFill="1" applyAlignment="1">
      <alignment horizontal="right"/>
    </xf>
    <xf numFmtId="0" fontId="0" fillId="0" borderId="26" xfId="0" applyBorder="1" applyAlignment="1">
      <alignment horizontal="left"/>
    </xf>
    <xf numFmtId="0" fontId="0" fillId="0" borderId="25" xfId="0" applyBorder="1" applyAlignment="1">
      <alignment horizontal="left"/>
    </xf>
    <xf numFmtId="0" fontId="1" fillId="0" borderId="24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70" xfId="0" applyFont="1" applyBorder="1" applyAlignment="1">
      <alignment horizontal="center"/>
    </xf>
    <xf numFmtId="0" fontId="1" fillId="0" borderId="71" xfId="0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32" xfId="0" applyNumberFormat="1" applyBorder="1" applyAlignment="1">
      <alignment horizontal="center"/>
    </xf>
    <xf numFmtId="2" fontId="0" fillId="0" borderId="34" xfId="0" applyNumberFormat="1" applyBorder="1" applyAlignment="1">
      <alignment horizontal="center"/>
    </xf>
    <xf numFmtId="2" fontId="0" fillId="0" borderId="35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7" borderId="23" xfId="0" applyFill="1" applyBorder="1" applyAlignment="1">
      <alignment horizontal="left"/>
    </xf>
    <xf numFmtId="0" fontId="0" fillId="7" borderId="17" xfId="0" applyFill="1" applyBorder="1" applyAlignment="1">
      <alignment horizontal="left"/>
    </xf>
    <xf numFmtId="0" fontId="0" fillId="7" borderId="22" xfId="0" applyFill="1" applyBorder="1" applyAlignment="1">
      <alignment horizontal="left"/>
    </xf>
    <xf numFmtId="0" fontId="0" fillId="7" borderId="20" xfId="0" applyFill="1" applyBorder="1" applyAlignment="1">
      <alignment horizontal="left"/>
    </xf>
    <xf numFmtId="0" fontId="1" fillId="0" borderId="17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0" fillId="2" borderId="24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24" xfId="0" applyFill="1" applyBorder="1" applyAlignment="1">
      <alignment horizontal="right"/>
    </xf>
    <xf numFmtId="0" fontId="0" fillId="2" borderId="26" xfId="0" applyFill="1" applyBorder="1" applyAlignment="1">
      <alignment horizontal="right"/>
    </xf>
    <xf numFmtId="0" fontId="0" fillId="2" borderId="26" xfId="0" applyFill="1" applyBorder="1" applyAlignment="1">
      <alignment horizontal="left"/>
    </xf>
    <xf numFmtId="0" fontId="0" fillId="2" borderId="25" xfId="0" applyFill="1" applyBorder="1" applyAlignment="1">
      <alignment horizontal="left"/>
    </xf>
    <xf numFmtId="0" fontId="0" fillId="7" borderId="24" xfId="0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1" fillId="0" borderId="53" xfId="0" applyFont="1" applyBorder="1" applyAlignment="1">
      <alignment horizontal="center" wrapText="1"/>
    </xf>
    <xf numFmtId="0" fontId="1" fillId="0" borderId="48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0" fontId="0" fillId="7" borderId="0" xfId="0" applyFill="1" applyAlignment="1">
      <alignment horizontal="left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2" xfId="0" applyBorder="1" applyAlignment="1">
      <alignment horizontal="center"/>
    </xf>
    <xf numFmtId="14" fontId="0" fillId="0" borderId="26" xfId="0" applyNumberForma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4" xfId="0" applyBorder="1" applyAlignment="1">
      <alignment horizontal="right"/>
    </xf>
    <xf numFmtId="0" fontId="0" fillId="0" borderId="26" xfId="0" applyBorder="1" applyAlignment="1">
      <alignment horizontal="right"/>
    </xf>
    <xf numFmtId="0" fontId="0" fillId="0" borderId="33" xfId="0" applyBorder="1" applyAlignment="1">
      <alignment horizontal="center"/>
    </xf>
    <xf numFmtId="16" fontId="0" fillId="0" borderId="34" xfId="0" applyNumberFormat="1" applyBorder="1" applyAlignment="1">
      <alignment horizontal="left"/>
    </xf>
    <xf numFmtId="0" fontId="0" fillId="2" borderId="19" xfId="0" applyFill="1" applyBorder="1" applyAlignment="1">
      <alignment horizontal="right"/>
    </xf>
    <xf numFmtId="0" fontId="0" fillId="2" borderId="23" xfId="0" applyFill="1" applyBorder="1" applyAlignment="1">
      <alignment horizontal="right"/>
    </xf>
    <xf numFmtId="0" fontId="0" fillId="0" borderId="31" xfId="0" applyBorder="1" applyAlignment="1">
      <alignment horizontal="center"/>
    </xf>
    <xf numFmtId="16" fontId="0" fillId="0" borderId="1" xfId="0" applyNumberFormat="1" applyBorder="1" applyAlignment="1">
      <alignment horizontal="left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7" borderId="0" xfId="0" applyFill="1" applyAlignment="1">
      <alignment horizontal="center"/>
    </xf>
    <xf numFmtId="0" fontId="0" fillId="7" borderId="63" xfId="0" applyFill="1" applyBorder="1" applyAlignment="1">
      <alignment horizontal="center"/>
    </xf>
    <xf numFmtId="0" fontId="0" fillId="7" borderId="23" xfId="0" applyFill="1" applyBorder="1" applyAlignment="1">
      <alignment horizontal="center"/>
    </xf>
    <xf numFmtId="0" fontId="0" fillId="7" borderId="17" xfId="0" applyFill="1" applyBorder="1" applyAlignment="1">
      <alignment horizontal="center" vertical="center" wrapText="1"/>
    </xf>
    <xf numFmtId="0" fontId="0" fillId="7" borderId="22" xfId="0" applyFill="1" applyBorder="1" applyAlignment="1">
      <alignment horizontal="center" vertical="center" wrapText="1"/>
    </xf>
    <xf numFmtId="0" fontId="0" fillId="7" borderId="20" xfId="0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0" fillId="7" borderId="0" xfId="0" applyFill="1" applyAlignment="1">
      <alignment horizontal="center" vertical="center" wrapText="1"/>
    </xf>
    <xf numFmtId="0" fontId="0" fillId="7" borderId="16" xfId="0" applyFill="1" applyBorder="1" applyAlignment="1">
      <alignment horizontal="center" vertical="center" wrapText="1"/>
    </xf>
    <xf numFmtId="0" fontId="9" fillId="7" borderId="17" xfId="0" applyFont="1" applyFill="1" applyBorder="1" applyAlignment="1">
      <alignment horizontal="center" vertical="center" wrapText="1"/>
    </xf>
    <xf numFmtId="0" fontId="9" fillId="7" borderId="20" xfId="0" applyFont="1" applyFill="1" applyBorder="1" applyAlignment="1">
      <alignment horizontal="center" vertical="center" wrapText="1"/>
    </xf>
    <xf numFmtId="0" fontId="9" fillId="7" borderId="18" xfId="0" applyFont="1" applyFill="1" applyBorder="1" applyAlignment="1">
      <alignment horizontal="center" vertical="center" wrapText="1"/>
    </xf>
    <xf numFmtId="0" fontId="9" fillId="7" borderId="16" xfId="0" applyFont="1" applyFill="1" applyBorder="1" applyAlignment="1">
      <alignment horizontal="center" vertical="center" wrapText="1"/>
    </xf>
    <xf numFmtId="0" fontId="9" fillId="7" borderId="19" xfId="0" applyFont="1" applyFill="1" applyBorder="1" applyAlignment="1">
      <alignment horizontal="center" vertical="center" wrapText="1"/>
    </xf>
    <xf numFmtId="0" fontId="9" fillId="7" borderId="21" xfId="0" applyFont="1" applyFill="1" applyBorder="1" applyAlignment="1">
      <alignment horizontal="center" vertical="center" wrapText="1"/>
    </xf>
    <xf numFmtId="0" fontId="11" fillId="5" borderId="104" xfId="0" applyFont="1" applyFill="1" applyBorder="1" applyAlignment="1" applyProtection="1">
      <alignment horizontal="left" vertical="center"/>
      <protection locked="0"/>
    </xf>
    <xf numFmtId="0" fontId="26" fillId="17" borderId="14" xfId="0" applyFont="1" applyFill="1" applyBorder="1" applyAlignment="1" applyProtection="1">
      <alignment horizontal="left" vertical="top" wrapText="1"/>
      <protection hidden="1"/>
    </xf>
    <xf numFmtId="0" fontId="26" fillId="17" borderId="0" xfId="0" applyFont="1" applyFill="1" applyAlignment="1" applyProtection="1">
      <alignment horizontal="left" vertical="top" wrapText="1"/>
      <protection hidden="1"/>
    </xf>
    <xf numFmtId="0" fontId="26" fillId="17" borderId="16" xfId="0" applyFont="1" applyFill="1" applyBorder="1" applyAlignment="1" applyProtection="1">
      <alignment horizontal="left" vertical="top" wrapText="1"/>
      <protection hidden="1"/>
    </xf>
    <xf numFmtId="0" fontId="11" fillId="8" borderId="36" xfId="0" applyFont="1" applyFill="1" applyBorder="1" applyAlignment="1" applyProtection="1">
      <alignment horizontal="center" vertical="center"/>
      <protection hidden="1"/>
    </xf>
    <xf numFmtId="0" fontId="11" fillId="8" borderId="2" xfId="0" applyFont="1" applyFill="1" applyBorder="1" applyAlignment="1" applyProtection="1">
      <alignment horizontal="center" vertical="center"/>
      <protection hidden="1"/>
    </xf>
    <xf numFmtId="0" fontId="0" fillId="21" borderId="0" xfId="0" applyFill="1" applyAlignment="1" applyProtection="1">
      <alignment horizontal="center" vertical="center"/>
      <protection hidden="1"/>
    </xf>
    <xf numFmtId="0" fontId="0" fillId="21" borderId="6" xfId="0" applyFill="1" applyBorder="1" applyAlignment="1" applyProtection="1">
      <alignment horizontal="center" vertical="center"/>
      <protection hidden="1"/>
    </xf>
  </cellXfs>
  <cellStyles count="3">
    <cellStyle name="Hyperlink" xfId="1" builtinId="8"/>
    <cellStyle name="Normal" xfId="0" builtinId="0"/>
    <cellStyle name="Normal 2" xfId="2" xr:uid="{FAAADF5E-39C3-413C-B899-AD8D8E2FA020}"/>
  </cellStyles>
  <dxfs count="8"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rgb="FFFF0000"/>
        </patternFill>
      </fill>
    </dxf>
    <dxf>
      <numFmt numFmtId="174" formatCode="0.00\ &quot;tons&quot;"/>
    </dxf>
    <dxf>
      <numFmt numFmtId="30" formatCode="@"/>
    </dxf>
    <dxf>
      <numFmt numFmtId="0" formatCode="General"/>
    </dxf>
    <dxf>
      <font>
        <color auto="1"/>
      </font>
    </dxf>
  </dxfs>
  <tableStyles count="0" defaultTableStyle="TableStyleMedium2" defaultPivotStyle="PivotStyleLight16"/>
  <colors>
    <mruColors>
      <color rgb="FFB4C6E7"/>
      <color rgb="FF9999FF"/>
      <color rgb="FFF5F5F5"/>
      <color rgb="FFFAFAFA"/>
      <color rgb="FFFDFDFD"/>
      <color rgb="FFF8F8F8"/>
      <color rgb="FFEAEAEA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CheckBox" checked="Checked" fmlaLink="'Calcs &amp; Signs'!$I$3" lockText="1" noThreeD="1"/>
</file>

<file path=xl/ctrlProps/ctrlProp2.xml><?xml version="1.0" encoding="utf-8"?>
<formControlPr xmlns="http://schemas.microsoft.com/office/spreadsheetml/2009/9/main" objectType="CheckBox" fmlaLink="O4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186267</xdr:colOff>
      <xdr:row>0</xdr:row>
      <xdr:rowOff>66676</xdr:rowOff>
    </xdr:from>
    <xdr:to>
      <xdr:col>1</xdr:col>
      <xdr:colOff>193716</xdr:colOff>
      <xdr:row>2</xdr:row>
      <xdr:rowOff>262891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7" y="66676"/>
          <a:ext cx="768020" cy="800100"/>
        </a:xfrm>
        <a:prstGeom prst="rect">
          <a:avLst/>
        </a:prstGeom>
        <a:effectLst>
          <a:outerShdw sx="1000" sy="1000" algn="ctr" rotWithShape="0">
            <a:srgbClr val="000000"/>
          </a:outerShdw>
          <a:softEdge rad="0"/>
        </a:effectLst>
        <a:scene3d>
          <a:camera prst="orthographicFront"/>
          <a:lightRig rig="threePt" dir="t"/>
        </a:scene3d>
        <a:sp3d>
          <a:bevelB/>
        </a:sp3d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266700</xdr:colOff>
          <xdr:row>41</xdr:row>
          <xdr:rowOff>142875</xdr:rowOff>
        </xdr:from>
        <xdr:to>
          <xdr:col>6</xdr:col>
          <xdr:colOff>285750</xdr:colOff>
          <xdr:row>42</xdr:row>
          <xdr:rowOff>238125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122478</xdr:colOff>
          <xdr:row>28</xdr:row>
          <xdr:rowOff>83343</xdr:rowOff>
        </xdr:from>
        <xdr:to>
          <xdr:col>11</xdr:col>
          <xdr:colOff>1185468</xdr:colOff>
          <xdr:row>40</xdr:row>
          <xdr:rowOff>3970</xdr:rowOff>
        </xdr:to>
        <xdr:pic>
          <xdr:nvPicPr>
            <xdr:cNvPr id="8" name="Picture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LegalPosting" spid="_x0000_s7629"/>
                </a:ext>
              </a:extLst>
            </xdr:cNvPicPr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5230259" y="6405562"/>
              <a:ext cx="1066800" cy="1654970"/>
            </a:xfrm>
            <a:prstGeom prst="rect">
              <a:avLst/>
            </a:prstGeom>
          </xdr:spPr>
        </xdr:pic>
        <xdr:clientData/>
      </xdr:twoCellAnchor>
    </mc:Choice>
    <mc:Fallback/>
  </mc:AlternateContent>
  <xdr:twoCellAnchor editAs="absolute">
    <xdr:from>
      <xdr:col>13</xdr:col>
      <xdr:colOff>5</xdr:colOff>
      <xdr:row>13</xdr:row>
      <xdr:rowOff>72601</xdr:rowOff>
    </xdr:from>
    <xdr:to>
      <xdr:col>14</xdr:col>
      <xdr:colOff>1063621</xdr:colOff>
      <xdr:row>18</xdr:row>
      <xdr:rowOff>155368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4872" y="4555066"/>
          <a:ext cx="1425777" cy="14526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31748</xdr:colOff>
      <xdr:row>16</xdr:row>
      <xdr:rowOff>38100</xdr:rowOff>
    </xdr:from>
    <xdr:ext cx="511177" cy="173298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154"/>
        <a:stretch/>
      </xdr:blipFill>
      <xdr:spPr>
        <a:xfrm>
          <a:off x="7289798" y="3200400"/>
          <a:ext cx="511177" cy="173298"/>
        </a:xfrm>
        <a:prstGeom prst="rect">
          <a:avLst/>
        </a:prstGeom>
      </xdr:spPr>
    </xdr:pic>
    <xdr:clientData/>
  </xdr:oneCellAnchor>
  <xdr:oneCellAnchor>
    <xdr:from>
      <xdr:col>27</xdr:col>
      <xdr:colOff>9524</xdr:colOff>
      <xdr:row>16</xdr:row>
      <xdr:rowOff>47625</xdr:rowOff>
    </xdr:from>
    <xdr:ext cx="535783" cy="176213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colorTemperature colorTemp="72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17778"/>
        <a:stretch/>
      </xdr:blipFill>
      <xdr:spPr>
        <a:xfrm>
          <a:off x="13630274" y="3209925"/>
          <a:ext cx="535783" cy="176213"/>
        </a:xfrm>
        <a:prstGeom prst="rect">
          <a:avLst/>
        </a:prstGeom>
      </xdr:spPr>
    </xdr:pic>
    <xdr:clientData fLock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457200</xdr:colOff>
          <xdr:row>2</xdr:row>
          <xdr:rowOff>190500</xdr:rowOff>
        </xdr:from>
        <xdr:to>
          <xdr:col>14</xdr:col>
          <xdr:colOff>180975</xdr:colOff>
          <xdr:row>4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3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fnet.sharepoint.com/sites/073132/GF/5_Working/00_Setup/_0123456%20(ABC-00000-0000)/BR-100_SF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fnet.sharepoint.com/personal/edues_gfnet_com/Documents/Documents/~Proposals/LR%20Setup/BR100/3903885_BR100_BrR-Export_202209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-100"/>
      <sheetName val="AWS Coding Input"/>
      <sheetName val="SNBI Transition Form"/>
      <sheetName val="GF_BrR-Data"/>
      <sheetName val="Calcs &amp; Signs"/>
      <sheetName val="List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-100"/>
      <sheetName val="AW Coding Input"/>
      <sheetName val="Calcs &amp; Signs"/>
      <sheetName val="GF_BrR-Data"/>
      <sheetName val="List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trlProp" Target="../ctrlProps/ctrlProp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dmiller@chasolutions.com" TargetMode="External"/><Relationship Id="rId2" Type="http://schemas.openxmlformats.org/officeDocument/2006/relationships/hyperlink" Target="mailto:jluther@chasolutions.com" TargetMode="External"/><Relationship Id="rId1" Type="http://schemas.openxmlformats.org/officeDocument/2006/relationships/hyperlink" Target="mailto:dororke@chasolutions.com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rherrington@chasolutions.com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57"/>
  <sheetViews>
    <sheetView showGridLines="0" tabSelected="1" topLeftCell="A10" zoomScale="90" zoomScaleNormal="90" zoomScaleSheetLayoutView="100" workbookViewId="0">
      <selection activeCell="L14" sqref="L14"/>
    </sheetView>
  </sheetViews>
  <sheetFormatPr defaultRowHeight="15" x14ac:dyDescent="0.25"/>
  <cols>
    <col min="1" max="1" width="11.28515625" customWidth="1"/>
    <col min="2" max="2" width="11.140625" customWidth="1"/>
    <col min="3" max="3" width="6.140625" customWidth="1"/>
    <col min="4" max="4" width="5.7109375" customWidth="1"/>
    <col min="5" max="5" width="6" customWidth="1"/>
    <col min="6" max="6" width="2.28515625" customWidth="1"/>
    <col min="7" max="7" width="12.85546875" customWidth="1"/>
    <col min="8" max="8" width="0.42578125" customWidth="1"/>
    <col min="9" max="9" width="8.85546875" customWidth="1"/>
    <col min="10" max="10" width="6.42578125" customWidth="1"/>
    <col min="11" max="11" width="5.28515625" customWidth="1"/>
    <col min="12" max="12" width="18.28515625" customWidth="1"/>
    <col min="13" max="13" width="3.5703125" customWidth="1"/>
    <col min="14" max="14" width="5.28515625" customWidth="1"/>
    <col min="15" max="15" width="19" customWidth="1"/>
    <col min="18" max="26" width="10.28515625" customWidth="1"/>
  </cols>
  <sheetData>
    <row r="1" spans="1:26" ht="26.25" customHeight="1" x14ac:dyDescent="0.25">
      <c r="A1" s="439" t="s">
        <v>0</v>
      </c>
      <c r="B1" s="440"/>
      <c r="C1" s="440"/>
      <c r="D1" s="440"/>
      <c r="E1" s="440"/>
      <c r="F1" s="440"/>
      <c r="G1" s="440"/>
      <c r="H1" s="440"/>
      <c r="I1" s="440"/>
      <c r="J1" s="440"/>
      <c r="K1" s="440"/>
      <c r="L1" s="440"/>
      <c r="M1" s="440"/>
      <c r="N1" s="440"/>
      <c r="O1" s="441"/>
    </row>
    <row r="2" spans="1:26" ht="23.25" customHeight="1" x14ac:dyDescent="0.25">
      <c r="A2" s="442" t="s">
        <v>1</v>
      </c>
      <c r="B2" s="443"/>
      <c r="C2" s="443"/>
      <c r="D2" s="443"/>
      <c r="E2" s="443"/>
      <c r="F2" s="443"/>
      <c r="G2" s="443"/>
      <c r="H2" s="443"/>
      <c r="I2" s="443"/>
      <c r="J2" s="443"/>
      <c r="K2" s="443"/>
      <c r="L2" s="443"/>
      <c r="M2" s="443"/>
      <c r="N2" s="443"/>
      <c r="O2" s="444"/>
    </row>
    <row r="3" spans="1:26" ht="23.25" customHeight="1" x14ac:dyDescent="0.25">
      <c r="A3" s="445" t="s">
        <v>2</v>
      </c>
      <c r="B3" s="446"/>
      <c r="C3" s="446"/>
      <c r="D3" s="446"/>
      <c r="E3" s="446"/>
      <c r="F3" s="446"/>
      <c r="G3" s="446"/>
      <c r="H3" s="446"/>
      <c r="I3" s="446"/>
      <c r="J3" s="446"/>
      <c r="K3" s="446"/>
      <c r="L3" s="446"/>
      <c r="M3" s="446"/>
      <c r="N3" s="446"/>
      <c r="O3" s="447"/>
      <c r="R3" s="72"/>
      <c r="S3" s="72"/>
      <c r="T3" s="72"/>
      <c r="U3" s="72"/>
    </row>
    <row r="4" spans="1:26" ht="16.5" customHeight="1" x14ac:dyDescent="0.25">
      <c r="A4" s="473" t="s">
        <v>3</v>
      </c>
      <c r="B4" s="474"/>
      <c r="C4" s="370"/>
      <c r="D4" s="475" t="s">
        <v>4</v>
      </c>
      <c r="E4" s="475"/>
      <c r="F4" s="475"/>
      <c r="G4" s="475"/>
      <c r="H4" s="370" t="s">
        <v>5</v>
      </c>
      <c r="I4" s="370"/>
      <c r="J4" s="370"/>
      <c r="K4" s="370" t="s">
        <v>6</v>
      </c>
      <c r="L4" s="370"/>
      <c r="M4" s="370"/>
      <c r="N4" s="370"/>
      <c r="O4" s="371"/>
      <c r="R4" s="67"/>
      <c r="S4" s="67"/>
      <c r="T4" s="67"/>
      <c r="U4" s="67"/>
    </row>
    <row r="5" spans="1:26" ht="13.5" customHeight="1" x14ac:dyDescent="0.25">
      <c r="A5" s="473"/>
      <c r="B5" s="474"/>
      <c r="C5" s="370"/>
      <c r="D5" s="475"/>
      <c r="E5" s="475"/>
      <c r="F5" s="475"/>
      <c r="G5" s="475"/>
      <c r="H5" s="370"/>
      <c r="I5" s="370"/>
      <c r="J5" s="370"/>
      <c r="K5" s="370" t="s">
        <v>7</v>
      </c>
      <c r="L5" s="370"/>
      <c r="M5" s="370" t="s">
        <v>8</v>
      </c>
      <c r="N5" s="370"/>
      <c r="O5" s="371"/>
      <c r="Q5" s="44" t="s">
        <v>9</v>
      </c>
      <c r="R5" s="69"/>
      <c r="S5" s="69"/>
      <c r="T5" s="72"/>
      <c r="U5" s="72"/>
    </row>
    <row r="6" spans="1:26" ht="18.95" customHeight="1" x14ac:dyDescent="0.25">
      <c r="A6" s="476">
        <v>4404298</v>
      </c>
      <c r="B6" s="477"/>
      <c r="C6" s="477"/>
      <c r="D6" s="387" t="s">
        <v>595</v>
      </c>
      <c r="E6" s="388"/>
      <c r="F6" s="388"/>
      <c r="G6" s="389"/>
      <c r="H6" s="387">
        <v>9</v>
      </c>
      <c r="I6" s="388"/>
      <c r="J6" s="389"/>
      <c r="K6" s="387">
        <v>38.630569000000001</v>
      </c>
      <c r="L6" s="389"/>
      <c r="M6" s="387">
        <v>-82.731603000000007</v>
      </c>
      <c r="N6" s="388"/>
      <c r="O6" s="478"/>
      <c r="Q6" t="s">
        <v>10</v>
      </c>
      <c r="R6" s="70"/>
      <c r="S6" s="70"/>
      <c r="T6" s="72"/>
      <c r="U6" s="72"/>
    </row>
    <row r="7" spans="1:26" ht="11.25" customHeight="1" x14ac:dyDescent="0.25">
      <c r="A7" s="491" t="s">
        <v>11</v>
      </c>
      <c r="B7" s="485"/>
      <c r="C7" s="492"/>
      <c r="D7" s="484" t="s">
        <v>12</v>
      </c>
      <c r="E7" s="485"/>
      <c r="F7" s="485"/>
      <c r="G7" s="508" t="s">
        <v>13</v>
      </c>
      <c r="H7" s="484" t="s">
        <v>14</v>
      </c>
      <c r="I7" s="485"/>
      <c r="J7" s="492"/>
      <c r="K7" s="484" t="s">
        <v>15</v>
      </c>
      <c r="L7" s="485"/>
      <c r="M7" s="485"/>
      <c r="N7" s="485"/>
      <c r="O7" s="510"/>
      <c r="Q7" t="s">
        <v>16</v>
      </c>
      <c r="R7" s="71"/>
      <c r="S7" s="71"/>
      <c r="T7" s="70"/>
      <c r="U7" s="70"/>
      <c r="V7" s="70"/>
    </row>
    <row r="8" spans="1:26" ht="15.75" customHeight="1" x14ac:dyDescent="0.25">
      <c r="A8" s="493"/>
      <c r="B8" s="487"/>
      <c r="C8" s="494"/>
      <c r="D8" s="486"/>
      <c r="E8" s="487"/>
      <c r="F8" s="487"/>
      <c r="G8" s="509"/>
      <c r="H8" s="486"/>
      <c r="I8" s="487"/>
      <c r="J8" s="494"/>
      <c r="K8" s="486"/>
      <c r="L8" s="487"/>
      <c r="M8" s="487"/>
      <c r="N8" s="487"/>
      <c r="O8" s="511"/>
      <c r="Q8" s="482" t="str">
        <f>HYPERLINK('Calcs &amp; Signs'!L62,"View Google Map")</f>
        <v>View Google Map</v>
      </c>
      <c r="R8" s="482"/>
      <c r="S8" s="71"/>
      <c r="T8" s="70"/>
      <c r="U8" s="70"/>
    </row>
    <row r="9" spans="1:26" ht="18.95" customHeight="1" x14ac:dyDescent="0.25">
      <c r="A9" s="483">
        <v>2026</v>
      </c>
      <c r="B9" s="388"/>
      <c r="C9" s="389"/>
      <c r="D9" s="488" t="s">
        <v>390</v>
      </c>
      <c r="E9" s="489"/>
      <c r="F9" s="490"/>
      <c r="G9" s="265" t="s">
        <v>597</v>
      </c>
      <c r="H9" s="388">
        <v>603</v>
      </c>
      <c r="I9" s="388"/>
      <c r="J9" s="389"/>
      <c r="K9" s="387" t="s">
        <v>596</v>
      </c>
      <c r="L9" s="388"/>
      <c r="M9" s="388"/>
      <c r="N9" s="388"/>
      <c r="O9" s="478"/>
      <c r="Q9" s="482"/>
      <c r="R9" s="482"/>
      <c r="S9" s="63"/>
      <c r="T9" s="63"/>
      <c r="U9" s="63"/>
    </row>
    <row r="10" spans="1:26" ht="114.95" customHeight="1" x14ac:dyDescent="0.25">
      <c r="A10" s="491" t="s">
        <v>17</v>
      </c>
      <c r="B10" s="485"/>
      <c r="C10" s="492"/>
      <c r="D10" s="495" t="s">
        <v>610</v>
      </c>
      <c r="E10" s="496"/>
      <c r="F10" s="496"/>
      <c r="G10" s="496"/>
      <c r="H10" s="496"/>
      <c r="I10" s="496"/>
      <c r="J10" s="496"/>
      <c r="K10" s="496"/>
      <c r="L10" s="496"/>
      <c r="M10" s="496"/>
      <c r="N10" s="496"/>
      <c r="O10" s="497"/>
    </row>
    <row r="11" spans="1:26" ht="31.9" customHeight="1" thickBot="1" x14ac:dyDescent="0.3">
      <c r="A11" s="493"/>
      <c r="B11" s="487"/>
      <c r="C11" s="494"/>
      <c r="D11" s="513" t="str">
        <f>'BrR-Data'!C2</f>
        <v>Minimum Legal Rating = 2.852,  Live Load = SU7, Member =B1 &amp; B8 (Fascia)  @ Span 1 - (50.0%) (37.5ft along the member)  :  Limit State = STRENGTH-I Concrete Flexure</v>
      </c>
      <c r="E11" s="514"/>
      <c r="F11" s="514"/>
      <c r="G11" s="514"/>
      <c r="H11" s="514"/>
      <c r="I11" s="514"/>
      <c r="J11" s="514"/>
      <c r="K11" s="514"/>
      <c r="L11" s="514"/>
      <c r="M11" s="514"/>
      <c r="N11" s="514"/>
      <c r="O11" s="515"/>
    </row>
    <row r="12" spans="1:26" ht="22.5" customHeight="1" thickBot="1" x14ac:dyDescent="0.3">
      <c r="A12" s="428"/>
      <c r="B12" s="429"/>
      <c r="C12" s="430"/>
      <c r="D12" s="209" t="s">
        <v>18</v>
      </c>
      <c r="E12" s="208"/>
      <c r="F12" s="208"/>
      <c r="G12" s="208"/>
      <c r="H12" s="208"/>
      <c r="I12" s="208"/>
      <c r="J12" s="208"/>
      <c r="K12" s="208"/>
      <c r="L12" s="283"/>
      <c r="M12" s="197"/>
      <c r="N12" s="197"/>
      <c r="O12" s="198"/>
      <c r="R12" s="411" t="s">
        <v>19</v>
      </c>
      <c r="S12" s="412"/>
      <c r="T12" s="156"/>
      <c r="U12" s="156"/>
      <c r="V12" s="156"/>
      <c r="W12" s="156"/>
      <c r="X12" s="156"/>
      <c r="Y12" s="156"/>
      <c r="Z12" s="156"/>
    </row>
    <row r="13" spans="1:26" ht="21" customHeight="1" x14ac:dyDescent="0.25">
      <c r="A13" s="431" t="s">
        <v>20</v>
      </c>
      <c r="B13" s="432"/>
      <c r="C13" s="433"/>
      <c r="D13" s="434" t="s">
        <v>324</v>
      </c>
      <c r="E13" s="435"/>
      <c r="F13" s="435"/>
      <c r="G13" s="435"/>
      <c r="H13" s="435"/>
      <c r="I13" s="435"/>
      <c r="J13" s="435"/>
      <c r="K13" s="435"/>
      <c r="L13" s="331" t="s">
        <v>22</v>
      </c>
      <c r="M13" s="201"/>
      <c r="N13" s="201"/>
      <c r="O13" s="202"/>
      <c r="R13" s="225">
        <v>43604</v>
      </c>
      <c r="S13" s="157" t="s">
        <v>23</v>
      </c>
      <c r="T13" s="156"/>
      <c r="U13" s="156"/>
      <c r="V13" s="156"/>
      <c r="W13" s="156"/>
      <c r="X13" s="156"/>
      <c r="Y13" s="156"/>
      <c r="Z13" s="156"/>
    </row>
    <row r="14" spans="1:26" ht="21" customHeight="1" x14ac:dyDescent="0.25">
      <c r="A14" s="431" t="s">
        <v>24</v>
      </c>
      <c r="B14" s="432"/>
      <c r="C14" s="433"/>
      <c r="D14" s="436">
        <v>9</v>
      </c>
      <c r="E14" s="437"/>
      <c r="F14" s="437"/>
      <c r="G14" s="437"/>
      <c r="H14" s="437"/>
      <c r="I14" s="437"/>
      <c r="J14" s="437"/>
      <c r="K14" s="437"/>
      <c r="L14" s="330"/>
      <c r="M14" s="516" t="e">
        <f>VLOOKUP(L14,'BrR-Data'!$W$3:$AC$32,5,FALSE) &amp; CHAR(10) &amp;VLOOKUP(L14,'BrR-Data'!$W$3:$AC$32,6,FALSE) &amp; CHAR(10) &amp;IF(VLOOKUP(L14,'BrR-Data'!$W$3:$AC$32,7,FALSE)="", "", VLOOKUP(L14,'BrR-Data'!$W$3:$AC$32,7,FALSE)  &amp; CHAR(10)) &amp; "E-"&amp;VLOOKUP(L14,'BrR-Data'!$W$3:$AC$32,2,FALSE)</f>
        <v>#N/A</v>
      </c>
      <c r="N14" s="516"/>
      <c r="O14" s="517"/>
      <c r="R14" s="225">
        <v>43604</v>
      </c>
      <c r="S14" s="156" t="s">
        <v>25</v>
      </c>
      <c r="T14" s="156"/>
      <c r="U14" s="156"/>
      <c r="V14" s="156"/>
      <c r="W14" s="156"/>
      <c r="X14" s="156"/>
      <c r="Y14" s="156"/>
      <c r="Z14" s="156"/>
    </row>
    <row r="15" spans="1:26" ht="21" customHeight="1" x14ac:dyDescent="0.25">
      <c r="A15" s="431" t="s">
        <v>26</v>
      </c>
      <c r="B15" s="432"/>
      <c r="C15" s="433"/>
      <c r="D15" s="434" t="s">
        <v>27</v>
      </c>
      <c r="E15" s="435"/>
      <c r="F15" s="435"/>
      <c r="G15" s="435"/>
      <c r="H15" s="435"/>
      <c r="I15" s="435"/>
      <c r="J15" s="435"/>
      <c r="K15" s="438"/>
      <c r="M15" s="516"/>
      <c r="N15" s="516"/>
      <c r="O15" s="517"/>
      <c r="R15" s="225">
        <v>43678</v>
      </c>
      <c r="S15" s="156" t="s">
        <v>28</v>
      </c>
      <c r="T15" s="156"/>
      <c r="U15" s="156"/>
      <c r="V15" s="156"/>
      <c r="W15" s="156"/>
      <c r="X15" s="156"/>
      <c r="Y15" s="156"/>
      <c r="Z15" s="156"/>
    </row>
    <row r="16" spans="1:26" ht="21" customHeight="1" x14ac:dyDescent="0.25">
      <c r="A16" s="431" t="s">
        <v>29</v>
      </c>
      <c r="B16" s="432"/>
      <c r="C16" s="433"/>
      <c r="D16" s="434" t="s">
        <v>30</v>
      </c>
      <c r="E16" s="435"/>
      <c r="F16" s="435"/>
      <c r="G16" s="435"/>
      <c r="H16" s="435"/>
      <c r="I16" s="435"/>
      <c r="J16" s="435"/>
      <c r="K16" s="438"/>
      <c r="L16" s="203"/>
      <c r="M16" s="516"/>
      <c r="N16" s="516"/>
      <c r="O16" s="517"/>
      <c r="R16" s="225">
        <v>43846</v>
      </c>
      <c r="S16" s="156" t="s">
        <v>31</v>
      </c>
      <c r="T16" s="156"/>
      <c r="U16" s="156"/>
      <c r="V16" s="156"/>
      <c r="W16" s="156"/>
      <c r="X16" s="156"/>
      <c r="Y16" s="156"/>
      <c r="Z16" s="156"/>
    </row>
    <row r="17" spans="1:26" ht="21" customHeight="1" x14ac:dyDescent="0.25">
      <c r="A17" s="498" t="s">
        <v>32</v>
      </c>
      <c r="B17" s="499"/>
      <c r="C17" s="500"/>
      <c r="D17" s="479" t="s">
        <v>33</v>
      </c>
      <c r="E17" s="480"/>
      <c r="F17" s="480"/>
      <c r="G17" s="480"/>
      <c r="H17" s="480"/>
      <c r="I17" s="480"/>
      <c r="J17" s="480"/>
      <c r="K17" s="481"/>
      <c r="L17" s="203"/>
      <c r="M17" s="516"/>
      <c r="N17" s="516"/>
      <c r="O17" s="517"/>
      <c r="R17" s="225"/>
      <c r="S17" s="156"/>
      <c r="T17" s="156"/>
      <c r="U17" s="156"/>
      <c r="V17" s="156"/>
      <c r="W17" s="156"/>
      <c r="X17" s="156"/>
      <c r="Y17" s="156"/>
      <c r="Z17" s="156"/>
    </row>
    <row r="18" spans="1:26" ht="21" customHeight="1" x14ac:dyDescent="0.25">
      <c r="A18" s="431" t="s">
        <v>34</v>
      </c>
      <c r="B18" s="432"/>
      <c r="C18" s="433"/>
      <c r="D18" s="434" t="s">
        <v>35</v>
      </c>
      <c r="E18" s="435"/>
      <c r="F18" s="435"/>
      <c r="G18" s="435"/>
      <c r="H18" s="435"/>
      <c r="I18" s="435"/>
      <c r="J18" s="435"/>
      <c r="K18" s="438"/>
      <c r="L18" s="203"/>
      <c r="M18" s="516"/>
      <c r="N18" s="516"/>
      <c r="O18" s="517"/>
      <c r="R18" s="225"/>
      <c r="S18" s="156" t="s">
        <v>36</v>
      </c>
      <c r="T18" s="156"/>
      <c r="U18" s="156"/>
      <c r="V18" s="156"/>
      <c r="W18" s="156"/>
      <c r="X18" s="156"/>
      <c r="Y18" s="156"/>
      <c r="Z18" s="156"/>
    </row>
    <row r="19" spans="1:26" ht="21" customHeight="1" x14ac:dyDescent="0.25">
      <c r="A19" s="431" t="s">
        <v>37</v>
      </c>
      <c r="B19" s="432"/>
      <c r="C19" s="433"/>
      <c r="D19" s="434" t="s">
        <v>38</v>
      </c>
      <c r="E19" s="435"/>
      <c r="F19" s="435"/>
      <c r="G19" s="435"/>
      <c r="H19" s="435"/>
      <c r="I19" s="435"/>
      <c r="J19" s="435"/>
      <c r="K19" s="438"/>
      <c r="L19" s="203"/>
      <c r="M19" s="203"/>
      <c r="N19" s="203"/>
      <c r="O19" s="204"/>
      <c r="R19" s="225"/>
      <c r="S19" s="156" t="s">
        <v>39</v>
      </c>
      <c r="T19" s="156"/>
      <c r="U19" s="156"/>
      <c r="V19" s="156"/>
      <c r="W19" s="156"/>
      <c r="X19" s="156"/>
      <c r="Y19" s="156"/>
      <c r="Z19" s="156"/>
    </row>
    <row r="20" spans="1:26" ht="21" customHeight="1" x14ac:dyDescent="0.25">
      <c r="A20" s="431" t="s">
        <v>40</v>
      </c>
      <c r="B20" s="432"/>
      <c r="C20" s="433"/>
      <c r="D20" s="436" t="s">
        <v>41</v>
      </c>
      <c r="E20" s="437"/>
      <c r="F20" s="437"/>
      <c r="G20" s="437"/>
      <c r="H20" s="437"/>
      <c r="I20" s="437"/>
      <c r="J20" s="437"/>
      <c r="K20" s="512"/>
      <c r="L20" s="205"/>
      <c r="M20" s="205"/>
      <c r="N20" s="205"/>
      <c r="O20" s="206"/>
      <c r="R20" s="225">
        <v>43881</v>
      </c>
      <c r="S20" s="156" t="s">
        <v>42</v>
      </c>
      <c r="T20" s="156"/>
      <c r="U20" s="156"/>
      <c r="V20" s="156"/>
      <c r="W20" s="156"/>
      <c r="X20" s="156"/>
      <c r="Y20" s="156"/>
      <c r="Z20" s="156"/>
    </row>
    <row r="21" spans="1:26" ht="1.5" customHeight="1" thickBot="1" x14ac:dyDescent="0.3">
      <c r="A21" s="470"/>
      <c r="B21" s="471"/>
      <c r="C21" s="471"/>
      <c r="D21" s="471"/>
      <c r="E21" s="471"/>
      <c r="F21" s="471"/>
      <c r="G21" s="471"/>
      <c r="H21" s="471"/>
      <c r="I21" s="471"/>
      <c r="J21" s="471"/>
      <c r="K21" s="471"/>
      <c r="L21" s="471"/>
      <c r="M21" s="471"/>
      <c r="N21" s="471"/>
      <c r="O21" s="472"/>
      <c r="R21" s="225">
        <v>43893</v>
      </c>
      <c r="S21" s="410" t="s">
        <v>43</v>
      </c>
      <c r="T21" s="410"/>
      <c r="U21" s="410"/>
      <c r="V21" s="410"/>
      <c r="W21" s="410"/>
      <c r="X21" s="410"/>
      <c r="Y21" s="410"/>
      <c r="Z21" s="410"/>
    </row>
    <row r="22" spans="1:26" ht="18.75" customHeight="1" thickTop="1" thickBot="1" x14ac:dyDescent="0.3">
      <c r="A22" s="462" t="s">
        <v>44</v>
      </c>
      <c r="B22" s="463"/>
      <c r="C22" s="463"/>
      <c r="D22" s="463"/>
      <c r="E22" s="463"/>
      <c r="F22" s="463"/>
      <c r="G22" s="463"/>
      <c r="H22" s="463"/>
      <c r="I22" s="463"/>
      <c r="J22" s="463"/>
      <c r="K22" s="463"/>
      <c r="L22" s="463"/>
      <c r="M22" s="463"/>
      <c r="N22" s="463"/>
      <c r="O22" s="464"/>
      <c r="R22" s="225"/>
      <c r="S22" s="410"/>
      <c r="T22" s="410"/>
      <c r="U22" s="410"/>
      <c r="V22" s="410"/>
      <c r="W22" s="410"/>
      <c r="X22" s="410"/>
      <c r="Y22" s="410"/>
      <c r="Z22" s="410"/>
    </row>
    <row r="23" spans="1:26" ht="1.5" customHeight="1" thickTop="1" x14ac:dyDescent="0.25">
      <c r="A23" s="458"/>
      <c r="B23" s="459"/>
      <c r="C23" s="459"/>
      <c r="D23" s="459"/>
      <c r="E23" s="459"/>
      <c r="F23" s="459"/>
      <c r="G23" s="459"/>
      <c r="H23" s="460"/>
      <c r="I23" s="460"/>
      <c r="J23" s="460"/>
      <c r="K23" s="460"/>
      <c r="L23" s="460"/>
      <c r="M23" s="460"/>
      <c r="N23" s="460"/>
      <c r="O23" s="461"/>
      <c r="R23" s="225">
        <v>43962</v>
      </c>
      <c r="S23" s="419" t="s">
        <v>45</v>
      </c>
      <c r="T23" s="419"/>
      <c r="U23" s="419"/>
      <c r="V23" s="419"/>
      <c r="W23" s="419"/>
      <c r="X23" s="419"/>
      <c r="Y23" s="419"/>
      <c r="Z23" s="419"/>
    </row>
    <row r="24" spans="1:26" ht="15" customHeight="1" x14ac:dyDescent="0.25">
      <c r="A24" s="467" t="s">
        <v>46</v>
      </c>
      <c r="B24" s="468"/>
      <c r="C24" s="468"/>
      <c r="D24" s="468"/>
      <c r="E24" s="468"/>
      <c r="F24" s="468"/>
      <c r="G24" s="469"/>
      <c r="H24" s="57"/>
      <c r="I24" s="420" t="s">
        <v>47</v>
      </c>
      <c r="J24" s="420"/>
      <c r="K24" s="420"/>
      <c r="L24" s="420"/>
      <c r="M24" s="420"/>
      <c r="N24" s="420"/>
      <c r="O24" s="421"/>
      <c r="R24" s="225"/>
      <c r="S24" s="419"/>
      <c r="T24" s="419"/>
      <c r="U24" s="419"/>
      <c r="V24" s="419"/>
      <c r="W24" s="419"/>
      <c r="X24" s="419"/>
      <c r="Y24" s="419"/>
      <c r="Z24" s="419"/>
    </row>
    <row r="25" spans="1:26" ht="15" customHeight="1" x14ac:dyDescent="0.25">
      <c r="A25" s="465" t="s">
        <v>48</v>
      </c>
      <c r="B25" s="340" t="s">
        <v>49</v>
      </c>
      <c r="C25" s="340" t="s">
        <v>50</v>
      </c>
      <c r="D25" s="501" t="s">
        <v>51</v>
      </c>
      <c r="E25" s="502"/>
      <c r="F25" s="503"/>
      <c r="G25" s="455" t="s">
        <v>52</v>
      </c>
      <c r="H25" s="57"/>
      <c r="I25" s="374" t="s">
        <v>53</v>
      </c>
      <c r="J25" s="374"/>
      <c r="K25" s="374"/>
      <c r="L25" s="374" t="str">
        <f>'Calcs &amp; Signs'!D39</f>
        <v>Rating by RF</v>
      </c>
      <c r="M25" s="374"/>
      <c r="N25" s="374"/>
      <c r="O25" s="457"/>
      <c r="R25" s="225">
        <v>44813</v>
      </c>
      <c r="S25" s="156" t="s">
        <v>54</v>
      </c>
      <c r="T25" s="156"/>
      <c r="U25" s="156"/>
      <c r="V25" s="156"/>
      <c r="W25" s="156"/>
      <c r="X25" s="156"/>
      <c r="Y25" s="156"/>
      <c r="Z25" s="156"/>
    </row>
    <row r="26" spans="1:26" ht="15" customHeight="1" x14ac:dyDescent="0.25">
      <c r="A26" s="466"/>
      <c r="B26" s="341"/>
      <c r="C26" s="341"/>
      <c r="D26" s="504" t="s">
        <v>55</v>
      </c>
      <c r="E26" s="505"/>
      <c r="F26" s="506"/>
      <c r="G26" s="456"/>
      <c r="H26" s="57"/>
      <c r="I26" s="374"/>
      <c r="J26" s="374"/>
      <c r="K26" s="374"/>
      <c r="L26" s="374" t="s">
        <v>56</v>
      </c>
      <c r="M26" s="374"/>
      <c r="N26" s="372" t="s">
        <v>57</v>
      </c>
      <c r="O26" s="373"/>
      <c r="R26" s="225">
        <v>44915</v>
      </c>
      <c r="S26" s="156" t="s">
        <v>58</v>
      </c>
      <c r="T26" s="156"/>
      <c r="U26" s="156"/>
      <c r="V26" s="156"/>
      <c r="W26" s="156"/>
      <c r="X26" s="156"/>
      <c r="Y26" s="156"/>
      <c r="Z26" s="156"/>
    </row>
    <row r="27" spans="1:26" ht="15" customHeight="1" x14ac:dyDescent="0.25">
      <c r="A27" s="58" t="str">
        <f>'Calcs &amp; Signs'!B14</f>
        <v>2F1</v>
      </c>
      <c r="B27" s="64">
        <f>'Calcs &amp; Signs'!D14</f>
        <v>15</v>
      </c>
      <c r="C27" s="64">
        <v>2</v>
      </c>
      <c r="D27" s="351">
        <f>'BrR-Data'!H5</f>
        <v>6.609</v>
      </c>
      <c r="E27" s="352"/>
      <c r="F27" s="353"/>
      <c r="G27" s="59">
        <f>'Calcs &amp; Signs'!E14</f>
        <v>15</v>
      </c>
      <c r="H27" s="57"/>
      <c r="I27" s="372" t="str">
        <f>VLOOKUP(D19,List!P3:R20,3)</f>
        <v>HL93 Loading</v>
      </c>
      <c r="J27" s="372"/>
      <c r="K27" s="372"/>
      <c r="L27" s="375">
        <f>'BrR-Data'!H3</f>
        <v>1.4059999999999999</v>
      </c>
      <c r="M27" s="375"/>
      <c r="N27" s="375">
        <f>'BrR-Data'!H4</f>
        <v>2.5830000000000002</v>
      </c>
      <c r="O27" s="507"/>
      <c r="R27" s="225">
        <v>44959</v>
      </c>
      <c r="S27" s="156" t="s">
        <v>59</v>
      </c>
      <c r="T27" s="156"/>
      <c r="U27" s="156"/>
      <c r="V27" s="156"/>
      <c r="W27" s="156"/>
      <c r="X27" s="156"/>
      <c r="Y27" s="156"/>
      <c r="Z27" s="156"/>
    </row>
    <row r="28" spans="1:26" ht="12.75" customHeight="1" x14ac:dyDescent="0.25">
      <c r="A28" s="58" t="str">
        <f>'Calcs &amp; Signs'!B15</f>
        <v>3F1</v>
      </c>
      <c r="B28" s="181">
        <f>'Calcs &amp; Signs'!D15</f>
        <v>23</v>
      </c>
      <c r="C28" s="181">
        <v>3</v>
      </c>
      <c r="D28" s="351">
        <f>'BrR-Data'!H6</f>
        <v>4.4080000000000004</v>
      </c>
      <c r="E28" s="352"/>
      <c r="F28" s="353"/>
      <c r="G28" s="59">
        <f>'Calcs &amp; Signs'!E15</f>
        <v>23</v>
      </c>
      <c r="H28" s="60"/>
      <c r="I28" s="345" t="s">
        <v>60</v>
      </c>
      <c r="J28" s="346"/>
      <c r="K28" s="347"/>
      <c r="L28" s="453" t="str">
        <f>'Calcs &amp; Signs'!D38</f>
        <v>No Load Posting is Recommended</v>
      </c>
      <c r="M28" s="453"/>
      <c r="N28" s="453"/>
      <c r="O28" s="454"/>
      <c r="R28" s="225">
        <v>45078</v>
      </c>
      <c r="S28" s="264" t="s">
        <v>61</v>
      </c>
      <c r="T28" s="264"/>
      <c r="U28" s="264"/>
      <c r="V28" s="156"/>
      <c r="W28" s="156"/>
      <c r="X28" s="156"/>
      <c r="Y28" s="156"/>
      <c r="Z28" s="156"/>
    </row>
    <row r="29" spans="1:26" ht="15" customHeight="1" x14ac:dyDescent="0.25">
      <c r="A29" s="160" t="str">
        <f>'Calcs &amp; Signs'!B17</f>
        <v>5C1</v>
      </c>
      <c r="B29" s="168">
        <f>'Calcs &amp; Signs'!D17</f>
        <v>40</v>
      </c>
      <c r="C29" s="168">
        <v>5</v>
      </c>
      <c r="D29" s="413">
        <f>'BrR-Data'!H7</f>
        <v>4.13</v>
      </c>
      <c r="E29" s="414"/>
      <c r="F29" s="415"/>
      <c r="G29" s="177">
        <f>'Calcs &amp; Signs'!E17</f>
        <v>40</v>
      </c>
      <c r="H29" s="60"/>
      <c r="I29" s="178"/>
      <c r="J29" s="179"/>
      <c r="K29" s="180"/>
      <c r="O29" s="155"/>
      <c r="R29" s="225">
        <v>45311</v>
      </c>
      <c r="S29" s="156" t="s">
        <v>62</v>
      </c>
      <c r="T29" s="156"/>
      <c r="U29" s="262" t="s">
        <v>63</v>
      </c>
      <c r="V29" s="262"/>
      <c r="W29" s="156"/>
      <c r="X29" s="156"/>
      <c r="Y29" s="156"/>
      <c r="Z29" s="156"/>
    </row>
    <row r="30" spans="1:26" ht="15" customHeight="1" x14ac:dyDescent="0.25">
      <c r="A30" s="58" t="str">
        <f>'Calcs &amp; Signs'!B18</f>
        <v>Type 3</v>
      </c>
      <c r="B30" s="64">
        <f>'Calcs &amp; Signs'!D18</f>
        <v>25</v>
      </c>
      <c r="C30" s="64">
        <v>3</v>
      </c>
      <c r="D30" s="351">
        <f>'BrR-Data'!H8</f>
        <v>4.3230000000000004</v>
      </c>
      <c r="E30" s="352"/>
      <c r="F30" s="353"/>
      <c r="G30" s="59">
        <f>'Calcs &amp; Signs'!E18</f>
        <v>25</v>
      </c>
      <c r="H30" s="61"/>
      <c r="I30" s="376" t="s">
        <v>64</v>
      </c>
      <c r="J30" s="377"/>
      <c r="K30" s="378"/>
      <c r="O30" s="155"/>
      <c r="R30" s="225"/>
      <c r="S30" s="156" t="s">
        <v>65</v>
      </c>
      <c r="T30" s="156"/>
      <c r="U30" s="156"/>
      <c r="V30" s="156"/>
      <c r="W30" s="156"/>
      <c r="X30" s="156"/>
      <c r="Y30" s="156"/>
      <c r="Z30" s="156"/>
    </row>
    <row r="31" spans="1:26" ht="15" customHeight="1" x14ac:dyDescent="0.25">
      <c r="A31" s="58" t="str">
        <f>'Calcs &amp; Signs'!B19</f>
        <v>Type 3-3</v>
      </c>
      <c r="B31" s="64">
        <f>'Calcs &amp; Signs'!D19</f>
        <v>40</v>
      </c>
      <c r="C31" s="64">
        <v>6</v>
      </c>
      <c r="D31" s="351">
        <f>'BrR-Data'!H9</f>
        <v>4.0330000000000004</v>
      </c>
      <c r="E31" s="352"/>
      <c r="F31" s="353"/>
      <c r="G31" s="59">
        <f>'Calcs &amp; Signs'!E19</f>
        <v>40</v>
      </c>
      <c r="H31" s="61"/>
      <c r="I31" s="376"/>
      <c r="J31" s="377"/>
      <c r="K31" s="378"/>
      <c r="O31" s="155"/>
      <c r="R31" s="226"/>
      <c r="S31" s="156" t="s">
        <v>66</v>
      </c>
    </row>
    <row r="32" spans="1:26" ht="15" customHeight="1" x14ac:dyDescent="0.25">
      <c r="A32" s="58" t="str">
        <f>'Calcs &amp; Signs'!B20</f>
        <v>Type 3S2</v>
      </c>
      <c r="B32" s="64">
        <f>'Calcs &amp; Signs'!D20</f>
        <v>36</v>
      </c>
      <c r="C32" s="64">
        <v>5</v>
      </c>
      <c r="D32" s="351">
        <f>'BrR-Data'!H10</f>
        <v>3.8849999999999998</v>
      </c>
      <c r="E32" s="352"/>
      <c r="F32" s="353"/>
      <c r="G32" s="59">
        <f>'Calcs &amp; Signs'!E20</f>
        <v>36</v>
      </c>
      <c r="H32" s="61"/>
      <c r="I32" s="376"/>
      <c r="J32" s="377"/>
      <c r="K32" s="378"/>
      <c r="O32" s="155"/>
      <c r="R32" s="226"/>
    </row>
    <row r="33" spans="1:18" ht="3.75" customHeight="1" x14ac:dyDescent="0.25">
      <c r="A33" s="422"/>
      <c r="B33" s="423"/>
      <c r="C33" s="423"/>
      <c r="D33" s="423"/>
      <c r="E33" s="423"/>
      <c r="F33" s="423"/>
      <c r="G33" s="423"/>
      <c r="H33" s="61"/>
      <c r="I33" s="376"/>
      <c r="J33" s="377"/>
      <c r="K33" s="378"/>
      <c r="L33" s="63"/>
      <c r="M33" s="63"/>
      <c r="N33" s="63"/>
      <c r="O33" s="153"/>
      <c r="Q33" s="1"/>
      <c r="R33" s="226"/>
    </row>
    <row r="34" spans="1:18" ht="15" customHeight="1" x14ac:dyDescent="0.25">
      <c r="A34" s="450" t="s">
        <v>67</v>
      </c>
      <c r="B34" s="451"/>
      <c r="C34" s="451"/>
      <c r="D34" s="451"/>
      <c r="E34" s="451"/>
      <c r="F34" s="451"/>
      <c r="G34" s="452"/>
      <c r="H34" s="60"/>
      <c r="I34" s="376"/>
      <c r="J34" s="377"/>
      <c r="K34" s="378"/>
      <c r="L34" s="154"/>
      <c r="M34" s="154"/>
      <c r="N34" s="154"/>
      <c r="O34" s="155"/>
      <c r="Q34" s="1"/>
      <c r="R34" s="226"/>
    </row>
    <row r="35" spans="1:18" ht="15" customHeight="1" x14ac:dyDescent="0.25">
      <c r="A35" s="158" t="str">
        <f>'Calcs &amp; Signs'!B21</f>
        <v>SU4/4F1</v>
      </c>
      <c r="B35" s="65">
        <f>'Calcs &amp; Signs'!D21</f>
        <v>27</v>
      </c>
      <c r="C35" s="64">
        <v>4</v>
      </c>
      <c r="D35" s="351">
        <f>'BrR-Data'!H11</f>
        <v>3.8559999999999999</v>
      </c>
      <c r="E35" s="352"/>
      <c r="F35" s="353"/>
      <c r="G35" s="59">
        <f>'Calcs &amp; Signs'!E21</f>
        <v>27</v>
      </c>
      <c r="H35" s="60"/>
      <c r="I35" s="376"/>
      <c r="J35" s="377"/>
      <c r="K35" s="378"/>
      <c r="L35" s="154"/>
      <c r="M35" s="154"/>
      <c r="N35" s="154"/>
      <c r="O35" s="155"/>
      <c r="Q35" s="1"/>
      <c r="R35" s="226"/>
    </row>
    <row r="36" spans="1:18" ht="10.5" customHeight="1" x14ac:dyDescent="0.25">
      <c r="A36" s="448" t="str">
        <f>'Calcs &amp; Signs'!B22</f>
        <v>SU5</v>
      </c>
      <c r="B36" s="424">
        <f>'Calcs &amp; Signs'!D22</f>
        <v>31</v>
      </c>
      <c r="C36" s="382">
        <v>5</v>
      </c>
      <c r="D36" s="416">
        <f>'BrR-Data'!H12</f>
        <v>3.4830000000000001</v>
      </c>
      <c r="E36" s="417"/>
      <c r="F36" s="418"/>
      <c r="G36" s="426">
        <f>'Calcs &amp; Signs'!E22</f>
        <v>31</v>
      </c>
      <c r="H36" s="60"/>
      <c r="I36" s="376"/>
      <c r="J36" s="377"/>
      <c r="K36" s="378"/>
      <c r="L36" s="154"/>
      <c r="M36" s="154"/>
      <c r="N36" s="154"/>
      <c r="O36" s="155"/>
      <c r="Q36" s="1"/>
      <c r="R36" s="226"/>
    </row>
    <row r="37" spans="1:18" ht="3.75" customHeight="1" x14ac:dyDescent="0.25">
      <c r="A37" s="449"/>
      <c r="B37" s="425"/>
      <c r="C37" s="383"/>
      <c r="D37" s="413">
        <v>3.7120000000000002</v>
      </c>
      <c r="E37" s="414"/>
      <c r="F37" s="415"/>
      <c r="G37" s="427"/>
      <c r="H37" s="61"/>
      <c r="I37" s="376"/>
      <c r="J37" s="377"/>
      <c r="K37" s="378"/>
      <c r="L37" s="154"/>
      <c r="M37" s="154"/>
      <c r="N37" s="154"/>
      <c r="O37" s="155"/>
      <c r="Q37" s="1"/>
      <c r="R37" s="226"/>
    </row>
    <row r="38" spans="1:18" ht="15" customHeight="1" x14ac:dyDescent="0.25">
      <c r="A38" s="158" t="str">
        <f>'Calcs &amp; Signs'!B23</f>
        <v>SU6</v>
      </c>
      <c r="B38" s="65">
        <f>'Calcs &amp; Signs'!D23</f>
        <v>34.75</v>
      </c>
      <c r="C38" s="64">
        <v>6</v>
      </c>
      <c r="D38" s="351">
        <f>'BrR-Data'!H13</f>
        <v>3.12</v>
      </c>
      <c r="E38" s="352"/>
      <c r="F38" s="353"/>
      <c r="G38" s="59">
        <f>'Calcs &amp; Signs'!E23</f>
        <v>34.75</v>
      </c>
      <c r="H38" s="161"/>
      <c r="I38" s="376"/>
      <c r="J38" s="377"/>
      <c r="K38" s="378"/>
      <c r="L38" s="154"/>
      <c r="M38" s="154"/>
      <c r="N38" s="154"/>
      <c r="O38" s="155"/>
      <c r="R38" s="226"/>
    </row>
    <row r="39" spans="1:18" ht="13.5" customHeight="1" x14ac:dyDescent="0.25">
      <c r="A39" s="160" t="str">
        <f>'Calcs &amp; Signs'!B24</f>
        <v>SU7</v>
      </c>
      <c r="B39" s="65">
        <f>'Calcs &amp; Signs'!D24</f>
        <v>38.75</v>
      </c>
      <c r="C39" s="64">
        <v>7</v>
      </c>
      <c r="D39" s="351">
        <f>'BrR-Data'!H14</f>
        <v>2.8519999999999999</v>
      </c>
      <c r="E39" s="352"/>
      <c r="F39" s="353"/>
      <c r="G39" s="59">
        <f>'Calcs &amp; Signs'!E24</f>
        <v>38.75</v>
      </c>
      <c r="H39" s="161"/>
      <c r="I39" s="376"/>
      <c r="J39" s="377"/>
      <c r="K39" s="378"/>
      <c r="L39" s="154"/>
      <c r="M39" s="154"/>
      <c r="N39" s="154"/>
      <c r="O39" s="155"/>
      <c r="R39" s="226"/>
    </row>
    <row r="40" spans="1:18" ht="0.95" customHeight="1" x14ac:dyDescent="0.25">
      <c r="A40" s="58"/>
      <c r="B40" s="64"/>
      <c r="C40" s="64"/>
      <c r="D40" s="337"/>
      <c r="E40" s="338"/>
      <c r="F40" s="339"/>
      <c r="G40" s="59"/>
      <c r="H40" s="161"/>
      <c r="I40" s="379"/>
      <c r="J40" s="380"/>
      <c r="K40" s="381"/>
      <c r="L40" s="154"/>
      <c r="M40" s="154"/>
      <c r="N40" s="154"/>
      <c r="O40" s="155"/>
      <c r="R40" s="226"/>
    </row>
    <row r="41" spans="1:18" ht="3.75" customHeight="1" x14ac:dyDescent="0.25">
      <c r="A41" s="362"/>
      <c r="B41" s="363"/>
      <c r="C41" s="363"/>
      <c r="D41" s="363"/>
      <c r="E41" s="363"/>
      <c r="F41" s="363"/>
      <c r="G41" s="363"/>
      <c r="H41" s="161"/>
      <c r="I41" s="360"/>
      <c r="J41" s="360"/>
      <c r="K41" s="360"/>
      <c r="L41" s="360"/>
      <c r="M41" s="360"/>
      <c r="N41" s="360"/>
      <c r="O41" s="361"/>
      <c r="R41" s="226"/>
    </row>
    <row r="42" spans="1:18" ht="15" customHeight="1" x14ac:dyDescent="0.25">
      <c r="A42" s="364" t="s">
        <v>68</v>
      </c>
      <c r="B42" s="365"/>
      <c r="C42" s="365"/>
      <c r="D42" s="365"/>
      <c r="E42" s="365"/>
      <c r="F42" s="365"/>
      <c r="G42" s="366"/>
      <c r="H42" s="161"/>
      <c r="I42" s="370" t="s">
        <v>69</v>
      </c>
      <c r="J42" s="370"/>
      <c r="K42" s="370"/>
      <c r="L42" s="370"/>
      <c r="M42" s="370"/>
      <c r="N42" s="370"/>
      <c r="O42" s="371"/>
      <c r="R42" s="226"/>
    </row>
    <row r="43" spans="1:18" ht="30" customHeight="1" x14ac:dyDescent="0.25">
      <c r="A43" s="367" t="s">
        <v>70</v>
      </c>
      <c r="B43" s="368"/>
      <c r="C43" s="368"/>
      <c r="D43" s="368"/>
      <c r="E43" s="368"/>
      <c r="F43" s="368"/>
      <c r="G43" s="369"/>
      <c r="H43" s="161"/>
      <c r="I43" s="166" t="s">
        <v>53</v>
      </c>
      <c r="J43" s="167" t="s">
        <v>49</v>
      </c>
      <c r="K43" s="167" t="s">
        <v>50</v>
      </c>
      <c r="L43" s="342" t="s">
        <v>51</v>
      </c>
      <c r="M43" s="343"/>
      <c r="N43" s="344"/>
      <c r="O43" s="169" t="s">
        <v>71</v>
      </c>
      <c r="R43" s="226"/>
    </row>
    <row r="44" spans="1:18" ht="17.45" customHeight="1" x14ac:dyDescent="0.25">
      <c r="A44" s="62" t="str">
        <f>'Calcs &amp; Signs'!B26</f>
        <v>EV2</v>
      </c>
      <c r="B44" s="66">
        <f>'Calcs &amp; Signs'!D26</f>
        <v>28.75</v>
      </c>
      <c r="C44" s="66">
        <f>'Calcs &amp; Signs'!I26</f>
        <v>2</v>
      </c>
      <c r="D44" s="351">
        <f>'BrR-Data'!H15</f>
        <v>4.2069999999999999</v>
      </c>
      <c r="E44" s="352"/>
      <c r="F44" s="353"/>
      <c r="G44" s="159">
        <f>'Calcs &amp; Signs'!E26</f>
        <v>28.75</v>
      </c>
      <c r="H44" s="161"/>
      <c r="I44" s="263" t="s">
        <v>72</v>
      </c>
      <c r="J44" s="260">
        <v>60</v>
      </c>
      <c r="K44" s="260">
        <v>6</v>
      </c>
      <c r="L44" s="351">
        <f>'BrR-Data'!H17</f>
        <v>6.8739999999999997</v>
      </c>
      <c r="M44" s="352"/>
      <c r="N44" s="353"/>
      <c r="O44" s="170">
        <f>L44*J44</f>
        <v>412.44</v>
      </c>
      <c r="R44" s="226"/>
    </row>
    <row r="45" spans="1:18" ht="17.45" customHeight="1" x14ac:dyDescent="0.25">
      <c r="A45" s="261" t="str">
        <f>'Calcs &amp; Signs'!B27</f>
        <v>EV3</v>
      </c>
      <c r="B45" s="66">
        <f>'Calcs &amp; Signs'!D27</f>
        <v>43</v>
      </c>
      <c r="C45" s="66">
        <f>'Calcs &amp; Signs'!I27</f>
        <v>3</v>
      </c>
      <c r="D45" s="398">
        <f>'BrR-Data'!H16</f>
        <v>3.258</v>
      </c>
      <c r="E45" s="399"/>
      <c r="F45" s="400"/>
      <c r="G45" s="59">
        <f>'Calcs &amp; Signs'!E27</f>
        <v>43</v>
      </c>
      <c r="H45" s="161"/>
      <c r="I45" s="263" t="s">
        <v>73</v>
      </c>
      <c r="J45" s="260">
        <v>65</v>
      </c>
      <c r="K45" s="260">
        <v>7</v>
      </c>
      <c r="L45" s="351">
        <f>'BrR-Data'!H18</f>
        <v>4.7919999999999998</v>
      </c>
      <c r="M45" s="352"/>
      <c r="N45" s="353"/>
      <c r="O45" s="170">
        <f>L45*J45</f>
        <v>311.47999999999996</v>
      </c>
      <c r="R45" s="226"/>
    </row>
    <row r="46" spans="1:18" ht="3" customHeight="1" x14ac:dyDescent="0.25">
      <c r="A46" s="396"/>
      <c r="B46" s="397"/>
      <c r="C46" s="397"/>
      <c r="D46" s="397"/>
      <c r="E46" s="397"/>
      <c r="F46" s="397"/>
      <c r="G46" s="397"/>
      <c r="H46" s="161"/>
      <c r="I46" s="189"/>
      <c r="J46" s="191"/>
      <c r="K46" s="191"/>
      <c r="L46" s="328"/>
      <c r="M46" s="328"/>
      <c r="N46" s="328"/>
      <c r="O46" s="329"/>
      <c r="R46" s="226"/>
    </row>
    <row r="47" spans="1:18" ht="17.45" customHeight="1" x14ac:dyDescent="0.25">
      <c r="A47" s="393"/>
      <c r="B47" s="394"/>
      <c r="C47" s="394"/>
      <c r="D47" s="394"/>
      <c r="E47" s="394"/>
      <c r="F47" s="394"/>
      <c r="G47" s="395"/>
      <c r="I47" s="173"/>
      <c r="J47" s="190"/>
      <c r="K47" s="190"/>
      <c r="L47" s="190"/>
      <c r="M47" s="190"/>
      <c r="N47" s="190"/>
      <c r="O47" s="174"/>
      <c r="R47" s="226"/>
    </row>
    <row r="48" spans="1:18" ht="17.45" customHeight="1" x14ac:dyDescent="0.25">
      <c r="A48" s="391" t="s">
        <v>74</v>
      </c>
      <c r="B48" s="392"/>
      <c r="C48" s="392"/>
      <c r="D48" s="348">
        <f>'Calcs &amp; Signs'!D37</f>
        <v>1.5</v>
      </c>
      <c r="E48" s="349"/>
      <c r="F48" s="350"/>
      <c r="G48" s="183">
        <f>$D$48</f>
        <v>1.5</v>
      </c>
      <c r="I48" s="354" t="s">
        <v>75</v>
      </c>
      <c r="J48" s="354"/>
      <c r="K48" s="354"/>
      <c r="L48" s="355" t="s">
        <v>76</v>
      </c>
      <c r="M48" s="355"/>
      <c r="N48" s="355"/>
      <c r="O48" s="356"/>
      <c r="R48" s="226"/>
    </row>
    <row r="49" spans="1:18" ht="2.25" customHeight="1" thickBot="1" x14ac:dyDescent="0.3">
      <c r="A49" s="162"/>
      <c r="O49" s="171"/>
      <c r="R49" s="226"/>
    </row>
    <row r="50" spans="1:18" ht="18" customHeight="1" x14ac:dyDescent="0.25">
      <c r="A50" s="357" t="s">
        <v>77</v>
      </c>
      <c r="B50" s="358"/>
      <c r="C50" s="401"/>
      <c r="D50" s="402"/>
      <c r="E50" s="402"/>
      <c r="F50" s="402"/>
      <c r="G50" s="402"/>
      <c r="H50" s="402"/>
      <c r="I50" s="402"/>
      <c r="J50" s="402"/>
      <c r="K50" s="402"/>
      <c r="L50" s="402"/>
      <c r="M50" s="402"/>
      <c r="N50" s="402"/>
      <c r="O50" s="403"/>
      <c r="R50" s="226"/>
    </row>
    <row r="51" spans="1:18" ht="27.75" customHeight="1" x14ac:dyDescent="0.25">
      <c r="A51" s="163"/>
      <c r="B51" s="386" t="s">
        <v>78</v>
      </c>
      <c r="C51" s="346"/>
      <c r="D51" s="346"/>
      <c r="E51" s="359" t="s">
        <v>79</v>
      </c>
      <c r="F51" s="359"/>
      <c r="G51" s="345" t="s">
        <v>80</v>
      </c>
      <c r="H51" s="346"/>
      <c r="I51" s="347"/>
      <c r="J51" s="345" t="s">
        <v>81</v>
      </c>
      <c r="K51" s="346"/>
      <c r="L51" s="347"/>
      <c r="M51" s="359" t="s">
        <v>82</v>
      </c>
      <c r="N51" s="359"/>
      <c r="O51" s="196">
        <v>45292</v>
      </c>
      <c r="R51" s="226"/>
    </row>
    <row r="52" spans="1:18" ht="29.25" customHeight="1" x14ac:dyDescent="0.25">
      <c r="A52" s="164" t="s">
        <v>83</v>
      </c>
      <c r="B52" s="387" t="s">
        <v>566</v>
      </c>
      <c r="C52" s="388"/>
      <c r="D52" s="389"/>
      <c r="E52" s="387">
        <f>IF(VLOOKUP(B52,'BrR-Data'!$W$3:$Z$32,2,FALSE)=0,"",VLOOKUP(B52,'BrR-Data'!$W$3:$Z$32,2,FALSE))</f>
        <v>89195</v>
      </c>
      <c r="F52" s="389"/>
      <c r="G52" s="387" t="str">
        <f>IF(VLOOKUP(B52,'BrR-Data'!$W$3:$Z$32,3,FALSE)=0,"",VLOOKUP(B52,'BrR-Data'!$W$3:$Z$32,3,FALSE))</f>
        <v>614-363-8207</v>
      </c>
      <c r="H52" s="388"/>
      <c r="I52" s="389"/>
      <c r="J52" s="404" t="str">
        <f>VLOOKUP(B52,'BrR-Data'!$W$3:$Z$32,4,FALSE)</f>
        <v>jluther@chasolutions.com</v>
      </c>
      <c r="K52" s="405"/>
      <c r="L52" s="405"/>
      <c r="M52" s="405"/>
      <c r="N52" s="405"/>
      <c r="O52" s="406"/>
      <c r="R52" s="226"/>
    </row>
    <row r="53" spans="1:18" ht="24" customHeight="1" thickBot="1" x14ac:dyDescent="0.3">
      <c r="A53" s="165" t="s">
        <v>84</v>
      </c>
      <c r="B53" s="384" t="s">
        <v>568</v>
      </c>
      <c r="C53" s="390"/>
      <c r="D53" s="385"/>
      <c r="E53" s="384">
        <f>IF(VLOOKUP(B53,'BrR-Data'!$W$3:$Z$32,2,FALSE)=0,"",VLOOKUP(B53,'BrR-Data'!$W$3:$Z$32,2,FALSE))</f>
        <v>49801</v>
      </c>
      <c r="F53" s="385"/>
      <c r="G53" s="384" t="str">
        <f>IF(VLOOKUP(B53,'BrR-Data'!$W$3:$Z$32,3,FALSE)=0,"",VLOOKUP(B53,'BrR-Data'!$W$3:$Z$32,3,FALSE))</f>
        <v>614-362-9938</v>
      </c>
      <c r="H53" s="390"/>
      <c r="I53" s="385"/>
      <c r="J53" s="407" t="str">
        <f>VLOOKUP(B53,'BrR-Data'!$W$3:$Z$32,4,FALSE)</f>
        <v>dmiller@chasolutions.com</v>
      </c>
      <c r="K53" s="408"/>
      <c r="L53" s="408"/>
      <c r="M53" s="408"/>
      <c r="N53" s="408"/>
      <c r="O53" s="409"/>
      <c r="R53" s="226"/>
    </row>
    <row r="54" spans="1:18" x14ac:dyDescent="0.25">
      <c r="A54" t="s">
        <v>85</v>
      </c>
      <c r="O54" s="68" t="s">
        <v>86</v>
      </c>
    </row>
    <row r="55" spans="1:18" x14ac:dyDescent="0.25">
      <c r="A55" t="s">
        <v>87</v>
      </c>
      <c r="O55" s="68"/>
    </row>
    <row r="56" spans="1:18" x14ac:dyDescent="0.25">
      <c r="A56" s="10" t="s">
        <v>88</v>
      </c>
      <c r="B56" s="10"/>
    </row>
    <row r="57" spans="1:18" x14ac:dyDescent="0.25">
      <c r="A57" s="10"/>
      <c r="B57" s="10"/>
    </row>
  </sheetData>
  <sheetProtection sheet="1" selectLockedCells="1"/>
  <mergeCells count="117">
    <mergeCell ref="D18:K18"/>
    <mergeCell ref="D19:K19"/>
    <mergeCell ref="D25:F25"/>
    <mergeCell ref="D26:F26"/>
    <mergeCell ref="I28:K28"/>
    <mergeCell ref="N27:O27"/>
    <mergeCell ref="I25:K26"/>
    <mergeCell ref="G7:G8"/>
    <mergeCell ref="K7:O8"/>
    <mergeCell ref="K9:O9"/>
    <mergeCell ref="D20:K20"/>
    <mergeCell ref="D11:O11"/>
    <mergeCell ref="M14:O18"/>
    <mergeCell ref="H9:J9"/>
    <mergeCell ref="H7:J8"/>
    <mergeCell ref="H6:J6"/>
    <mergeCell ref="K6:L6"/>
    <mergeCell ref="M6:O6"/>
    <mergeCell ref="A16:C16"/>
    <mergeCell ref="D17:K17"/>
    <mergeCell ref="Q8:R9"/>
    <mergeCell ref="A9:C9"/>
    <mergeCell ref="D7:F8"/>
    <mergeCell ref="D9:F9"/>
    <mergeCell ref="A7:C8"/>
    <mergeCell ref="D10:O10"/>
    <mergeCell ref="A17:C17"/>
    <mergeCell ref="A10:C11"/>
    <mergeCell ref="A1:O1"/>
    <mergeCell ref="A2:O2"/>
    <mergeCell ref="A3:O3"/>
    <mergeCell ref="A36:A37"/>
    <mergeCell ref="A34:G34"/>
    <mergeCell ref="L28:O28"/>
    <mergeCell ref="G25:G26"/>
    <mergeCell ref="L25:O25"/>
    <mergeCell ref="A23:O23"/>
    <mergeCell ref="A22:O22"/>
    <mergeCell ref="A25:A26"/>
    <mergeCell ref="A24:G24"/>
    <mergeCell ref="B25:B26"/>
    <mergeCell ref="A21:O21"/>
    <mergeCell ref="A4:C5"/>
    <mergeCell ref="D4:G5"/>
    <mergeCell ref="H4:J5"/>
    <mergeCell ref="A14:C14"/>
    <mergeCell ref="A15:C15"/>
    <mergeCell ref="K4:O4"/>
    <mergeCell ref="K5:L5"/>
    <mergeCell ref="M5:O5"/>
    <mergeCell ref="A6:C6"/>
    <mergeCell ref="D6:G6"/>
    <mergeCell ref="S21:Z22"/>
    <mergeCell ref="R12:S12"/>
    <mergeCell ref="D29:F29"/>
    <mergeCell ref="D35:F35"/>
    <mergeCell ref="D36:F37"/>
    <mergeCell ref="S23:Z24"/>
    <mergeCell ref="I24:O24"/>
    <mergeCell ref="A33:G33"/>
    <mergeCell ref="D27:F27"/>
    <mergeCell ref="D28:F28"/>
    <mergeCell ref="B36:B37"/>
    <mergeCell ref="D32:F32"/>
    <mergeCell ref="D30:F30"/>
    <mergeCell ref="D31:F31"/>
    <mergeCell ref="G36:G37"/>
    <mergeCell ref="A12:C12"/>
    <mergeCell ref="A13:C13"/>
    <mergeCell ref="D13:K13"/>
    <mergeCell ref="D14:K14"/>
    <mergeCell ref="D15:K15"/>
    <mergeCell ref="D16:K16"/>
    <mergeCell ref="A18:C18"/>
    <mergeCell ref="A19:C19"/>
    <mergeCell ref="A20:C20"/>
    <mergeCell ref="E53:F53"/>
    <mergeCell ref="E51:F51"/>
    <mergeCell ref="B51:D51"/>
    <mergeCell ref="B52:D52"/>
    <mergeCell ref="E52:F52"/>
    <mergeCell ref="B53:D53"/>
    <mergeCell ref="A48:C48"/>
    <mergeCell ref="A47:G47"/>
    <mergeCell ref="D44:F44"/>
    <mergeCell ref="A46:G46"/>
    <mergeCell ref="D45:F45"/>
    <mergeCell ref="C50:O50"/>
    <mergeCell ref="G51:I51"/>
    <mergeCell ref="G52:I52"/>
    <mergeCell ref="G53:I53"/>
    <mergeCell ref="J52:O52"/>
    <mergeCell ref="J53:O53"/>
    <mergeCell ref="D40:F40"/>
    <mergeCell ref="C25:C26"/>
    <mergeCell ref="L43:N43"/>
    <mergeCell ref="J51:L51"/>
    <mergeCell ref="D48:F48"/>
    <mergeCell ref="L44:N44"/>
    <mergeCell ref="I48:K48"/>
    <mergeCell ref="L48:O48"/>
    <mergeCell ref="A50:B50"/>
    <mergeCell ref="M51:N51"/>
    <mergeCell ref="I41:O41"/>
    <mergeCell ref="A41:G41"/>
    <mergeCell ref="A42:G42"/>
    <mergeCell ref="A43:G43"/>
    <mergeCell ref="L45:N45"/>
    <mergeCell ref="I42:O42"/>
    <mergeCell ref="D38:F38"/>
    <mergeCell ref="D39:F39"/>
    <mergeCell ref="N26:O26"/>
    <mergeCell ref="L26:M26"/>
    <mergeCell ref="L27:M27"/>
    <mergeCell ref="I27:K27"/>
    <mergeCell ref="I30:K40"/>
    <mergeCell ref="C36:C37"/>
  </mergeCells>
  <phoneticPr fontId="19" type="noConversion"/>
  <conditionalFormatting sqref="K6:L6">
    <cfRule type="expression" dxfId="6" priority="2">
      <formula>"ISTEXT"</formula>
    </cfRule>
  </conditionalFormatting>
  <conditionalFormatting sqref="K6:O6">
    <cfRule type="expression" dxfId="5" priority="1">
      <formula>"ISTEXT($J$6)"</formula>
    </cfRule>
  </conditionalFormatting>
  <dataValidations count="9">
    <dataValidation type="list" errorStyle="information" allowBlank="1" showInputMessage="1" showErrorMessage="1" error="If entered manually the sign posting recommendation will be disabled." sqref="D15" xr:uid="{D825C8D3-C72F-4CEA-BCCC-CB9A4CB8202A}">
      <formula1>Software</formula1>
    </dataValidation>
    <dataValidation type="list" errorStyle="information" allowBlank="1" showInputMessage="1" showErrorMessage="1" error="If entered manually the sign posting recommendation will be disabled." sqref="D13" xr:uid="{E5D21728-96B7-4667-BAC6-8933E8B88939}">
      <formula1>Purpose</formula1>
    </dataValidation>
    <dataValidation type="list" errorStyle="information" allowBlank="1" showInputMessage="1" showErrorMessage="1" error="If entered manually the sign posting recommendation will be disabled." sqref="D18" xr:uid="{836D5F23-10CD-4F5D-A034-5E464F99B52B}">
      <formula1>Source</formula1>
    </dataValidation>
    <dataValidation type="list" errorStyle="information" allowBlank="1" showInputMessage="1" showErrorMessage="1" error="If entered manually the sign posting recommendation will be disabled." sqref="D19" xr:uid="{759B2006-823D-4953-8E5A-DAF834034775}">
      <formula1>Method</formula1>
    </dataValidation>
    <dataValidation type="list" errorStyle="information" allowBlank="1" showInputMessage="1" showErrorMessage="1" error="If entered manually the sign posting recommendation will be disabled." sqref="D20" xr:uid="{18673CA8-8868-467E-B071-88E3C0D4B999}">
      <formula1>Design</formula1>
    </dataValidation>
    <dataValidation type="list" allowBlank="1" showInputMessage="1" showErrorMessage="1" error="Enter a value from 0 to 9" sqref="D14" xr:uid="{0921A6D8-8E59-451C-9AEC-2E5F8B0A62ED}">
      <formula1>"To be determined by inspection,0,1,2,3,4,5,6,7,8,9"</formula1>
    </dataValidation>
    <dataValidation type="list" allowBlank="1" showInputMessage="1" showErrorMessage="1" sqref="W12" xr:uid="{633368B0-E995-41D7-83B5-F10A9C18125A}">
      <formula1>$W$6:$W$10</formula1>
    </dataValidation>
    <dataValidation type="list" allowBlank="1" showInputMessage="1" showErrorMessage="1" sqref="D17" xr:uid="{11ED1F6A-CA57-4771-8E0F-F169E0681910}">
      <formula1>RPL</formula1>
    </dataValidation>
    <dataValidation type="list" allowBlank="1" showInputMessage="1" showErrorMessage="1" sqref="L48" xr:uid="{54A4D11F-3360-4FC8-AC75-765A475FCC4A}">
      <formula1>RPLmethod</formula1>
    </dataValidation>
  </dataValidations>
  <pageMargins left="0.7" right="0.7" top="0.63" bottom="0.43" header="0.3" footer="0.3"/>
  <pageSetup scale="73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>
                <anchor moveWithCells="1">
                  <from>
                    <xdr:col>5</xdr:col>
                    <xdr:colOff>266700</xdr:colOff>
                    <xdr:row>41</xdr:row>
                    <xdr:rowOff>142875</xdr:rowOff>
                  </from>
                  <to>
                    <xdr:col>6</xdr:col>
                    <xdr:colOff>285750</xdr:colOff>
                    <xdr:row>42</xdr:row>
                    <xdr:rowOff>238125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4E507417-8B05-47BA-AED4-F93486A82D19}">
            <xm:f>'Calcs &amp; Signs'!$I$3</xm:f>
            <x14:dxf>
              <font>
                <color auto="1"/>
              </font>
            </x14:dxf>
          </x14:cfRule>
          <xm:sqref>D45</xm:sqref>
        </x14:conditionalFormatting>
        <x14:conditionalFormatting xmlns:xm="http://schemas.microsoft.com/office/excel/2006/main">
          <x14:cfRule type="expression" priority="37" id="{9B7F6393-4A79-4719-9E78-D787F327EEAA}">
            <xm:f>'Calcs &amp; Signs'!$I$4="Tons"</xm:f>
            <x14:dxf>
              <numFmt numFmtId="174" formatCode="0.00\ &quot;tons&quot;"/>
            </x14:dxf>
          </x14:cfRule>
          <x14:cfRule type="expression" priority="38" id="{D5235E96-3F19-45D0-9E36-76822D58E4DE}">
            <xm:f>'Calcs &amp; Signs'!$C$72="Error"</xm:f>
            <x14:dxf>
              <fill>
                <patternFill>
                  <bgColor rgb="FFFF0000"/>
                </patternFill>
              </fill>
            </x14:dxf>
          </x14:cfRule>
          <xm:sqref>L27 N27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B931AB1-9823-4846-B702-2D438CBE3422}">
          <x14:formula1>
            <xm:f>'BrR-Data'!$W$3:$W$32</xm:f>
          </x14:formula1>
          <xm:sqref>B52:D52 L14 B53:D53</xm:sqref>
        </x14:dataValidation>
        <x14:dataValidation type="custom" allowBlank="1" showInputMessage="1" showErrorMessage="1" xr:uid="{39F889A2-6DD4-4EC5-AC38-A618178F4453}">
          <x14:formula1>
            <xm:f>IF(ISNA(VLOOKUP(MID(G6,1,3),List!G5:H92,2,FALSE))=TRUE,"From BRIDGE NUMBER or Enter District",VLOOKUP(MID(G6,1,3),List!G5:H92,2))</xm:f>
          </x14:formula1>
          <xm:sqref>K6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64"/>
  <sheetViews>
    <sheetView showGridLines="0" topLeftCell="A18" zoomScale="75" zoomScaleNormal="75" workbookViewId="0">
      <selection activeCell="E57" sqref="E57:F57"/>
    </sheetView>
  </sheetViews>
  <sheetFormatPr defaultRowHeight="15" x14ac:dyDescent="0.25"/>
  <cols>
    <col min="1" max="1" width="2.85546875" customWidth="1"/>
    <col min="2" max="2" width="1.42578125" customWidth="1"/>
    <col min="3" max="3" width="23.7109375" style="9" customWidth="1"/>
    <col min="4" max="4" width="23.7109375" customWidth="1"/>
    <col min="5" max="6" width="34.85546875" customWidth="1"/>
    <col min="7" max="7" width="1.28515625" customWidth="1"/>
    <col min="8" max="8" width="2.85546875" customWidth="1"/>
  </cols>
  <sheetData>
    <row r="1" spans="2:7" ht="15.75" thickBot="1" x14ac:dyDescent="0.3"/>
    <row r="2" spans="2:7" ht="19.5" thickBot="1" x14ac:dyDescent="0.35">
      <c r="B2" s="531" t="str">
        <f>CONCATENATE("AssetWise Input For:     ",'BR-100'!D6,"    SFN: ",'BR-100'!A6)</f>
        <v>AssetWise Input For:     LAW-650-7.160    SFN: 4404298</v>
      </c>
      <c r="C2" s="532"/>
      <c r="D2" s="532"/>
      <c r="E2" s="532"/>
      <c r="F2" s="532"/>
      <c r="G2" s="533"/>
    </row>
    <row r="3" spans="2:7" ht="18.75" x14ac:dyDescent="0.3">
      <c r="B3" s="536"/>
      <c r="C3" s="536"/>
      <c r="D3" s="536"/>
      <c r="E3" s="536"/>
      <c r="F3" s="536"/>
      <c r="G3" s="536"/>
    </row>
    <row r="4" spans="2:7" ht="18.75" x14ac:dyDescent="0.3">
      <c r="B4" s="94"/>
      <c r="C4" s="95" t="s">
        <v>89</v>
      </c>
      <c r="D4" s="94"/>
      <c r="E4" s="94"/>
      <c r="F4" s="94"/>
      <c r="G4" s="94"/>
    </row>
    <row r="5" spans="2:7" ht="2.25" customHeight="1" thickBot="1" x14ac:dyDescent="0.35">
      <c r="B5" s="91"/>
      <c r="C5" s="93"/>
      <c r="D5" s="91"/>
      <c r="E5" s="91"/>
      <c r="F5" s="91"/>
      <c r="G5" s="91"/>
    </row>
    <row r="6" spans="2:7" ht="18.75" customHeight="1" thickBot="1" x14ac:dyDescent="0.3">
      <c r="B6" s="528" t="s">
        <v>90</v>
      </c>
      <c r="C6" s="529"/>
      <c r="D6" s="529"/>
      <c r="E6" s="529"/>
      <c r="F6" s="529"/>
      <c r="G6" s="530"/>
    </row>
    <row r="7" spans="2:7" ht="6.75" customHeight="1" x14ac:dyDescent="0.25">
      <c r="B7" s="82"/>
      <c r="C7" s="83"/>
      <c r="D7" s="84"/>
      <c r="E7" s="84"/>
      <c r="F7" s="84"/>
      <c r="G7" s="85"/>
    </row>
    <row r="8" spans="2:7" ht="20.100000000000001" customHeight="1" x14ac:dyDescent="0.25">
      <c r="B8" s="13"/>
      <c r="C8" s="534" t="str">
        <f>"(31) Design Load"</f>
        <v>(31) Design Load</v>
      </c>
      <c r="D8" s="535"/>
      <c r="E8" s="520" t="str">
        <f>'BR-100'!D20</f>
        <v>A - HL93</v>
      </c>
      <c r="F8" s="521"/>
      <c r="G8" s="16"/>
    </row>
    <row r="9" spans="2:7" ht="3" customHeight="1" x14ac:dyDescent="0.25">
      <c r="B9" s="13"/>
      <c r="C9" s="18"/>
      <c r="D9" s="18"/>
      <c r="E9" s="18"/>
      <c r="F9" s="19"/>
      <c r="G9" s="16"/>
    </row>
    <row r="10" spans="2:7" ht="20.100000000000001" customHeight="1" x14ac:dyDescent="0.25">
      <c r="B10" s="13"/>
      <c r="C10" s="534" t="str">
        <f>"(63) Operation Rating Method"</f>
        <v>(63) Operation Rating Method</v>
      </c>
      <c r="D10" s="535"/>
      <c r="E10" s="520" t="str">
        <f>'BR-100'!D19</f>
        <v>LRFR - Load &amp; Resistance Factor Rating (RF) - Code 8</v>
      </c>
      <c r="F10" s="521"/>
      <c r="G10" s="16"/>
    </row>
    <row r="11" spans="2:7" ht="3" customHeight="1" x14ac:dyDescent="0.25">
      <c r="B11" s="13"/>
      <c r="C11" s="18"/>
      <c r="D11" s="18"/>
      <c r="E11" s="18"/>
      <c r="F11" s="19"/>
      <c r="G11" s="16"/>
    </row>
    <row r="12" spans="2:7" ht="20.100000000000001" customHeight="1" x14ac:dyDescent="0.25">
      <c r="B12" s="13"/>
      <c r="C12" s="534" t="str">
        <f>"(64) Operating Rating Factor"</f>
        <v>(64) Operating Rating Factor</v>
      </c>
      <c r="D12" s="535"/>
      <c r="E12" s="537">
        <f>IF('Calcs &amp; Signs'!C72="Error",CONCATENATE(TEXT('Calcs &amp; Signs'!C13,"0.000"), " - Inv. Factor &gt; Oper. Factor - Review Rating"),'Calcs &amp; Signs'!C13)</f>
        <v>2.5830000000000002</v>
      </c>
      <c r="F12" s="538"/>
      <c r="G12" s="16" t="str">
        <f>IF('Calcs &amp; Signs'!I4="RF","","tons")</f>
        <v/>
      </c>
    </row>
    <row r="13" spans="2:7" ht="3" customHeight="1" x14ac:dyDescent="0.25">
      <c r="B13" s="13"/>
      <c r="C13" s="18"/>
      <c r="D13" s="18"/>
      <c r="E13" s="18"/>
      <c r="F13" s="19"/>
      <c r="G13" s="16"/>
    </row>
    <row r="14" spans="2:7" ht="20.100000000000001" customHeight="1" x14ac:dyDescent="0.25">
      <c r="B14" s="13"/>
      <c r="C14" s="534" t="str">
        <f>"(65) Inventory Rating Method"</f>
        <v>(65) Inventory Rating Method</v>
      </c>
      <c r="D14" s="535"/>
      <c r="E14" s="520" t="str">
        <f>'BR-100'!D19</f>
        <v>LRFR - Load &amp; Resistance Factor Rating (RF) - Code 8</v>
      </c>
      <c r="F14" s="521"/>
      <c r="G14" s="16"/>
    </row>
    <row r="15" spans="2:7" ht="3" customHeight="1" x14ac:dyDescent="0.25">
      <c r="B15" s="13"/>
      <c r="C15" s="18"/>
      <c r="D15" s="17"/>
      <c r="E15" s="18"/>
      <c r="F15" s="19"/>
      <c r="G15" s="16"/>
    </row>
    <row r="16" spans="2:7" ht="20.100000000000001" customHeight="1" x14ac:dyDescent="0.25">
      <c r="B16" s="13"/>
      <c r="C16" s="534" t="str">
        <f>"(66) Inventory Rating Factor"</f>
        <v>(66) Inventory Rating Factor</v>
      </c>
      <c r="D16" s="535"/>
      <c r="E16" s="537">
        <f>IF('Calcs &amp; Signs'!C72="Error",CONCATENATE(TEXT('Calcs &amp; Signs'!C12,"0.000"), " - Inv. Factor &gt; Oper. Factor - Review Rating"),'Calcs &amp; Signs'!C12)</f>
        <v>1.4059999999999999</v>
      </c>
      <c r="F16" s="538"/>
      <c r="G16" s="16"/>
    </row>
    <row r="17" spans="2:9" ht="3" customHeight="1" x14ac:dyDescent="0.25">
      <c r="B17" s="13"/>
      <c r="C17" s="14"/>
      <c r="D17" s="15"/>
      <c r="E17" s="19"/>
      <c r="F17" s="19"/>
      <c r="G17" s="16"/>
    </row>
    <row r="18" spans="2:9" ht="20.100000000000001" customHeight="1" x14ac:dyDescent="0.25">
      <c r="B18" s="13"/>
      <c r="C18" s="534" t="str">
        <f>"(70) Bridge Posting"</f>
        <v>(70) Bridge Posting</v>
      </c>
      <c r="D18" s="535"/>
      <c r="E18" s="520" t="str">
        <f>'Calcs &amp; Signs'!D58</f>
        <v>5 - Equal to or above legal loads</v>
      </c>
      <c r="F18" s="521"/>
      <c r="G18" s="134"/>
    </row>
    <row r="19" spans="2:9" ht="3" customHeight="1" x14ac:dyDescent="0.25">
      <c r="B19" s="13"/>
      <c r="C19" s="14"/>
      <c r="D19" s="15"/>
      <c r="E19" s="19"/>
      <c r="F19" s="19"/>
      <c r="G19" s="16"/>
    </row>
    <row r="20" spans="2:9" ht="20.100000000000001" customHeight="1" x14ac:dyDescent="0.25">
      <c r="B20" s="13"/>
      <c r="C20" s="534" t="str">
        <f>"(70.01) Date Posted"</f>
        <v>(70.01) Date Posted</v>
      </c>
      <c r="D20" s="535"/>
      <c r="E20" s="541" t="s">
        <v>91</v>
      </c>
      <c r="F20" s="542"/>
      <c r="G20" s="16"/>
      <c r="I20" s="79"/>
    </row>
    <row r="21" spans="2:9" ht="3" customHeight="1" x14ac:dyDescent="0.25">
      <c r="B21" s="13"/>
      <c r="C21" s="18"/>
      <c r="D21" s="18"/>
      <c r="E21" s="18"/>
      <c r="F21" s="19"/>
      <c r="G21" s="16"/>
      <c r="I21" s="79"/>
    </row>
    <row r="22" spans="2:9" ht="20.100000000000001" customHeight="1" x14ac:dyDescent="0.25">
      <c r="B22" s="13"/>
      <c r="C22" s="534" t="str">
        <f>"(70.02) Posted Sign Type"</f>
        <v>(70.02) Posted Sign Type</v>
      </c>
      <c r="D22" s="535"/>
      <c r="E22" s="544" t="s">
        <v>91</v>
      </c>
      <c r="F22" s="545"/>
      <c r="G22" s="16" t="str">
        <f>IF('Calcs &amp; Signs'!I4="RF","","tons")</f>
        <v/>
      </c>
      <c r="I22" s="79"/>
    </row>
    <row r="23" spans="2:9" ht="3" customHeight="1" x14ac:dyDescent="0.25">
      <c r="B23" s="13"/>
      <c r="C23" s="18"/>
      <c r="D23" s="18"/>
      <c r="E23" s="18"/>
      <c r="F23" s="19"/>
      <c r="G23" s="16"/>
      <c r="I23" s="79"/>
    </row>
    <row r="24" spans="2:9" ht="20.100000000000001" customHeight="1" x14ac:dyDescent="0.25">
      <c r="B24" s="13"/>
      <c r="C24" s="534" t="str">
        <f>"(70.03) Posted Weight"</f>
        <v>(70.03) Posted Weight</v>
      </c>
      <c r="D24" s="535"/>
      <c r="E24" s="541" t="s">
        <v>91</v>
      </c>
      <c r="F24" s="542"/>
      <c r="G24" s="16"/>
      <c r="I24" s="79"/>
    </row>
    <row r="25" spans="2:9" ht="7.5" customHeight="1" thickBot="1" x14ac:dyDescent="0.3">
      <c r="B25" s="20"/>
      <c r="C25" s="86"/>
      <c r="D25" s="87"/>
      <c r="E25" s="88"/>
      <c r="F25" s="89"/>
      <c r="G25" s="21"/>
    </row>
    <row r="26" spans="2:9" ht="18.75" customHeight="1" x14ac:dyDescent="0.25">
      <c r="B26" s="90"/>
      <c r="C26" s="80"/>
      <c r="D26" s="79"/>
      <c r="E26" s="543"/>
      <c r="F26" s="543"/>
      <c r="G26" s="79"/>
    </row>
    <row r="27" spans="2:9" ht="18.75" customHeight="1" x14ac:dyDescent="0.3">
      <c r="B27" s="79"/>
      <c r="C27" s="95" t="s">
        <v>92</v>
      </c>
      <c r="D27" s="79"/>
      <c r="E27" s="79"/>
      <c r="F27" s="81"/>
      <c r="G27" s="79"/>
    </row>
    <row r="28" spans="2:9" ht="3" customHeight="1" thickBot="1" x14ac:dyDescent="0.3">
      <c r="B28" s="79"/>
      <c r="C28" s="522"/>
      <c r="D28" s="522"/>
      <c r="E28" s="522"/>
      <c r="F28" s="522"/>
      <c r="G28" s="79"/>
    </row>
    <row r="29" spans="2:9" ht="18.75" customHeight="1" thickBot="1" x14ac:dyDescent="0.3">
      <c r="B29" s="523" t="s">
        <v>93</v>
      </c>
      <c r="C29" s="524"/>
      <c r="D29" s="524"/>
      <c r="E29" s="524"/>
      <c r="F29" s="524"/>
      <c r="G29" s="525"/>
    </row>
    <row r="30" spans="2:9" ht="6.75" customHeight="1" x14ac:dyDescent="0.25">
      <c r="B30" s="82"/>
      <c r="C30" s="83"/>
      <c r="D30" s="84"/>
      <c r="E30" s="84"/>
      <c r="F30" s="84"/>
      <c r="G30" s="85"/>
    </row>
    <row r="31" spans="2:9" ht="20.100000000000001" customHeight="1" x14ac:dyDescent="0.25">
      <c r="B31" s="13"/>
      <c r="C31" s="526" t="str">
        <f>"(717) 2F1 Operating Rating Factor (GVW 15 T)"</f>
        <v>(717) 2F1 Operating Rating Factor (GVW 15 T)</v>
      </c>
      <c r="D31" s="527"/>
      <c r="E31" s="518">
        <f>'Calcs &amp; Signs'!C14</f>
        <v>6.609</v>
      </c>
      <c r="F31" s="519"/>
      <c r="G31" s="16"/>
    </row>
    <row r="32" spans="2:9" ht="3" customHeight="1" x14ac:dyDescent="0.25">
      <c r="B32" s="13"/>
      <c r="C32" s="19"/>
      <c r="D32" s="19"/>
      <c r="E32" s="19"/>
      <c r="F32" s="19"/>
      <c r="G32" s="16"/>
    </row>
    <row r="33" spans="2:7" ht="20.100000000000001" customHeight="1" x14ac:dyDescent="0.25">
      <c r="B33" s="13"/>
      <c r="C33" s="526" t="str">
        <f>"(720) 3F1 Operating Rating Factor (GVW 23 T)"</f>
        <v>(720) 3F1 Operating Rating Factor (GVW 23 T)</v>
      </c>
      <c r="D33" s="527"/>
      <c r="E33" s="518">
        <f>'Calcs &amp; Signs'!C15</f>
        <v>4.4080000000000004</v>
      </c>
      <c r="F33" s="519"/>
      <c r="G33" s="16"/>
    </row>
    <row r="34" spans="2:7" ht="3" customHeight="1" x14ac:dyDescent="0.25">
      <c r="B34" s="13"/>
      <c r="C34" s="19"/>
      <c r="D34" s="19"/>
      <c r="E34" s="19"/>
      <c r="F34" s="19"/>
      <c r="G34" s="16"/>
    </row>
    <row r="35" spans="2:7" ht="20.100000000000001" customHeight="1" x14ac:dyDescent="0.25">
      <c r="B35" s="13"/>
      <c r="C35" s="526" t="str">
        <f>"(723.01) 4F1 Operating Rating Factor (GVW 27 T)"</f>
        <v>(723.01) 4F1 Operating Rating Factor (GVW 27 T)</v>
      </c>
      <c r="D35" s="527"/>
      <c r="E35" s="518">
        <f>'Calcs &amp; Signs'!C21</f>
        <v>3.8559999999999999</v>
      </c>
      <c r="F35" s="519"/>
      <c r="G35" s="16"/>
    </row>
    <row r="36" spans="2:7" ht="3" customHeight="1" x14ac:dyDescent="0.25">
      <c r="B36" s="13"/>
      <c r="C36" s="19"/>
      <c r="D36" s="19"/>
      <c r="E36" s="19"/>
      <c r="F36" s="19"/>
      <c r="G36" s="16"/>
    </row>
    <row r="37" spans="2:7" ht="20.100000000000001" customHeight="1" x14ac:dyDescent="0.25">
      <c r="B37" s="13"/>
      <c r="C37" s="526" t="str">
        <f>"(726.01) 5C1 Operating Rating Factor (GVW 40 T)"</f>
        <v>(726.01) 5C1 Operating Rating Factor (GVW 40 T)</v>
      </c>
      <c r="D37" s="527"/>
      <c r="E37" s="518">
        <f>'Calcs &amp; Signs'!C17</f>
        <v>4.13</v>
      </c>
      <c r="F37" s="519"/>
      <c r="G37" s="16"/>
    </row>
    <row r="38" spans="2:7" ht="3" customHeight="1" x14ac:dyDescent="0.25">
      <c r="B38" s="13"/>
      <c r="C38" s="19"/>
      <c r="D38" s="19"/>
      <c r="E38" s="19"/>
      <c r="F38" s="19"/>
      <c r="G38" s="16"/>
    </row>
    <row r="39" spans="2:7" ht="20.100000000000001" customHeight="1" x14ac:dyDescent="0.25">
      <c r="B39" s="13"/>
      <c r="C39" s="526" t="str">
        <f>"(723.02) SU4 Operating Rating Factor (GVW 27 T)"</f>
        <v>(723.02) SU4 Operating Rating Factor (GVW 27 T)</v>
      </c>
      <c r="D39" s="527"/>
      <c r="E39" s="518">
        <f>'Calcs &amp; Signs'!C21</f>
        <v>3.8559999999999999</v>
      </c>
      <c r="F39" s="519"/>
      <c r="G39" s="16"/>
    </row>
    <row r="40" spans="2:7" ht="3" customHeight="1" x14ac:dyDescent="0.25">
      <c r="B40" s="13"/>
      <c r="C40" s="19"/>
      <c r="D40" s="19"/>
      <c r="E40" s="19"/>
      <c r="F40" s="19"/>
      <c r="G40" s="16"/>
    </row>
    <row r="41" spans="2:7" ht="20.100000000000001" customHeight="1" x14ac:dyDescent="0.25">
      <c r="B41" s="13"/>
      <c r="C41" s="526" t="str">
        <f>"(726.02) SU5 Operating Rating Factor (GVW 31 T)"</f>
        <v>(726.02) SU5 Operating Rating Factor (GVW 31 T)</v>
      </c>
      <c r="D41" s="527"/>
      <c r="E41" s="518">
        <f>'Calcs &amp; Signs'!C22</f>
        <v>3.4830000000000001</v>
      </c>
      <c r="F41" s="519"/>
      <c r="G41" s="16"/>
    </row>
    <row r="42" spans="2:7" ht="3" customHeight="1" x14ac:dyDescent="0.25">
      <c r="B42" s="13"/>
      <c r="C42" s="19"/>
      <c r="D42" s="19"/>
      <c r="E42" s="19"/>
      <c r="F42" s="19"/>
      <c r="G42" s="16"/>
    </row>
    <row r="43" spans="2:7" ht="20.100000000000001" customHeight="1" x14ac:dyDescent="0.25">
      <c r="B43" s="13"/>
      <c r="C43" s="526" t="str">
        <f>"(732.01) SU6 Operating Rating Factor (GVW 34.75 T)"</f>
        <v>(732.01) SU6 Operating Rating Factor (GVW 34.75 T)</v>
      </c>
      <c r="D43" s="527"/>
      <c r="E43" s="518">
        <f>'Calcs &amp; Signs'!C23</f>
        <v>3.12</v>
      </c>
      <c r="F43" s="519"/>
      <c r="G43" s="16"/>
    </row>
    <row r="44" spans="2:7" ht="3" customHeight="1" x14ac:dyDescent="0.25">
      <c r="B44" s="13"/>
      <c r="C44" s="19"/>
      <c r="D44" s="19"/>
      <c r="E44" s="19"/>
      <c r="F44" s="19"/>
      <c r="G44" s="16"/>
    </row>
    <row r="45" spans="2:7" ht="20.100000000000001" customHeight="1" x14ac:dyDescent="0.25">
      <c r="B45" s="13"/>
      <c r="C45" s="526" t="str">
        <f>"(732.02) SU7 Operating Rating Factor (GVW 38.75 T)"</f>
        <v>(732.02) SU7 Operating Rating Factor (GVW 38.75 T)</v>
      </c>
      <c r="D45" s="527"/>
      <c r="E45" s="518">
        <f>'Calcs &amp; Signs'!C24</f>
        <v>2.8519999999999999</v>
      </c>
      <c r="F45" s="519"/>
      <c r="G45" s="16"/>
    </row>
    <row r="46" spans="2:7" ht="3" customHeight="1" x14ac:dyDescent="0.25">
      <c r="B46" s="13"/>
      <c r="C46" s="19"/>
      <c r="D46" s="19"/>
      <c r="E46" s="19"/>
      <c r="F46" s="19"/>
      <c r="G46" s="16"/>
    </row>
    <row r="47" spans="2:7" ht="20.25" customHeight="1" x14ac:dyDescent="0.25">
      <c r="B47" s="13"/>
      <c r="C47" s="526" t="str">
        <f>"(735) EV2 Operating Rating Factor (GVW 28.75 T)"</f>
        <v>(735) EV2 Operating Rating Factor (GVW 28.75 T)</v>
      </c>
      <c r="D47" s="526"/>
      <c r="E47" s="518">
        <f>'Calcs &amp; Signs'!C26</f>
        <v>4.2069999999999999</v>
      </c>
      <c r="F47" s="519"/>
      <c r="G47" s="16"/>
    </row>
    <row r="48" spans="2:7" ht="3" customHeight="1" x14ac:dyDescent="0.25">
      <c r="B48" s="13"/>
      <c r="C48" s="526"/>
      <c r="D48" s="526"/>
      <c r="E48" s="19"/>
      <c r="F48" s="19"/>
      <c r="G48" s="16"/>
    </row>
    <row r="49" spans="2:7" ht="19.5" customHeight="1" x14ac:dyDescent="0.25">
      <c r="B49" s="13"/>
      <c r="C49" s="526" t="str">
        <f>"(738) EV3 Operating Rating Factor (GVW 43 T)"</f>
        <v>(738) EV3 Operating Rating Factor (GVW 43 T)</v>
      </c>
      <c r="D49" s="527"/>
      <c r="E49" s="518">
        <f>'Calcs &amp; Signs'!C27</f>
        <v>3.258</v>
      </c>
      <c r="F49" s="519"/>
      <c r="G49" s="16"/>
    </row>
    <row r="50" spans="2:7" ht="3" customHeight="1" x14ac:dyDescent="0.25">
      <c r="B50" s="13"/>
      <c r="C50" s="19"/>
      <c r="D50" s="19"/>
      <c r="E50" s="19"/>
      <c r="F50" s="19"/>
      <c r="G50" s="16"/>
    </row>
    <row r="51" spans="2:7" ht="19.5" customHeight="1" x14ac:dyDescent="0.25">
      <c r="B51" s="13"/>
      <c r="C51" s="526" t="str">
        <f>"(734) Ohio Percent Legal"</f>
        <v>(734) Ohio Percent Legal</v>
      </c>
      <c r="D51" s="527"/>
      <c r="E51" s="520">
        <f>'Calcs &amp; Signs'!D37*100</f>
        <v>150</v>
      </c>
      <c r="F51" s="521"/>
      <c r="G51" s="16"/>
    </row>
    <row r="52" spans="2:7" ht="3" customHeight="1" x14ac:dyDescent="0.25">
      <c r="B52" s="13"/>
      <c r="C52" s="19"/>
      <c r="D52" s="19"/>
      <c r="E52" s="19"/>
      <c r="F52" s="19"/>
      <c r="G52" s="16"/>
    </row>
    <row r="53" spans="2:7" ht="20.100000000000001" customHeight="1" x14ac:dyDescent="0.25">
      <c r="B53" s="13"/>
      <c r="C53" s="526" t="str">
        <f>"(705) Load Rater First Name"</f>
        <v>(705) Load Rater First Name</v>
      </c>
      <c r="D53" s="527"/>
      <c r="E53" s="520" t="str">
        <f>'Calcs &amp; Signs'!M37</f>
        <v>JORDAN</v>
      </c>
      <c r="F53" s="521"/>
      <c r="G53" s="16"/>
    </row>
    <row r="54" spans="2:7" ht="3" customHeight="1" x14ac:dyDescent="0.25">
      <c r="B54" s="13"/>
      <c r="C54" s="526"/>
      <c r="D54" s="527"/>
      <c r="E54" s="19"/>
      <c r="F54" s="19"/>
      <c r="G54" s="16"/>
    </row>
    <row r="55" spans="2:7" ht="20.100000000000001" customHeight="1" x14ac:dyDescent="0.25">
      <c r="B55" s="13"/>
      <c r="C55" s="526" t="str">
        <f>"(706)Load Rater Last Name"</f>
        <v>(706)Load Rater Last Name</v>
      </c>
      <c r="D55" s="527"/>
      <c r="E55" s="520" t="str">
        <f>'Calcs &amp; Signs'!Q37</f>
        <v>LUTHER</v>
      </c>
      <c r="F55" s="521"/>
      <c r="G55" s="16"/>
    </row>
    <row r="56" spans="2:7" ht="3" customHeight="1" x14ac:dyDescent="0.25">
      <c r="B56" s="13"/>
      <c r="C56" s="526"/>
      <c r="D56" s="527"/>
      <c r="E56" s="19"/>
      <c r="F56" s="19"/>
      <c r="G56" s="137"/>
    </row>
    <row r="57" spans="2:7" ht="20.100000000000001" customHeight="1" x14ac:dyDescent="0.25">
      <c r="B57" s="13"/>
      <c r="C57" s="526" t="str">
        <f>"(707)Load Rater PE Number"</f>
        <v>(707)Load Rater PE Number</v>
      </c>
      <c r="D57" s="527"/>
      <c r="E57" s="520" t="str">
        <f>'Calcs &amp; Signs'!S37</f>
        <v>89195</v>
      </c>
      <c r="F57" s="521"/>
      <c r="G57" s="137"/>
    </row>
    <row r="58" spans="2:7" ht="3" customHeight="1" x14ac:dyDescent="0.25">
      <c r="B58" s="13"/>
      <c r="C58" s="526"/>
      <c r="D58" s="527"/>
      <c r="E58" s="138"/>
      <c r="F58" s="138"/>
      <c r="G58" s="137"/>
    </row>
    <row r="59" spans="2:7" ht="20.100000000000001" customHeight="1" x14ac:dyDescent="0.25">
      <c r="B59" s="13"/>
      <c r="C59" s="526" t="str">
        <f>"(704) Load Rating Date"</f>
        <v>(704) Load Rating Date</v>
      </c>
      <c r="D59" s="527"/>
      <c r="E59" s="539">
        <f>'Calcs &amp; Signs'!C7</f>
        <v>45292</v>
      </c>
      <c r="F59" s="540"/>
      <c r="G59" s="137"/>
    </row>
    <row r="60" spans="2:7" ht="3" customHeight="1" x14ac:dyDescent="0.25">
      <c r="B60" s="13"/>
      <c r="C60" s="19"/>
      <c r="D60" s="92"/>
      <c r="E60" s="138"/>
      <c r="F60" s="138"/>
      <c r="G60" s="137"/>
    </row>
    <row r="61" spans="2:7" ht="20.100000000000001" customHeight="1" x14ac:dyDescent="0.25">
      <c r="B61" s="13"/>
      <c r="C61" s="526" t="str">
        <f>"(708) Load Rating Software"</f>
        <v>(708) Load Rating Software</v>
      </c>
      <c r="D61" s="527"/>
      <c r="E61" s="520" t="str">
        <f>'BR-100'!$D15</f>
        <v xml:space="preserve">3 - AASHTO  BrR </v>
      </c>
      <c r="F61" s="521"/>
      <c r="G61" s="137"/>
    </row>
    <row r="62" spans="2:7" ht="3" customHeight="1" x14ac:dyDescent="0.25">
      <c r="B62" s="13"/>
      <c r="C62" s="19"/>
      <c r="D62" s="92"/>
      <c r="E62" s="138"/>
      <c r="F62" s="138"/>
      <c r="G62" s="137"/>
    </row>
    <row r="63" spans="2:7" ht="20.100000000000001" customHeight="1" x14ac:dyDescent="0.25">
      <c r="B63" s="13"/>
      <c r="C63" s="526" t="str">
        <f>"(709)Rating Source"</f>
        <v>(709)Rating Source</v>
      </c>
      <c r="D63" s="527"/>
      <c r="E63" s="520" t="str">
        <f>'BR-100'!$D18</f>
        <v>1 - Plan information available for load rating analysis</v>
      </c>
      <c r="F63" s="521"/>
      <c r="G63" s="137"/>
    </row>
    <row r="64" spans="2:7" ht="6.75" customHeight="1" thickBot="1" x14ac:dyDescent="0.3">
      <c r="B64" s="139"/>
      <c r="C64" s="140"/>
      <c r="D64" s="141"/>
      <c r="E64" s="141"/>
      <c r="F64" s="141"/>
      <c r="G64" s="142"/>
    </row>
  </sheetData>
  <sheetProtection selectLockedCells="1"/>
  <mergeCells count="61">
    <mergeCell ref="C61:D61"/>
    <mergeCell ref="C63:D63"/>
    <mergeCell ref="C43:D43"/>
    <mergeCell ref="C45:D45"/>
    <mergeCell ref="C47:D48"/>
    <mergeCell ref="C49:D49"/>
    <mergeCell ref="C59:D59"/>
    <mergeCell ref="C58:D58"/>
    <mergeCell ref="C57:D57"/>
    <mergeCell ref="C54:D54"/>
    <mergeCell ref="C56:D56"/>
    <mergeCell ref="C51:D51"/>
    <mergeCell ref="C53:D53"/>
    <mergeCell ref="C55:D55"/>
    <mergeCell ref="C24:D24"/>
    <mergeCell ref="E22:F22"/>
    <mergeCell ref="E24:F24"/>
    <mergeCell ref="C33:D33"/>
    <mergeCell ref="C35:D35"/>
    <mergeCell ref="C14:D14"/>
    <mergeCell ref="C16:D16"/>
    <mergeCell ref="C20:D20"/>
    <mergeCell ref="C18:D18"/>
    <mergeCell ref="C22:D22"/>
    <mergeCell ref="E14:F14"/>
    <mergeCell ref="E16:F16"/>
    <mergeCell ref="E20:F20"/>
    <mergeCell ref="E18:F18"/>
    <mergeCell ref="E26:F26"/>
    <mergeCell ref="E61:F61"/>
    <mergeCell ref="E63:F63"/>
    <mergeCell ref="E59:F59"/>
    <mergeCell ref="E53:F53"/>
    <mergeCell ref="E55:F55"/>
    <mergeCell ref="E57:F57"/>
    <mergeCell ref="B6:G6"/>
    <mergeCell ref="B2:G2"/>
    <mergeCell ref="C8:D8"/>
    <mergeCell ref="C10:D10"/>
    <mergeCell ref="C12:D12"/>
    <mergeCell ref="B3:G3"/>
    <mergeCell ref="E8:F8"/>
    <mergeCell ref="E10:F10"/>
    <mergeCell ref="E12:F12"/>
    <mergeCell ref="E37:F37"/>
    <mergeCell ref="E39:F39"/>
    <mergeCell ref="E41:F41"/>
    <mergeCell ref="E31:F31"/>
    <mergeCell ref="C28:F28"/>
    <mergeCell ref="B29:G29"/>
    <mergeCell ref="E33:F33"/>
    <mergeCell ref="E35:F35"/>
    <mergeCell ref="C31:D31"/>
    <mergeCell ref="C37:D37"/>
    <mergeCell ref="C39:D39"/>
    <mergeCell ref="C41:D41"/>
    <mergeCell ref="E49:F49"/>
    <mergeCell ref="E43:F43"/>
    <mergeCell ref="E45:F45"/>
    <mergeCell ref="E51:F51"/>
    <mergeCell ref="E47:F47"/>
  </mergeCells>
  <conditionalFormatting sqref="E12:F12 E22:F22">
    <cfRule type="expression" dxfId="1" priority="4">
      <formula>#REF!="Yes"</formula>
    </cfRule>
  </conditionalFormatting>
  <conditionalFormatting sqref="E16:F16">
    <cfRule type="expression" dxfId="0" priority="1">
      <formula>#REF!="Yes"</formula>
    </cfRule>
  </conditionalFormatting>
  <pageMargins left="0.7" right="0.7" top="0.75" bottom="0.75" header="0.3" footer="0.3"/>
  <pageSetup scale="72" orientation="portrait" r:id="rId1"/>
  <cellWatches>
    <cellWatch r="E31"/>
    <cellWatch r="E35"/>
    <cellWatch r="E37"/>
    <cellWatch r="E41"/>
    <cellWatch r="E43"/>
    <cellWatch r="E51"/>
  </cellWatche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6" id="{DB2661EA-468A-4384-A5EA-C62A48F05F7C}">
            <xm:f>'Calcs &amp; Signs'!$C$72="Error"</xm:f>
            <x14:dxf>
              <font>
                <color rgb="FFFF0000"/>
              </font>
            </x14:dxf>
          </x14:cfRule>
          <xm:sqref>E12:F12 E16:F16 E22:F22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FD294-2CFA-48F0-87F7-C20CDA387850}">
  <sheetPr>
    <pageSetUpPr fitToPage="1"/>
  </sheetPr>
  <dimension ref="B2:K21"/>
  <sheetViews>
    <sheetView zoomScale="90" zoomScaleNormal="90" workbookViewId="0">
      <selection activeCell="B70" sqref="B70"/>
    </sheetView>
  </sheetViews>
  <sheetFormatPr defaultRowHeight="15" x14ac:dyDescent="0.25"/>
  <cols>
    <col min="1" max="1" width="7.5703125" customWidth="1"/>
    <col min="2" max="2" width="12.7109375" style="9" customWidth="1"/>
    <col min="3" max="3" width="24.42578125" customWidth="1"/>
    <col min="4" max="4" width="29.42578125" customWidth="1"/>
    <col min="5" max="5" width="17.140625" customWidth="1"/>
    <col min="6" max="6" width="2.85546875" customWidth="1"/>
    <col min="7" max="7" width="14.28515625" customWidth="1"/>
  </cols>
  <sheetData>
    <row r="2" spans="2:11" ht="18.75" x14ac:dyDescent="0.3">
      <c r="B2" s="233" t="s">
        <v>94</v>
      </c>
      <c r="C2" s="241"/>
      <c r="D2" s="233" t="str">
        <f>CONCATENATE("Input For SNBI Bridge Number: ",'BR-100'!A6)</f>
        <v>Input For SNBI Bridge Number: 4404298</v>
      </c>
      <c r="E2" s="241"/>
    </row>
    <row r="3" spans="2:11" ht="2.25" customHeight="1" thickBot="1" x14ac:dyDescent="0.35">
      <c r="B3" s="93"/>
      <c r="C3" s="91"/>
      <c r="D3" s="91"/>
      <c r="E3" s="91"/>
    </row>
    <row r="4" spans="2:11" ht="18.75" customHeight="1" thickBot="1" x14ac:dyDescent="0.3">
      <c r="B4" s="80"/>
      <c r="C4" s="79"/>
      <c r="D4" s="543"/>
      <c r="E4" s="543"/>
    </row>
    <row r="5" spans="2:11" s="234" customFormat="1" ht="45" customHeight="1" thickBot="1" x14ac:dyDescent="0.3">
      <c r="B5" s="246" t="s">
        <v>95</v>
      </c>
      <c r="C5" s="247"/>
      <c r="D5" s="250" t="s">
        <v>96</v>
      </c>
      <c r="E5" s="250" t="s">
        <v>97</v>
      </c>
      <c r="F5" s="255"/>
      <c r="G5" s="250" t="s">
        <v>98</v>
      </c>
      <c r="H5" s="236"/>
      <c r="I5" s="237"/>
      <c r="J5" s="237"/>
      <c r="K5" s="237"/>
    </row>
    <row r="6" spans="2:11" ht="20.100000000000001" customHeight="1" x14ac:dyDescent="0.25">
      <c r="B6" s="248" t="s">
        <v>99</v>
      </c>
      <c r="C6" s="249" t="s">
        <v>100</v>
      </c>
      <c r="D6" s="240">
        <f>'Calcs &amp; Signs'!C14</f>
        <v>6.609</v>
      </c>
      <c r="E6" s="256" t="str">
        <f>IF('Calcs &amp; Signs'!$C$33="Yes","T","")</f>
        <v/>
      </c>
      <c r="G6" s="239" t="str">
        <f>IF('Calcs &amp; Signs'!$C$33="Yes",'Calcs &amp; Signs'!F45,"")</f>
        <v/>
      </c>
    </row>
    <row r="7" spans="2:11" ht="20.100000000000001" customHeight="1" x14ac:dyDescent="0.25">
      <c r="B7" s="248" t="s">
        <v>99</v>
      </c>
      <c r="C7" s="249" t="s">
        <v>101</v>
      </c>
      <c r="D7" s="240">
        <f>'Calcs &amp; Signs'!C15</f>
        <v>4.4080000000000004</v>
      </c>
      <c r="E7" s="256" t="str">
        <f>IF('Calcs &amp; Signs'!$C$33="Yes","T","")</f>
        <v/>
      </c>
      <c r="G7" s="239" t="str">
        <f>IF('Calcs &amp; Signs'!$C$33="Yes",'Calcs &amp; Signs'!F46,"")</f>
        <v/>
      </c>
    </row>
    <row r="8" spans="2:11" ht="20.100000000000001" customHeight="1" x14ac:dyDescent="0.25">
      <c r="B8" s="248" t="s">
        <v>99</v>
      </c>
      <c r="C8" s="249" t="s">
        <v>102</v>
      </c>
      <c r="D8" s="240">
        <f>'Calcs &amp; Signs'!C17</f>
        <v>4.13</v>
      </c>
      <c r="E8" s="256" t="str">
        <f>IF('Calcs &amp; Signs'!$C$33="Yes","T","")</f>
        <v/>
      </c>
      <c r="G8" s="239" t="str">
        <f>IF('Calcs &amp; Signs'!$C$33="Yes",'Calcs &amp; Signs'!F50,"")</f>
        <v/>
      </c>
    </row>
    <row r="9" spans="2:11" ht="20.100000000000001" customHeight="1" x14ac:dyDescent="0.25">
      <c r="B9" s="242"/>
      <c r="C9" s="243" t="s">
        <v>103</v>
      </c>
      <c r="D9" s="238">
        <f>'Calcs &amp; Signs'!C18</f>
        <v>4.3230000000000004</v>
      </c>
      <c r="E9" s="256" t="str">
        <f>IF('Calcs &amp; Signs'!$C$33="Yes","T","")</f>
        <v/>
      </c>
      <c r="G9" s="239" t="str">
        <f>IF('Calcs &amp; Signs'!$C$33="Yes",'Calcs &amp; Signs'!F46,"")</f>
        <v/>
      </c>
    </row>
    <row r="10" spans="2:11" ht="20.100000000000001" customHeight="1" x14ac:dyDescent="0.25">
      <c r="B10" s="242"/>
      <c r="C10" s="244" t="s">
        <v>104</v>
      </c>
      <c r="D10" s="238">
        <f>'Calcs &amp; Signs'!C19</f>
        <v>4.0330000000000004</v>
      </c>
      <c r="E10" s="256" t="str">
        <f>IF('Calcs &amp; Signs'!$C$33="Yes","T","")</f>
        <v/>
      </c>
      <c r="G10" s="239" t="str">
        <f>IF('Calcs &amp; Signs'!$C$33="Yes",'Calcs &amp; Signs'!F49,"")</f>
        <v/>
      </c>
    </row>
    <row r="11" spans="2:11" ht="20.100000000000001" customHeight="1" x14ac:dyDescent="0.25">
      <c r="B11" s="242"/>
      <c r="C11" s="245" t="s">
        <v>105</v>
      </c>
      <c r="D11" s="238">
        <f>'Calcs &amp; Signs'!C20</f>
        <v>3.8849999999999998</v>
      </c>
      <c r="E11" s="256"/>
      <c r="G11" s="239"/>
    </row>
    <row r="12" spans="2:11" ht="20.100000000000001" customHeight="1" x14ac:dyDescent="0.25">
      <c r="B12" s="248" t="s">
        <v>99</v>
      </c>
      <c r="C12" s="249" t="s">
        <v>106</v>
      </c>
      <c r="D12" s="240">
        <f>'Calcs &amp; Signs'!C21</f>
        <v>3.8559999999999999</v>
      </c>
      <c r="E12" s="258"/>
      <c r="G12" s="259"/>
    </row>
    <row r="13" spans="2:11" ht="20.100000000000001" customHeight="1" x14ac:dyDescent="0.25">
      <c r="B13" s="248" t="s">
        <v>99</v>
      </c>
      <c r="C13" s="249" t="s">
        <v>107</v>
      </c>
      <c r="D13" s="240">
        <f>'Calcs &amp; Signs'!C21</f>
        <v>3.8559999999999999</v>
      </c>
      <c r="E13" s="256" t="str">
        <f>IF('Calcs &amp; Signs'!$C$33="Yes","T","")</f>
        <v/>
      </c>
      <c r="G13" s="239" t="str">
        <f>IF('Calcs &amp; Signs'!$C$33="Yes",'Calcs &amp; Signs'!F47,"")</f>
        <v/>
      </c>
    </row>
    <row r="14" spans="2:11" ht="20.100000000000001" customHeight="1" x14ac:dyDescent="0.25">
      <c r="B14" s="248" t="s">
        <v>99</v>
      </c>
      <c r="C14" s="249" t="s">
        <v>108</v>
      </c>
      <c r="D14" s="240">
        <f>'Calcs &amp; Signs'!C22</f>
        <v>3.4830000000000001</v>
      </c>
      <c r="E14" s="256" t="str">
        <f>IF('Calcs &amp; Signs'!$C$33="Yes","T","")</f>
        <v/>
      </c>
      <c r="G14" s="239" t="str">
        <f>IF('Calcs &amp; Signs'!$C$33="Yes",'Calcs &amp; Signs'!F48,"")</f>
        <v/>
      </c>
    </row>
    <row r="15" spans="2:11" ht="20.100000000000001" customHeight="1" x14ac:dyDescent="0.25">
      <c r="B15" s="248" t="s">
        <v>99</v>
      </c>
      <c r="C15" s="249" t="s">
        <v>109</v>
      </c>
      <c r="D15" s="240">
        <f>'Calcs &amp; Signs'!C23</f>
        <v>3.12</v>
      </c>
      <c r="E15" s="256" t="str">
        <f>IF('Calcs &amp; Signs'!$C$33="Yes","T","")</f>
        <v/>
      </c>
      <c r="G15" s="239" t="str">
        <f>IF('Calcs &amp; Signs'!$C$33="Yes",'Calcs &amp; Signs'!F49,"")</f>
        <v/>
      </c>
    </row>
    <row r="16" spans="2:11" ht="20.100000000000001" customHeight="1" x14ac:dyDescent="0.25">
      <c r="B16" s="248" t="s">
        <v>99</v>
      </c>
      <c r="C16" s="249" t="s">
        <v>110</v>
      </c>
      <c r="D16" s="240">
        <f>'Calcs &amp; Signs'!C24</f>
        <v>2.8519999999999999</v>
      </c>
      <c r="E16" s="256" t="str">
        <f>IF('Calcs &amp; Signs'!$C$33="Yes","T","")</f>
        <v/>
      </c>
      <c r="G16" s="239" t="str">
        <f>IF('Calcs &amp; Signs'!$C$33="Yes",'Calcs &amp; Signs'!F49,"")</f>
        <v/>
      </c>
    </row>
    <row r="17" spans="2:7" ht="20.100000000000001" customHeight="1" x14ac:dyDescent="0.25">
      <c r="B17" s="248" t="s">
        <v>99</v>
      </c>
      <c r="C17" s="249" t="s">
        <v>111</v>
      </c>
      <c r="D17" s="240">
        <f>'Calcs &amp; Signs'!C26</f>
        <v>4.2069999999999999</v>
      </c>
      <c r="E17" s="256" t="str">
        <f>IF('Calcs &amp; Signs'!$C$34="Yes","T","")</f>
        <v/>
      </c>
      <c r="G17" s="239" t="str">
        <f>IF('Calcs &amp; Signs'!$C$34="Yes",'Calcs &amp; Signs'!F51,"")</f>
        <v/>
      </c>
    </row>
    <row r="18" spans="2:7" ht="20.100000000000001" customHeight="1" x14ac:dyDescent="0.25">
      <c r="B18" s="248" t="s">
        <v>99</v>
      </c>
      <c r="C18" s="249" t="s">
        <v>112</v>
      </c>
      <c r="D18" s="240">
        <f>'Calcs &amp; Signs'!C27</f>
        <v>3.258</v>
      </c>
      <c r="E18" s="256" t="str">
        <f>IF('Calcs &amp; Signs'!$C$34="Yes","T","")</f>
        <v/>
      </c>
      <c r="G18" s="239" t="str">
        <f>IF('Calcs &amp; Signs'!$C$34="Yes",'Calcs &amp; Signs'!F52,"")</f>
        <v/>
      </c>
    </row>
    <row r="19" spans="2:7" ht="20.100000000000001" customHeight="1" x14ac:dyDescent="0.25">
      <c r="B19" s="242"/>
      <c r="C19" s="243" t="s">
        <v>113</v>
      </c>
      <c r="D19" s="238">
        <f>'Calcs &amp; Signs'!C29</f>
        <v>6.8739999999999997</v>
      </c>
      <c r="E19" s="257"/>
      <c r="G19" s="235"/>
    </row>
    <row r="20" spans="2:7" ht="20.100000000000001" customHeight="1" x14ac:dyDescent="0.25">
      <c r="B20" s="242"/>
      <c r="C20" s="244" t="s">
        <v>114</v>
      </c>
      <c r="D20" s="238">
        <f>'Calcs &amp; Signs'!C30</f>
        <v>4.7919999999999998</v>
      </c>
      <c r="E20" s="257"/>
      <c r="G20" s="235"/>
    </row>
    <row r="21" spans="2:7" ht="6.75" customHeight="1" thickBot="1" x14ac:dyDescent="0.3">
      <c r="B21" s="251"/>
      <c r="C21" s="252"/>
      <c r="D21" s="253"/>
      <c r="E21" s="254"/>
    </row>
  </sheetData>
  <sheetProtection selectLockedCells="1"/>
  <mergeCells count="1">
    <mergeCell ref="D4:E4"/>
  </mergeCells>
  <pageMargins left="0.7" right="0.7" top="0.75" bottom="0.75" header="0.3" footer="0.3"/>
  <pageSetup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I81"/>
  <sheetViews>
    <sheetView topLeftCell="A3" zoomScale="75" zoomScaleNormal="75" workbookViewId="0">
      <selection activeCell="S34" sqref="S34:T34"/>
    </sheetView>
  </sheetViews>
  <sheetFormatPr defaultColWidth="9.140625" defaultRowHeight="15" x14ac:dyDescent="0.25"/>
  <cols>
    <col min="2" max="2" width="23.5703125" customWidth="1"/>
    <col min="3" max="3" width="9" customWidth="1"/>
    <col min="4" max="4" width="13" customWidth="1"/>
    <col min="5" max="5" width="6.85546875" customWidth="1"/>
    <col min="6" max="6" width="5.42578125" customWidth="1"/>
    <col min="7" max="7" width="10.7109375" customWidth="1"/>
    <col min="8" max="8" width="14" customWidth="1"/>
    <col min="10" max="10" width="3.7109375" customWidth="1"/>
    <col min="11" max="11" width="8.5703125" customWidth="1"/>
    <col min="12" max="12" width="3.140625" customWidth="1"/>
    <col min="13" max="13" width="5.42578125" customWidth="1"/>
    <col min="14" max="14" width="7.140625" customWidth="1"/>
    <col min="15" max="15" width="2.85546875" customWidth="1"/>
    <col min="16" max="16" width="7.85546875" customWidth="1"/>
    <col min="17" max="17" width="8" customWidth="1"/>
    <col min="18" max="18" width="2.85546875" customWidth="1"/>
    <col min="19" max="19" width="9" customWidth="1"/>
    <col min="20" max="20" width="8.7109375" customWidth="1"/>
    <col min="21" max="21" width="2.85546875" customWidth="1"/>
    <col min="22" max="23" width="8.140625" customWidth="1"/>
    <col min="24" max="24" width="2.85546875" customWidth="1"/>
    <col min="27" max="27" width="2.7109375" customWidth="1"/>
    <col min="28" max="28" width="3.140625" customWidth="1"/>
    <col min="29" max="29" width="5.42578125" customWidth="1"/>
    <col min="30" max="30" width="7.140625" customWidth="1"/>
  </cols>
  <sheetData>
    <row r="1" spans="2:31" ht="15.75" thickBot="1" x14ac:dyDescent="0.3"/>
    <row r="2" spans="2:31" ht="15.75" thickBot="1" x14ac:dyDescent="0.3">
      <c r="B2" s="570" t="s">
        <v>115</v>
      </c>
      <c r="C2" s="572"/>
      <c r="D2" s="175" t="s">
        <v>116</v>
      </c>
      <c r="E2" s="175" t="s">
        <v>117</v>
      </c>
    </row>
    <row r="3" spans="2:31" ht="15.75" thickBot="1" x14ac:dyDescent="0.3">
      <c r="B3" s="588" t="s">
        <v>118</v>
      </c>
      <c r="C3" s="589"/>
      <c r="D3" s="207">
        <v>1.08</v>
      </c>
      <c r="E3" s="207">
        <v>1</v>
      </c>
      <c r="G3" s="22"/>
      <c r="H3" s="23" t="s">
        <v>119</v>
      </c>
      <c r="I3" s="56" t="b">
        <v>1</v>
      </c>
      <c r="K3" s="588" t="s">
        <v>120</v>
      </c>
      <c r="L3" s="589"/>
      <c r="M3" s="589"/>
      <c r="N3" s="590" t="str">
        <f>IF(M81&gt;0,"Disabled",IF(O4 = TRUE,"Manual",IF(C35="Yes","ClosureSign",IF(C33="Yes","LegalSign",IF(AND(C34="Yes",D34="Yes"),"EVSign","BlankSign")))))</f>
        <v>BlankSign</v>
      </c>
      <c r="O3" s="591"/>
    </row>
    <row r="4" spans="2:31" ht="15.75" thickBot="1" x14ac:dyDescent="0.3">
      <c r="B4" s="588" t="s">
        <v>121</v>
      </c>
      <c r="C4" s="589"/>
      <c r="D4" s="24">
        <v>2.99</v>
      </c>
      <c r="G4" s="588" t="s">
        <v>122</v>
      </c>
      <c r="H4" s="589"/>
      <c r="I4" s="24" t="str">
        <f>_xlfn.IFNA(VLOOKUP(D79,List!P3:R12,2,FALSE),"RF")</f>
        <v>RF</v>
      </c>
      <c r="K4" s="586" t="s">
        <v>123</v>
      </c>
      <c r="L4" s="587"/>
      <c r="M4" s="587"/>
      <c r="N4" s="587"/>
      <c r="O4" s="55" t="b">
        <v>0</v>
      </c>
      <c r="Q4" s="150"/>
    </row>
    <row r="5" spans="2:31" x14ac:dyDescent="0.25">
      <c r="B5" s="9"/>
      <c r="C5" s="9"/>
      <c r="D5" s="97"/>
      <c r="G5" s="9"/>
      <c r="H5" s="9"/>
      <c r="I5" s="97"/>
      <c r="K5" s="11"/>
      <c r="L5" s="11"/>
      <c r="M5" s="11"/>
      <c r="N5" s="11"/>
      <c r="O5" s="98"/>
    </row>
    <row r="6" spans="2:31" ht="15.75" thickBot="1" x14ac:dyDescent="0.3">
      <c r="B6" s="9"/>
      <c r="C6" s="9"/>
      <c r="D6" s="97"/>
      <c r="G6" s="9"/>
      <c r="H6" s="9"/>
      <c r="I6" s="97"/>
      <c r="K6" s="11"/>
      <c r="L6" s="11"/>
      <c r="M6" s="11"/>
      <c r="N6" s="11"/>
      <c r="O6" s="98"/>
    </row>
    <row r="7" spans="2:31" ht="15.75" thickBot="1" x14ac:dyDescent="0.3">
      <c r="B7" s="135" t="s">
        <v>124</v>
      </c>
      <c r="C7" s="605">
        <f>'BR-100'!O51</f>
        <v>45292</v>
      </c>
      <c r="D7" s="550"/>
      <c r="G7" s="9"/>
      <c r="H7" s="9"/>
      <c r="I7" s="97"/>
      <c r="K7" s="570" t="s">
        <v>125</v>
      </c>
      <c r="L7" s="571"/>
      <c r="M7" s="571"/>
      <c r="N7" s="571"/>
      <c r="O7" s="571"/>
      <c r="P7" s="572"/>
    </row>
    <row r="8" spans="2:31" ht="15" customHeight="1" thickBot="1" x14ac:dyDescent="0.3">
      <c r="K8" s="101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3"/>
    </row>
    <row r="9" spans="2:31" ht="15.75" thickBot="1" x14ac:dyDescent="0.3">
      <c r="B9" s="570" t="s">
        <v>126</v>
      </c>
      <c r="C9" s="572"/>
      <c r="K9" s="104"/>
      <c r="L9" s="632" t="s">
        <v>127</v>
      </c>
      <c r="M9" s="632"/>
      <c r="N9" s="632"/>
      <c r="O9" s="105"/>
      <c r="P9" s="630" t="s">
        <v>128</v>
      </c>
      <c r="Q9" s="630"/>
      <c r="R9" s="105"/>
      <c r="S9" s="631" t="s">
        <v>129</v>
      </c>
      <c r="T9" s="631"/>
      <c r="U9" s="105"/>
      <c r="V9" s="631" t="s">
        <v>130</v>
      </c>
      <c r="W9" s="631"/>
      <c r="X9" s="105"/>
      <c r="Y9" s="630" t="s">
        <v>131</v>
      </c>
      <c r="Z9" s="630"/>
      <c r="AA9" s="105"/>
      <c r="AB9" s="630" t="s">
        <v>132</v>
      </c>
      <c r="AC9" s="630"/>
      <c r="AD9" s="630"/>
      <c r="AE9" s="106"/>
    </row>
    <row r="10" spans="2:31" ht="15.75" customHeight="1" thickBot="1" x14ac:dyDescent="0.3">
      <c r="B10" s="594" t="s">
        <v>133</v>
      </c>
      <c r="C10" s="594" t="s">
        <v>55</v>
      </c>
      <c r="D10" s="594" t="s">
        <v>134</v>
      </c>
      <c r="E10" s="584" t="s">
        <v>135</v>
      </c>
      <c r="F10" s="596"/>
      <c r="G10" s="594" t="s">
        <v>136</v>
      </c>
      <c r="H10" s="584"/>
      <c r="I10" s="195" t="s">
        <v>137</v>
      </c>
      <c r="K10" s="104"/>
      <c r="L10" s="633" t="s">
        <v>138</v>
      </c>
      <c r="M10" s="634"/>
      <c r="N10" s="635"/>
      <c r="O10" s="105"/>
      <c r="P10" s="121"/>
      <c r="Q10" s="122"/>
      <c r="R10" s="105"/>
      <c r="S10" s="128"/>
      <c r="T10" s="25"/>
      <c r="U10" s="132"/>
      <c r="V10" s="133"/>
      <c r="W10" s="122"/>
      <c r="X10" s="105"/>
      <c r="Y10" s="107"/>
      <c r="Z10" s="107"/>
      <c r="AA10" s="105"/>
      <c r="AB10" s="633" t="s">
        <v>138</v>
      </c>
      <c r="AC10" s="634"/>
      <c r="AD10" s="635"/>
      <c r="AE10" s="106"/>
    </row>
    <row r="11" spans="2:31" ht="15" customHeight="1" thickBot="1" x14ac:dyDescent="0.3">
      <c r="B11" s="595"/>
      <c r="C11" s="595"/>
      <c r="D11" s="595"/>
      <c r="E11" s="585"/>
      <c r="F11" s="597"/>
      <c r="G11" s="595"/>
      <c r="H11" s="585"/>
      <c r="I11" s="194" t="s">
        <v>139</v>
      </c>
      <c r="K11" s="104"/>
      <c r="L11" s="636"/>
      <c r="M11" s="637"/>
      <c r="N11" s="638"/>
      <c r="O11" s="105"/>
      <c r="P11" s="123"/>
      <c r="Q11" s="124"/>
      <c r="R11" s="105"/>
      <c r="S11" s="633" t="s">
        <v>140</v>
      </c>
      <c r="T11" s="635"/>
      <c r="U11" s="131"/>
      <c r="V11" s="74"/>
      <c r="W11" s="26"/>
      <c r="X11" s="129"/>
      <c r="Y11" s="105"/>
      <c r="Z11" s="105"/>
      <c r="AA11" s="105"/>
      <c r="AB11" s="636"/>
      <c r="AC11" s="637"/>
      <c r="AD11" s="638"/>
      <c r="AE11" s="106"/>
    </row>
    <row r="12" spans="2:31" ht="15" customHeight="1" x14ac:dyDescent="0.25">
      <c r="B12" s="186" t="s">
        <v>141</v>
      </c>
      <c r="C12" s="188">
        <f>'BR-100'!L27</f>
        <v>1.4059999999999999</v>
      </c>
      <c r="D12" s="211"/>
      <c r="E12" s="212"/>
      <c r="F12" s="212"/>
      <c r="G12" s="213"/>
      <c r="H12" s="213"/>
      <c r="I12" s="214"/>
      <c r="K12" s="104"/>
      <c r="L12" s="109">
        <v>2</v>
      </c>
      <c r="M12" s="105" t="s">
        <v>142</v>
      </c>
      <c r="N12" s="110">
        <f t="shared" ref="N12:N17" si="0">F45</f>
        <v>15</v>
      </c>
      <c r="O12" s="105"/>
      <c r="P12" s="123"/>
      <c r="Q12" s="124"/>
      <c r="R12" s="105"/>
      <c r="S12" s="636"/>
      <c r="T12" s="638"/>
      <c r="U12" s="105"/>
      <c r="V12" s="639" t="s">
        <v>143</v>
      </c>
      <c r="W12" s="640"/>
      <c r="X12" s="105"/>
      <c r="Y12" s="630" t="s">
        <v>144</v>
      </c>
      <c r="Z12" s="630"/>
      <c r="AA12" s="105"/>
      <c r="AB12" s="109">
        <v>2</v>
      </c>
      <c r="AC12" s="105" t="s">
        <v>142</v>
      </c>
      <c r="AD12" s="111">
        <v>0</v>
      </c>
      <c r="AE12" s="106"/>
    </row>
    <row r="13" spans="2:31" ht="15.75" customHeight="1" thickBot="1" x14ac:dyDescent="0.3">
      <c r="B13" s="144" t="s">
        <v>145</v>
      </c>
      <c r="C13" s="182">
        <f>'BR-100'!N27</f>
        <v>2.5830000000000002</v>
      </c>
      <c r="D13" s="215"/>
      <c r="E13" s="216"/>
      <c r="F13" s="216"/>
      <c r="G13" s="217"/>
      <c r="H13" s="217"/>
      <c r="I13" s="218"/>
      <c r="K13" s="104"/>
      <c r="L13" s="109">
        <v>3</v>
      </c>
      <c r="M13" s="105" t="s">
        <v>142</v>
      </c>
      <c r="N13" s="110">
        <f t="shared" si="0"/>
        <v>23</v>
      </c>
      <c r="O13" s="105"/>
      <c r="P13" s="123"/>
      <c r="Q13" s="124"/>
      <c r="R13" s="105"/>
      <c r="S13" s="636" t="s">
        <v>146</v>
      </c>
      <c r="T13" s="638"/>
      <c r="U13" s="105"/>
      <c r="V13" s="641"/>
      <c r="W13" s="642"/>
      <c r="X13" s="105"/>
      <c r="Y13" s="630" t="s">
        <v>147</v>
      </c>
      <c r="Z13" s="630"/>
      <c r="AA13" s="105"/>
      <c r="AB13" s="109">
        <v>3</v>
      </c>
      <c r="AC13" s="105" t="s">
        <v>142</v>
      </c>
      <c r="AD13" s="111">
        <v>0</v>
      </c>
      <c r="AE13" s="106"/>
    </row>
    <row r="14" spans="2:31" ht="15" customHeight="1" x14ac:dyDescent="0.25">
      <c r="B14" s="187" t="s">
        <v>148</v>
      </c>
      <c r="C14" s="182">
        <f>'BR-100'!D27</f>
        <v>6.609</v>
      </c>
      <c r="D14" s="185">
        <v>15</v>
      </c>
      <c r="E14" s="623">
        <f>IF(C14&gt;=$D$3,$D14,IF((C14*D14)&gt;=D14,D14,C14*D14))</f>
        <v>15</v>
      </c>
      <c r="F14" s="625"/>
      <c r="G14" s="143" t="str">
        <f>IF(C14&gt;=$D$3,"No","Yes")</f>
        <v>No</v>
      </c>
      <c r="H14" s="192"/>
      <c r="I14" s="199">
        <v>2</v>
      </c>
      <c r="K14" s="104"/>
      <c r="L14" s="109">
        <v>4</v>
      </c>
      <c r="M14" s="105" t="s">
        <v>142</v>
      </c>
      <c r="N14" s="110">
        <f t="shared" si="0"/>
        <v>27</v>
      </c>
      <c r="O14" s="105"/>
      <c r="P14" s="123"/>
      <c r="Q14" s="124"/>
      <c r="R14" s="105"/>
      <c r="S14" s="104" t="s">
        <v>149</v>
      </c>
      <c r="T14" s="112">
        <f>F51</f>
        <v>28</v>
      </c>
      <c r="U14" s="105"/>
      <c r="V14" s="641"/>
      <c r="W14" s="642"/>
      <c r="X14" s="105"/>
      <c r="Y14" s="630" t="s">
        <v>131</v>
      </c>
      <c r="Z14" s="630"/>
      <c r="AA14" s="105"/>
      <c r="AB14" s="109">
        <v>4</v>
      </c>
      <c r="AC14" s="105" t="s">
        <v>142</v>
      </c>
      <c r="AD14" s="111">
        <v>0</v>
      </c>
      <c r="AE14" s="106"/>
    </row>
    <row r="15" spans="2:31" ht="15.75" thickBot="1" x14ac:dyDescent="0.3">
      <c r="B15" s="187" t="s">
        <v>150</v>
      </c>
      <c r="C15" s="182">
        <f>'BR-100'!D28</f>
        <v>4.4080000000000004</v>
      </c>
      <c r="D15" s="184">
        <v>23</v>
      </c>
      <c r="E15" s="579">
        <f>IF(C15&gt;=$D$3,$D15,IF((C15*D15)&gt;=D15,D15,C15*D15))</f>
        <v>23</v>
      </c>
      <c r="F15" s="547"/>
      <c r="G15" s="77" t="str">
        <f t="shared" ref="G15:G24" si="1">IF(C15&gt;=$D$3,"No","Yes")</f>
        <v>No</v>
      </c>
      <c r="H15" s="193"/>
      <c r="I15" s="2">
        <v>3</v>
      </c>
      <c r="K15" s="104"/>
      <c r="L15" s="109">
        <v>5</v>
      </c>
      <c r="M15" s="105" t="s">
        <v>142</v>
      </c>
      <c r="N15" s="110">
        <f t="shared" si="0"/>
        <v>31</v>
      </c>
      <c r="O15" s="105"/>
      <c r="P15" s="123"/>
      <c r="Q15" s="124"/>
      <c r="R15" s="105"/>
      <c r="S15" s="113" t="s">
        <v>151</v>
      </c>
      <c r="T15" s="114">
        <f>F52</f>
        <v>43</v>
      </c>
      <c r="U15" s="105"/>
      <c r="V15" s="643"/>
      <c r="W15" s="644"/>
      <c r="X15" s="105"/>
      <c r="Y15" s="105"/>
      <c r="Z15" s="105"/>
      <c r="AA15" s="105"/>
      <c r="AB15" s="109">
        <v>5</v>
      </c>
      <c r="AC15" s="105" t="s">
        <v>142</v>
      </c>
      <c r="AD15" s="111">
        <v>0</v>
      </c>
      <c r="AE15" s="106"/>
    </row>
    <row r="16" spans="2:31" ht="16.5" customHeight="1" thickBot="1" x14ac:dyDescent="0.3">
      <c r="B16" s="187"/>
      <c r="C16" s="182"/>
      <c r="D16" s="184"/>
      <c r="E16" s="579"/>
      <c r="F16" s="547"/>
      <c r="G16" s="77"/>
      <c r="H16" s="193"/>
      <c r="I16" s="2"/>
      <c r="K16" s="104"/>
      <c r="L16" s="115" t="s">
        <v>152</v>
      </c>
      <c r="M16" s="108" t="s">
        <v>142</v>
      </c>
      <c r="N16" s="116">
        <f t="shared" si="0"/>
        <v>34</v>
      </c>
      <c r="O16" s="105"/>
      <c r="P16" s="123"/>
      <c r="Q16" s="124"/>
      <c r="R16" s="105"/>
      <c r="S16" s="127"/>
      <c r="T16" s="27"/>
      <c r="U16" s="132"/>
      <c r="V16" s="74"/>
      <c r="W16" s="74"/>
      <c r="X16" s="129"/>
      <c r="Y16" s="105"/>
      <c r="Z16" s="105"/>
      <c r="AA16" s="105"/>
      <c r="AB16" s="115" t="s">
        <v>152</v>
      </c>
      <c r="AC16" s="108" t="s">
        <v>142</v>
      </c>
      <c r="AD16" s="117">
        <v>0</v>
      </c>
      <c r="AE16" s="106"/>
    </row>
    <row r="17" spans="2:35" ht="18.75" customHeight="1" thickBot="1" x14ac:dyDescent="0.3">
      <c r="B17" s="187" t="s">
        <v>153</v>
      </c>
      <c r="C17" s="182">
        <f>'BR-100'!D29</f>
        <v>4.13</v>
      </c>
      <c r="D17" s="184">
        <v>40</v>
      </c>
      <c r="E17" s="579">
        <f t="shared" ref="E17:E24" si="2">IF(C17&gt;=$D$3,$D17,IF((C17*D17)&gt;=D17,D17,C17*D17))</f>
        <v>40</v>
      </c>
      <c r="F17" s="547"/>
      <c r="G17" s="77" t="str">
        <f t="shared" si="1"/>
        <v>No</v>
      </c>
      <c r="H17" s="193" t="str">
        <f>IF($C17&gt;1.08,"yes","no")</f>
        <v>yes</v>
      </c>
      <c r="I17" s="2">
        <v>5</v>
      </c>
      <c r="K17" s="104"/>
      <c r="L17" s="592"/>
      <c r="M17" s="593"/>
      <c r="N17" s="118">
        <f t="shared" si="0"/>
        <v>40</v>
      </c>
      <c r="O17" s="105"/>
      <c r="P17" s="125"/>
      <c r="Q17" s="126"/>
      <c r="R17" s="105"/>
      <c r="S17" s="130"/>
      <c r="T17" s="130"/>
      <c r="U17" s="129"/>
      <c r="V17" s="125"/>
      <c r="W17" s="124"/>
      <c r="X17" s="105"/>
      <c r="Y17" s="105"/>
      <c r="Z17" s="105"/>
      <c r="AA17" s="105"/>
      <c r="AB17" s="592"/>
      <c r="AC17" s="593"/>
      <c r="AD17" s="119">
        <v>0</v>
      </c>
      <c r="AE17" s="106"/>
    </row>
    <row r="18" spans="2:35" ht="18.75" customHeight="1" x14ac:dyDescent="0.25">
      <c r="B18" s="187" t="s">
        <v>154</v>
      </c>
      <c r="C18" s="182">
        <f>'BR-100'!D30</f>
        <v>4.3230000000000004</v>
      </c>
      <c r="D18" s="184">
        <v>25</v>
      </c>
      <c r="E18" s="579">
        <f t="shared" si="2"/>
        <v>25</v>
      </c>
      <c r="F18" s="547"/>
      <c r="G18" s="77" t="str">
        <f t="shared" ref="G18:G20" si="3">IF(C18&gt;=$D$3,"No","Yes")</f>
        <v>No</v>
      </c>
      <c r="H18" s="193"/>
      <c r="I18" s="2">
        <v>3</v>
      </c>
      <c r="K18" s="104"/>
      <c r="L18" s="107"/>
      <c r="M18" s="107"/>
      <c r="N18" s="151"/>
      <c r="O18" s="105"/>
      <c r="P18" s="74"/>
      <c r="Q18" s="74"/>
      <c r="R18" s="105"/>
      <c r="S18" s="74"/>
      <c r="T18" s="74"/>
      <c r="U18" s="105"/>
      <c r="V18" s="74"/>
      <c r="W18" s="74"/>
      <c r="X18" s="105"/>
      <c r="Y18" s="105"/>
      <c r="Z18" s="105"/>
      <c r="AA18" s="105"/>
      <c r="AB18" s="107"/>
      <c r="AC18" s="107"/>
      <c r="AD18" s="152"/>
      <c r="AE18" s="106"/>
    </row>
    <row r="19" spans="2:35" ht="18.75" customHeight="1" x14ac:dyDescent="0.25">
      <c r="B19" s="187" t="s">
        <v>155</v>
      </c>
      <c r="C19" s="182">
        <f>'BR-100'!D31</f>
        <v>4.0330000000000004</v>
      </c>
      <c r="D19" s="184">
        <v>40</v>
      </c>
      <c r="E19" s="579">
        <f t="shared" si="2"/>
        <v>40</v>
      </c>
      <c r="F19" s="547"/>
      <c r="G19" s="77" t="str">
        <f t="shared" si="3"/>
        <v>No</v>
      </c>
      <c r="H19" s="193"/>
      <c r="I19" s="2">
        <v>6</v>
      </c>
      <c r="K19" s="104"/>
      <c r="L19" s="107"/>
      <c r="M19" s="107"/>
      <c r="N19" s="151"/>
      <c r="O19" s="105"/>
      <c r="P19" s="74"/>
      <c r="Q19" s="74"/>
      <c r="R19" s="105"/>
      <c r="S19" s="74"/>
      <c r="T19" s="74"/>
      <c r="U19" s="105"/>
      <c r="V19" s="74"/>
      <c r="W19" s="74"/>
      <c r="X19" s="105"/>
      <c r="Y19" s="105"/>
      <c r="Z19" s="105"/>
      <c r="AA19" s="105"/>
      <c r="AB19" s="107"/>
      <c r="AC19" s="107"/>
      <c r="AD19" s="152"/>
      <c r="AE19" s="106"/>
    </row>
    <row r="20" spans="2:35" ht="18.75" customHeight="1" x14ac:dyDescent="0.25">
      <c r="B20" s="187" t="s">
        <v>156</v>
      </c>
      <c r="C20" s="182">
        <f>'BR-100'!D32</f>
        <v>3.8849999999999998</v>
      </c>
      <c r="D20" s="184">
        <v>36</v>
      </c>
      <c r="E20" s="579">
        <f t="shared" si="2"/>
        <v>36</v>
      </c>
      <c r="F20" s="547"/>
      <c r="G20" s="77" t="str">
        <f t="shared" si="3"/>
        <v>No</v>
      </c>
      <c r="H20" s="193" t="str">
        <f>IF($C20&gt;1.08,"yes","no")</f>
        <v>yes</v>
      </c>
      <c r="I20" s="2">
        <v>5</v>
      </c>
      <c r="K20" s="104"/>
      <c r="L20" s="107"/>
      <c r="M20" s="107"/>
      <c r="N20" s="151"/>
      <c r="O20" s="105"/>
      <c r="P20" s="74"/>
      <c r="Q20" s="74"/>
      <c r="R20" s="105"/>
      <c r="S20" s="74"/>
      <c r="T20" s="74"/>
      <c r="U20" s="105"/>
      <c r="V20" s="74"/>
      <c r="W20" s="74"/>
      <c r="X20" s="105"/>
      <c r="Y20" s="105"/>
      <c r="Z20" s="105"/>
      <c r="AA20" s="105"/>
      <c r="AB20" s="107"/>
      <c r="AC20" s="107"/>
      <c r="AD20" s="152"/>
      <c r="AE20" s="106"/>
      <c r="AI20" s="210"/>
    </row>
    <row r="21" spans="2:35" x14ac:dyDescent="0.25">
      <c r="B21" s="187" t="s">
        <v>157</v>
      </c>
      <c r="C21" s="182">
        <f>'BR-100'!D35</f>
        <v>3.8559999999999999</v>
      </c>
      <c r="D21" s="184">
        <v>27</v>
      </c>
      <c r="E21" s="579">
        <f t="shared" si="2"/>
        <v>27</v>
      </c>
      <c r="F21" s="547"/>
      <c r="G21" s="77" t="str">
        <f t="shared" si="1"/>
        <v>No</v>
      </c>
      <c r="H21" s="193"/>
      <c r="I21" s="2">
        <v>4</v>
      </c>
      <c r="K21" s="104"/>
      <c r="L21" s="598" t="s">
        <v>158</v>
      </c>
      <c r="M21" s="598"/>
      <c r="N21" s="598"/>
      <c r="O21" s="598"/>
      <c r="P21" s="598"/>
      <c r="Q21" s="598"/>
      <c r="R21" s="598"/>
      <c r="S21" s="598"/>
      <c r="T21" s="598"/>
      <c r="U21" s="598"/>
      <c r="V21" s="598"/>
      <c r="W21" s="598"/>
      <c r="X21" s="598"/>
      <c r="Y21" s="105"/>
      <c r="Z21" s="105"/>
      <c r="AA21" s="105"/>
      <c r="AB21" s="105"/>
      <c r="AC21" s="105"/>
      <c r="AD21" s="105"/>
      <c r="AE21" s="106"/>
    </row>
    <row r="22" spans="2:35" ht="15.75" thickBot="1" x14ac:dyDescent="0.3">
      <c r="B22" s="144" t="s">
        <v>159</v>
      </c>
      <c r="C22" s="182">
        <f>'BR-100'!D36</f>
        <v>3.4830000000000001</v>
      </c>
      <c r="D22" s="184">
        <v>31</v>
      </c>
      <c r="E22" s="579">
        <f t="shared" si="2"/>
        <v>31</v>
      </c>
      <c r="F22" s="547"/>
      <c r="G22" s="77" t="str">
        <f t="shared" si="1"/>
        <v>No</v>
      </c>
      <c r="H22" s="193"/>
      <c r="I22" s="2">
        <v>5</v>
      </c>
      <c r="K22" s="104"/>
      <c r="L22" s="580"/>
      <c r="M22" s="580"/>
      <c r="N22" s="580"/>
      <c r="O22" s="580"/>
      <c r="P22" s="580"/>
      <c r="Q22" s="580"/>
      <c r="R22" s="580"/>
      <c r="S22" s="580"/>
      <c r="T22" s="580"/>
      <c r="U22" s="580"/>
      <c r="V22" s="580"/>
      <c r="W22" s="580"/>
      <c r="X22" s="580"/>
      <c r="Y22" s="105"/>
      <c r="Z22" s="105"/>
      <c r="AA22" s="105"/>
      <c r="AB22" s="105"/>
      <c r="AC22" s="105"/>
      <c r="AD22" s="105"/>
      <c r="AE22" s="106"/>
    </row>
    <row r="23" spans="2:35" x14ac:dyDescent="0.25">
      <c r="B23" s="144" t="s">
        <v>160</v>
      </c>
      <c r="C23" s="182">
        <f>'BR-100'!D38</f>
        <v>3.12</v>
      </c>
      <c r="D23" s="184">
        <v>34.75</v>
      </c>
      <c r="E23" s="579">
        <f t="shared" si="2"/>
        <v>34.75</v>
      </c>
      <c r="F23" s="547"/>
      <c r="G23" s="77" t="str">
        <f t="shared" si="1"/>
        <v>No</v>
      </c>
      <c r="H23" s="193"/>
      <c r="I23" s="2">
        <v>6</v>
      </c>
      <c r="K23" s="104"/>
      <c r="L23" s="581" t="s">
        <v>161</v>
      </c>
      <c r="M23" s="582"/>
      <c r="N23" s="582"/>
      <c r="O23" s="582"/>
      <c r="P23" s="582"/>
      <c r="Q23" s="582"/>
      <c r="R23" s="582"/>
      <c r="S23" s="582"/>
      <c r="T23" s="582"/>
      <c r="U23" s="582"/>
      <c r="V23" s="582"/>
      <c r="W23" s="582"/>
      <c r="X23" s="583"/>
      <c r="Y23" s="105"/>
      <c r="Z23" s="105"/>
      <c r="AA23" s="105"/>
      <c r="AB23" s="105"/>
      <c r="AC23" s="105"/>
      <c r="AD23" s="105"/>
      <c r="AE23" s="106"/>
    </row>
    <row r="24" spans="2:35" ht="15" customHeight="1" x14ac:dyDescent="0.25">
      <c r="B24" s="144" t="s">
        <v>162</v>
      </c>
      <c r="C24" s="182">
        <f>'BR-100'!D39</f>
        <v>2.8519999999999999</v>
      </c>
      <c r="D24" s="184">
        <v>38.75</v>
      </c>
      <c r="E24" s="579">
        <f t="shared" si="2"/>
        <v>38.75</v>
      </c>
      <c r="F24" s="547"/>
      <c r="G24" s="77" t="str">
        <f t="shared" si="1"/>
        <v>No</v>
      </c>
      <c r="H24" s="193"/>
      <c r="I24" s="2">
        <v>7</v>
      </c>
      <c r="K24" s="104"/>
      <c r="L24" s="222" t="s">
        <v>163</v>
      </c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23"/>
      <c r="X24" s="224"/>
      <c r="Y24" s="105"/>
      <c r="Z24" s="105"/>
      <c r="AA24" s="105"/>
      <c r="AB24" s="105"/>
      <c r="AC24" s="105"/>
      <c r="AD24" s="105"/>
      <c r="AE24" s="106"/>
    </row>
    <row r="25" spans="2:35" ht="15.75" thickBot="1" x14ac:dyDescent="0.3">
      <c r="B25" s="144"/>
      <c r="C25" s="182"/>
      <c r="D25" s="184"/>
      <c r="E25" s="579"/>
      <c r="F25" s="547"/>
      <c r="G25" s="77"/>
      <c r="H25" s="193"/>
      <c r="I25" s="2"/>
      <c r="K25" s="113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20"/>
    </row>
    <row r="26" spans="2:35" x14ac:dyDescent="0.25">
      <c r="B26" s="144" t="s">
        <v>164</v>
      </c>
      <c r="C26" s="182">
        <f>'BR-100'!D44</f>
        <v>4.2069999999999999</v>
      </c>
      <c r="D26" s="184">
        <f>28.75</f>
        <v>28.75</v>
      </c>
      <c r="E26" s="579">
        <f>IF(C26&gt;=$E$3,$D26,IF((C26*D26)&gt;=D26,D26,C26*D26))</f>
        <v>28.75</v>
      </c>
      <c r="F26" s="547"/>
      <c r="G26" s="77" t="str">
        <f>IF(C26&gt;=$E$3,"No","Yes")</f>
        <v>No</v>
      </c>
      <c r="H26" s="193"/>
      <c r="I26" s="2">
        <f>2</f>
        <v>2</v>
      </c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</row>
    <row r="27" spans="2:35" x14ac:dyDescent="0.25">
      <c r="B27" s="144" t="str">
        <f>IF($I$3=TRUE,"EV3","")</f>
        <v>EV3</v>
      </c>
      <c r="C27" s="182">
        <f>'BR-100'!D45</f>
        <v>3.258</v>
      </c>
      <c r="D27" s="28">
        <f>IF($I$3=TRUE,43,"")</f>
        <v>43</v>
      </c>
      <c r="E27" s="546">
        <f>IF(I3=TRUE,IF(C27&gt;=$E$3,$D27,IF((C27*D27)&gt;=D27,D27,C27*D27)),"")</f>
        <v>43</v>
      </c>
      <c r="F27" s="547"/>
      <c r="G27" s="77" t="str">
        <f>IF(I3=TRUE,IF(C27&gt;=$E$3,"No","Yes"),"")</f>
        <v>No</v>
      </c>
      <c r="H27" s="193"/>
      <c r="I27" s="2">
        <f>IF($I$3=TRUE,3,"")</f>
        <v>3</v>
      </c>
    </row>
    <row r="28" spans="2:35" x14ac:dyDescent="0.25">
      <c r="B28" s="144" t="s">
        <v>165</v>
      </c>
      <c r="C28" s="182">
        <f>'BR-100'!D40</f>
        <v>0</v>
      </c>
      <c r="D28" s="28">
        <v>40</v>
      </c>
      <c r="E28" s="546"/>
      <c r="F28" s="547"/>
      <c r="G28" s="77"/>
      <c r="H28" s="193"/>
      <c r="I28" s="2"/>
    </row>
    <row r="29" spans="2:35" x14ac:dyDescent="0.25">
      <c r="B29" s="144" t="s">
        <v>72</v>
      </c>
      <c r="C29" s="182">
        <f>'BR-100'!L44</f>
        <v>6.8739999999999997</v>
      </c>
      <c r="D29" s="28">
        <v>60</v>
      </c>
      <c r="E29" s="546">
        <f>C29*D29</f>
        <v>412.44</v>
      </c>
      <c r="F29" s="547"/>
      <c r="G29" s="77"/>
      <c r="H29" s="193"/>
      <c r="I29" s="2">
        <v>6</v>
      </c>
    </row>
    <row r="30" spans="2:35" x14ac:dyDescent="0.25">
      <c r="B30" s="144" t="s">
        <v>73</v>
      </c>
      <c r="C30" s="182">
        <f>'BR-100'!L45</f>
        <v>4.7919999999999998</v>
      </c>
      <c r="D30" s="28">
        <v>65</v>
      </c>
      <c r="E30" s="546">
        <f>C30*D30</f>
        <v>311.47999999999996</v>
      </c>
      <c r="F30" s="547"/>
      <c r="G30" s="77"/>
      <c r="H30" s="193"/>
      <c r="I30" s="2">
        <v>7</v>
      </c>
    </row>
    <row r="31" spans="2:35" ht="15.75" thickBot="1" x14ac:dyDescent="0.3"/>
    <row r="32" spans="2:35" ht="15.75" thickBot="1" x14ac:dyDescent="0.3">
      <c r="B32" s="570" t="s">
        <v>166</v>
      </c>
      <c r="C32" s="572"/>
      <c r="D32" s="30" t="s">
        <v>167</v>
      </c>
      <c r="K32" s="607" t="s">
        <v>168</v>
      </c>
      <c r="L32" s="608"/>
      <c r="M32" s="608"/>
      <c r="N32" s="609"/>
    </row>
    <row r="33" spans="2:20" ht="15.75" thickBot="1" x14ac:dyDescent="0.3">
      <c r="B33" s="31" t="s">
        <v>169</v>
      </c>
      <c r="C33" s="32" t="str">
        <f>IF(COUNTIF(G14:G24,"Yes")&gt;0,"Yes","No")</f>
        <v>No</v>
      </c>
      <c r="D33" s="33"/>
      <c r="K33" s="552"/>
      <c r="L33" s="551"/>
      <c r="M33" s="551" t="s">
        <v>170</v>
      </c>
      <c r="N33" s="550"/>
      <c r="O33" s="549" t="s">
        <v>171</v>
      </c>
      <c r="P33" s="548"/>
      <c r="Q33" s="556" t="s">
        <v>172</v>
      </c>
      <c r="R33" s="553"/>
      <c r="S33" s="549" t="s">
        <v>173</v>
      </c>
      <c r="T33" s="553"/>
    </row>
    <row r="34" spans="2:20" ht="15" customHeight="1" thickBot="1" x14ac:dyDescent="0.3">
      <c r="B34" s="34" t="s">
        <v>174</v>
      </c>
      <c r="C34" s="35" t="str">
        <f>IF(COUNTIF(G26:G27,"Yes")&gt;0,"Yes","No")</f>
        <v>No</v>
      </c>
      <c r="D34" s="12" t="str">
        <f>IF(I3,"Yes","No")</f>
        <v>Yes</v>
      </c>
      <c r="K34" s="606" t="s">
        <v>175</v>
      </c>
      <c r="L34" s="601"/>
      <c r="M34" s="554" t="str">
        <f>IFERROR(LEFT('BR-100'!$B$52, SEARCH(" ",'BR-100'!$B$52,1)-1),"")</f>
        <v>Jordan</v>
      </c>
      <c r="N34" s="555"/>
      <c r="O34" s="554" t="str">
        <f>IFERROR(MID('BR-100'!B52,SEARCH(" ",'BR-100'!$B$52)+1,SEARCH(" ",'BR-100'!$B$52,SEARCH(" ",'BR-100'!$B$52)+1)-SEARCH(" ",'BR-100'!$B$52)-1),"")</f>
        <v/>
      </c>
      <c r="P34" s="555"/>
      <c r="Q34" s="554" t="str">
        <f>IF(ISERROR(SEARCH(" ",'BR-100'!$B$52,SEARCH(" ",'BR-100'!$B$52)+1)),IFERROR(MID('BR-100'!$B$52,SEARCH(" ",'BR-100'!$B$52)+1,SEARCH(" ",'BR-100'!$B$52,SEARCH(" ",'BR-100'!$B$52)+1)-SEARCH(" ",'BR-100'!$B$52)-1),IFERROR(RIGHT('BR-100'!$B$52,LEN('BR-100'!$B$52)-SEARCH(" ",'BR-100'!$B$52)),"Last")), IFERROR(RIGHT('BR-100'!$B$52,LEN('BR-100'!$B$52)-SEARCH(" ",'BR-100'!$B$52,SEARCH(" ",'BR-100'!$B$52)+1)),""))</f>
        <v>Luther</v>
      </c>
      <c r="R34" s="555"/>
      <c r="S34" s="554">
        <f>IF('BR-100'!$E$52=0,"",'BR-100'!$E$52)</f>
        <v>89195</v>
      </c>
      <c r="T34" s="557"/>
    </row>
    <row r="35" spans="2:20" ht="15.75" thickBot="1" x14ac:dyDescent="0.3">
      <c r="B35" s="36" t="s">
        <v>176</v>
      </c>
      <c r="C35" s="37" t="str">
        <f>IF(COUNTIF(E14:E27,"&lt;"&amp;D4)&gt;0,"Yes","No")</f>
        <v>No</v>
      </c>
      <c r="D35" s="38"/>
      <c r="K35" s="612" t="s">
        <v>177</v>
      </c>
      <c r="L35" s="599"/>
      <c r="M35" s="548" t="str">
        <f>IFERROR(LEFT('BR-100'!$B$53, SEARCH(" ",'BR-100'!$B$53,1)-1),"")</f>
        <v>Douglas</v>
      </c>
      <c r="N35" s="549"/>
      <c r="O35" s="554" t="str">
        <f>IFERROR(MID('BR-100'!$B$53,SEARCH(" ",'BR-100'!$B$53)+1,SEARCH(" ",'BR-100'!$B$53,SEARCH(" ",'BR-100'!$B$53)+1)-SEARCH(" ",'BR-100'!$B$53)-1),"")</f>
        <v/>
      </c>
      <c r="P35" s="555"/>
      <c r="Q35" s="554" t="str">
        <f>IF(ISERROR(SEARCH(" ",'BR-100'!$B$53,SEARCH(" ",'BR-100'!$B$53)+1)),IFERROR(MID('BR-100'!$B$53,SEARCH(" ",'BR-100'!$B$53)+1,SEARCH(" ",'BR-100'!$B$53,SEARCH(" ",'BR-100'!$B$53)+1)-SEARCH(" ",'BR-100'!$B$53)-1),IFERROR(RIGHT('BR-100'!$B$53,LEN('BR-100'!$B$53)-SEARCH(" ",'BR-100'!$B$53)),"Last")), IFERROR(RIGHT('BR-100'!$B$53,LEN('BR-100'!$B$53)-SEARCH(" ",'BR-100'!$B$53,SEARCH(" ",'BR-100'!$B$53)+1)),""))</f>
        <v>Miller</v>
      </c>
      <c r="R35" s="555"/>
      <c r="S35" s="554">
        <f>IF('BR-100'!$E$53=0,"",'BR-100'!$E$53)</f>
        <v>49801</v>
      </c>
      <c r="T35" s="557"/>
    </row>
    <row r="36" spans="2:20" ht="15.75" thickBot="1" x14ac:dyDescent="0.3">
      <c r="K36" s="552" t="s">
        <v>178</v>
      </c>
      <c r="L36" s="551"/>
      <c r="M36" s="551"/>
      <c r="N36" s="551"/>
      <c r="O36" s="551"/>
      <c r="P36" s="551"/>
      <c r="Q36" s="551"/>
      <c r="R36" s="551"/>
      <c r="S36" s="551"/>
      <c r="T36" s="550"/>
    </row>
    <row r="37" spans="2:20" ht="15.75" thickBot="1" x14ac:dyDescent="0.3">
      <c r="B37" s="39" t="s">
        <v>179</v>
      </c>
      <c r="C37" s="23"/>
      <c r="D37" s="40">
        <f>IF(D34="No",IF(MROUND(MIN(C14:C26),0.01)&gt;1.499,1.5,MROUND(MIN(C14:C26),0.01)),IF(MROUND(MIN(C14:C26),0.01)&gt;1.499,1.5,MROUND(MIN(C14:C26),0.01)))</f>
        <v>1.5</v>
      </c>
      <c r="E37" s="41"/>
      <c r="F37" s="41"/>
      <c r="G37" s="42"/>
      <c r="K37" s="552"/>
      <c r="L37" s="549"/>
      <c r="M37" s="548" t="str">
        <f>TRIM(UPPER(IF($S$34&lt;&gt;"",$M$34,IF($S$35&lt;&gt;"",$M$35,""))))</f>
        <v>JORDAN</v>
      </c>
      <c r="N37" s="549"/>
      <c r="O37" s="548"/>
      <c r="P37" s="549"/>
      <c r="Q37" s="548" t="str">
        <f>TRIM(UPPER(IF($S$34&lt;&gt;"",$Q$34,IF($S$35&lt;&gt;"",$Q$35,""))))</f>
        <v>LUTHER</v>
      </c>
      <c r="R37" s="549"/>
      <c r="S37" s="548" t="str">
        <f>TRIM(UPPER(IF($S$34&lt;&gt;"",$S$34,IF($S$35&lt;&gt;"",$S$35,""))))</f>
        <v>89195</v>
      </c>
      <c r="T37" s="550"/>
    </row>
    <row r="38" spans="2:20" ht="15.75" thickBot="1" x14ac:dyDescent="0.3">
      <c r="B38" s="39"/>
      <c r="C38" s="23" t="s">
        <v>180</v>
      </c>
      <c r="D38" s="568" t="str">
        <f>IF(N3="Manual","Modified by Engineer",IF(C35="Yes", "BRIDGE CLOSURE RECOMMENDED",IF(C33="Yes","LOAD POSTING IS RECOMMENDED", IF(AND(C34="Yes",D34="Yes"),"EV Posting Recommended","No Load Posting is Recommended"))))</f>
        <v>No Load Posting is Recommended</v>
      </c>
      <c r="E38" s="568"/>
      <c r="F38" s="568"/>
      <c r="G38" s="569"/>
    </row>
    <row r="39" spans="2:20" ht="15.75" thickBot="1" x14ac:dyDescent="0.3">
      <c r="B39" s="610" t="s">
        <v>181</v>
      </c>
      <c r="C39" s="611"/>
      <c r="D39" s="568" t="str">
        <f>IF('Calcs &amp; Signs'!I4="RF","Rating by RF","Rating by Tons")</f>
        <v>Rating by RF</v>
      </c>
      <c r="E39" s="568"/>
      <c r="F39" s="568"/>
      <c r="G39" s="569"/>
    </row>
    <row r="41" spans="2:20" ht="15.75" x14ac:dyDescent="0.25">
      <c r="B41" s="219" t="s">
        <v>182</v>
      </c>
      <c r="C41" s="200"/>
      <c r="D41" s="200"/>
      <c r="E41" s="200"/>
      <c r="F41" s="200"/>
      <c r="G41" s="200"/>
    </row>
    <row r="42" spans="2:20" ht="7.5" customHeight="1" thickBot="1" x14ac:dyDescent="0.3"/>
    <row r="43" spans="2:20" ht="15.75" thickBot="1" x14ac:dyDescent="0.3">
      <c r="B43" s="570" t="s">
        <v>183</v>
      </c>
      <c r="C43" s="571"/>
      <c r="D43" s="571"/>
      <c r="E43" s="571"/>
      <c r="F43" s="571"/>
      <c r="G43" s="572"/>
    </row>
    <row r="44" spans="2:20" x14ac:dyDescent="0.25">
      <c r="B44" s="145"/>
      <c r="C44" s="146"/>
      <c r="D44" s="146" t="s">
        <v>184</v>
      </c>
      <c r="E44" s="146"/>
      <c r="F44" s="573" t="s">
        <v>185</v>
      </c>
      <c r="G44" s="574"/>
    </row>
    <row r="45" spans="2:20" x14ac:dyDescent="0.25">
      <c r="B45" s="28" t="s">
        <v>186</v>
      </c>
      <c r="C45" s="147"/>
      <c r="D45" s="2">
        <f>(MIN($E$14,$E$26,$E$15))</f>
        <v>15</v>
      </c>
      <c r="E45" s="2"/>
      <c r="F45" s="575">
        <f>FLOOR(MIN(D45,$D$14),1)</f>
        <v>15</v>
      </c>
      <c r="G45" s="576"/>
      <c r="H45" s="44" t="s">
        <v>187</v>
      </c>
    </row>
    <row r="46" spans="2:20" x14ac:dyDescent="0.25">
      <c r="B46" s="28" t="s">
        <v>188</v>
      </c>
      <c r="C46" s="147"/>
      <c r="D46" s="2">
        <f>(MIN($E$15,$E$18))</f>
        <v>23</v>
      </c>
      <c r="E46" s="2"/>
      <c r="F46" s="575">
        <f>FLOOR(MIN(D46,D15),1)</f>
        <v>23</v>
      </c>
      <c r="G46" s="576"/>
      <c r="H46" s="44" t="s">
        <v>189</v>
      </c>
    </row>
    <row r="47" spans="2:20" x14ac:dyDescent="0.25">
      <c r="B47" s="28" t="s">
        <v>190</v>
      </c>
      <c r="C47" s="147"/>
      <c r="D47" s="2">
        <f>(MIN($E$21))</f>
        <v>27</v>
      </c>
      <c r="E47" s="2"/>
      <c r="F47" s="575">
        <f>FLOOR(MIN(D47,$D$21),1)</f>
        <v>27</v>
      </c>
      <c r="G47" s="576"/>
      <c r="H47" s="44" t="s">
        <v>191</v>
      </c>
    </row>
    <row r="48" spans="2:20" x14ac:dyDescent="0.25">
      <c r="B48" s="28" t="s">
        <v>192</v>
      </c>
      <c r="C48" s="147"/>
      <c r="D48" s="2">
        <f>(MIN($E$22))</f>
        <v>31</v>
      </c>
      <c r="E48" s="2"/>
      <c r="F48" s="575">
        <f>FLOOR(MIN(D48,$D$22),1)</f>
        <v>31</v>
      </c>
      <c r="G48" s="576"/>
      <c r="H48" s="44" t="s">
        <v>193</v>
      </c>
    </row>
    <row r="49" spans="2:23" x14ac:dyDescent="0.25">
      <c r="B49" s="28" t="s">
        <v>194</v>
      </c>
      <c r="C49" s="147"/>
      <c r="D49" s="2">
        <f>(MIN($E$19,$E$23,$E$24))</f>
        <v>34.75</v>
      </c>
      <c r="E49" s="2"/>
      <c r="F49" s="575">
        <f>FLOOR(MIN(D49,$D$23),1)</f>
        <v>34</v>
      </c>
      <c r="G49" s="576"/>
      <c r="H49" s="44" t="s">
        <v>195</v>
      </c>
    </row>
    <row r="50" spans="2:23" ht="15.75" thickBot="1" x14ac:dyDescent="0.3">
      <c r="B50" s="29" t="s">
        <v>196</v>
      </c>
      <c r="C50" s="148"/>
      <c r="D50" s="149">
        <f>IF($C17&gt;$D$3,IF($C20&gt;$D$3,40,MIN($D$17,$D$20,$E$17,$E$20)),MIN($D$17,$D$20,$E$17,$E$20))</f>
        <v>40</v>
      </c>
      <c r="E50" s="149"/>
      <c r="F50" s="577">
        <f>FLOOR(IF($C17&gt;=$D$3,IF($C20&gt;=$D$3,40,MIN($D$17,$D$20,$E$17,$E$20)),MIN($D$17,$D$20,$E$17,$E$20)),1)</f>
        <v>40</v>
      </c>
      <c r="G50" s="578"/>
      <c r="H50" s="44" t="s">
        <v>197</v>
      </c>
    </row>
    <row r="51" spans="2:23" x14ac:dyDescent="0.25">
      <c r="B51" s="220" t="s">
        <v>164</v>
      </c>
      <c r="C51" s="221"/>
      <c r="D51" s="146">
        <f>($E$26)</f>
        <v>28.75</v>
      </c>
      <c r="E51" s="146"/>
      <c r="F51" s="575">
        <f>FLOOR($E$26,1)</f>
        <v>28</v>
      </c>
      <c r="G51" s="576"/>
      <c r="H51" s="44" t="s">
        <v>198</v>
      </c>
    </row>
    <row r="52" spans="2:23" ht="15.75" thickBot="1" x14ac:dyDescent="0.3">
      <c r="B52" s="29" t="s">
        <v>117</v>
      </c>
      <c r="C52" s="148"/>
      <c r="D52" s="149">
        <f>($E$27)</f>
        <v>43</v>
      </c>
      <c r="E52" s="149"/>
      <c r="F52" s="577">
        <f>FLOOR($E$27,1)</f>
        <v>43</v>
      </c>
      <c r="G52" s="578"/>
      <c r="H52" s="44" t="s">
        <v>199</v>
      </c>
    </row>
    <row r="54" spans="2:23" ht="15.75" thickBot="1" x14ac:dyDescent="0.3"/>
    <row r="55" spans="2:23" ht="15.75" thickBot="1" x14ac:dyDescent="0.3">
      <c r="B55" s="552" t="s">
        <v>200</v>
      </c>
      <c r="C55" s="550"/>
      <c r="D55" s="99"/>
    </row>
    <row r="56" spans="2:23" x14ac:dyDescent="0.25">
      <c r="B56" s="564" t="s">
        <v>201</v>
      </c>
      <c r="C56" s="565"/>
      <c r="D56" s="560" t="str">
        <f>IF(D37&gt;D3,"S-Satisfactory","E-Excessive")</f>
        <v>S-Satisfactory</v>
      </c>
      <c r="E56" s="560"/>
      <c r="F56" s="560"/>
      <c r="G56" s="560"/>
      <c r="H56" s="561"/>
    </row>
    <row r="57" spans="2:23" x14ac:dyDescent="0.25">
      <c r="B57" s="566" t="s">
        <v>202</v>
      </c>
      <c r="C57" s="567"/>
      <c r="D57" s="558">
        <f>D37</f>
        <v>1.5</v>
      </c>
      <c r="E57" s="558"/>
      <c r="F57" s="558"/>
      <c r="G57" s="558"/>
      <c r="H57" s="559"/>
    </row>
    <row r="58" spans="2:23" ht="15.75" thickBot="1" x14ac:dyDescent="0.3">
      <c r="B58" s="614" t="s">
        <v>203</v>
      </c>
      <c r="C58" s="615"/>
      <c r="D58" s="562" t="str">
        <f>IF(D57&lt;0.999,IF(D57&gt;0.9,List!X7,IF(D57&gt;0.8,List!X6,IF(D57&gt;0.7,List!X5,IF(D57&gt;0.6,List!X4,List!X3)))),List!X8)</f>
        <v>5 - Equal to or above legal loads</v>
      </c>
      <c r="E58" s="562"/>
      <c r="F58" s="562"/>
      <c r="G58" s="562"/>
      <c r="H58" s="563"/>
    </row>
    <row r="59" spans="2:23" ht="15.75" thickBot="1" x14ac:dyDescent="0.3"/>
    <row r="60" spans="2:23" ht="15.75" thickBot="1" x14ac:dyDescent="0.3">
      <c r="B60" s="552" t="s">
        <v>204</v>
      </c>
      <c r="C60" s="550"/>
      <c r="D60" s="99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</row>
    <row r="61" spans="2:23" ht="15.75" thickBot="1" x14ac:dyDescent="0.3">
      <c r="B61" s="50"/>
      <c r="C61" s="556" t="s">
        <v>205</v>
      </c>
      <c r="D61" s="553"/>
      <c r="E61" s="552" t="s">
        <v>206</v>
      </c>
      <c r="F61" s="551"/>
      <c r="G61" s="550"/>
      <c r="H61" s="51" t="s">
        <v>207</v>
      </c>
      <c r="I61" s="556" t="s">
        <v>208</v>
      </c>
      <c r="J61" s="629"/>
      <c r="K61" s="553"/>
      <c r="L61" s="552" t="s">
        <v>209</v>
      </c>
      <c r="M61" s="551"/>
      <c r="N61" s="551"/>
      <c r="O61" s="551"/>
      <c r="P61" s="551"/>
      <c r="Q61" s="551"/>
      <c r="R61" s="551"/>
      <c r="S61" s="551"/>
      <c r="T61" s="551"/>
      <c r="U61" s="551"/>
      <c r="V61" s="551"/>
      <c r="W61" s="550"/>
    </row>
    <row r="62" spans="2:23" x14ac:dyDescent="0.25">
      <c r="B62" s="52" t="s">
        <v>210</v>
      </c>
      <c r="C62" s="601">
        <f>'BR-100'!K6</f>
        <v>38.630569000000001</v>
      </c>
      <c r="D62" s="601"/>
      <c r="E62" s="623">
        <f>LEFT(C62,2)+MID(C62,4,2)/60+MID(C62,6,5)/3600</f>
        <v>39.208055555555553</v>
      </c>
      <c r="F62" s="624"/>
      <c r="G62" s="625"/>
      <c r="H62" s="53" t="b">
        <f>ISTEXT(C62)</f>
        <v>0</v>
      </c>
      <c r="I62" s="601">
        <f>IF(H62=TRUE,E62,C62)</f>
        <v>38.630569000000001</v>
      </c>
      <c r="J62" s="601"/>
      <c r="K62" s="602"/>
      <c r="L62" s="618" t="str">
        <f>_xlfn.CONCAT("https://www.google.com/maps/?q=",I62,",",I63)</f>
        <v>https://www.google.com/maps/?q=38.630569,-82.731603</v>
      </c>
      <c r="M62" s="522"/>
      <c r="N62" s="522"/>
      <c r="O62" s="522"/>
      <c r="P62" s="522"/>
      <c r="Q62" s="522"/>
      <c r="R62" s="522"/>
      <c r="S62" s="522"/>
      <c r="T62" s="522"/>
      <c r="U62" s="522"/>
      <c r="V62" s="522"/>
      <c r="W62" s="619"/>
    </row>
    <row r="63" spans="2:23" ht="15.75" thickBot="1" x14ac:dyDescent="0.3">
      <c r="B63" s="29" t="s">
        <v>211</v>
      </c>
      <c r="C63" s="599">
        <f>'BR-100'!M6</f>
        <v>-82.731603000000007</v>
      </c>
      <c r="D63" s="599"/>
      <c r="E63" s="626">
        <f>IF(C63&gt;1,LEFT(C63,2)+MID(C63,4,2)/60+MID(C63,8,5)/3600,LEFT(C63,3)/1-MID(C63,5,2)/60-MID(C63,7,5)/3600)</f>
        <v>-83.661944444444444</v>
      </c>
      <c r="F63" s="627"/>
      <c r="G63" s="628"/>
      <c r="H63" s="54" t="b">
        <f>ISTEXT(C63)</f>
        <v>0</v>
      </c>
      <c r="I63" s="599">
        <f>-ABS(IF(H63=TRUE,E63,C63))</f>
        <v>-82.731603000000007</v>
      </c>
      <c r="J63" s="599"/>
      <c r="K63" s="600"/>
      <c r="L63" s="620"/>
      <c r="M63" s="621"/>
      <c r="N63" s="621"/>
      <c r="O63" s="621"/>
      <c r="P63" s="621"/>
      <c r="Q63" s="621"/>
      <c r="R63" s="621"/>
      <c r="S63" s="621"/>
      <c r="T63" s="621"/>
      <c r="U63" s="621"/>
      <c r="V63" s="621"/>
      <c r="W63" s="622"/>
    </row>
    <row r="64" spans="2:23" ht="15.75" thickBot="1" x14ac:dyDescent="0.3"/>
    <row r="65" spans="2:16" ht="15.75" thickBot="1" x14ac:dyDescent="0.3">
      <c r="B65" s="607" t="s">
        <v>212</v>
      </c>
      <c r="C65" s="609"/>
      <c r="E65" s="136"/>
      <c r="F65" s="136"/>
      <c r="G65" s="136"/>
      <c r="H65" s="11"/>
      <c r="I65" s="136"/>
      <c r="J65" s="136"/>
      <c r="K65" s="136"/>
    </row>
    <row r="66" spans="2:16" ht="15.75" thickBot="1" x14ac:dyDescent="0.3">
      <c r="B66" s="75" t="s">
        <v>213</v>
      </c>
      <c r="C66" s="96" t="str">
        <f>MID('BR-100'!D6,1,3)</f>
        <v>LAW</v>
      </c>
      <c r="E66" s="73"/>
      <c r="F66" s="73"/>
      <c r="G66" s="73"/>
      <c r="I66" s="73"/>
      <c r="J66" s="73"/>
      <c r="K66" s="73"/>
    </row>
    <row r="67" spans="2:16" ht="15.75" thickBot="1" x14ac:dyDescent="0.3">
      <c r="B67" s="75" t="s">
        <v>214</v>
      </c>
      <c r="C67" s="76">
        <f>IF(ISNA(VLOOKUP(C66,List!C4:D91,2,FALSE))=TRUE,"N/A",VLOOKUP(C66,List!C4:D91,2))</f>
        <v>9</v>
      </c>
    </row>
    <row r="68" spans="2:16" ht="15.75" thickBot="1" x14ac:dyDescent="0.3"/>
    <row r="69" spans="2:16" ht="15.75" thickBot="1" x14ac:dyDescent="0.3">
      <c r="B69" s="51" t="s">
        <v>215</v>
      </c>
      <c r="C69" s="11"/>
      <c r="D69" s="11"/>
      <c r="E69" s="11"/>
      <c r="F69" s="11"/>
      <c r="G69" s="11"/>
    </row>
    <row r="70" spans="2:16" x14ac:dyDescent="0.25">
      <c r="B70" s="78" t="s">
        <v>216</v>
      </c>
      <c r="C70" s="43">
        <f>C12</f>
        <v>1.4059999999999999</v>
      </c>
    </row>
    <row r="71" spans="2:16" x14ac:dyDescent="0.25">
      <c r="B71" s="45" t="s">
        <v>217</v>
      </c>
      <c r="C71" s="46">
        <f>C13</f>
        <v>2.5830000000000002</v>
      </c>
    </row>
    <row r="72" spans="2:16" ht="15.75" thickBot="1" x14ac:dyDescent="0.3">
      <c r="B72" s="47" t="s">
        <v>218</v>
      </c>
      <c r="C72" s="48" t="str">
        <f>IF(C70&gt;=C71,"Error","")</f>
        <v/>
      </c>
      <c r="D72" t="s">
        <v>219</v>
      </c>
    </row>
    <row r="73" spans="2:16" ht="15.75" thickBot="1" x14ac:dyDescent="0.3">
      <c r="B73" s="23"/>
      <c r="C73" s="49"/>
    </row>
    <row r="74" spans="2:16" ht="15.75" thickBot="1" x14ac:dyDescent="0.3">
      <c r="B74" s="552" t="s">
        <v>220</v>
      </c>
      <c r="C74" s="550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</row>
    <row r="75" spans="2:16" x14ac:dyDescent="0.25">
      <c r="B75" s="606"/>
      <c r="C75" s="601"/>
      <c r="D75" s="601"/>
      <c r="E75" s="601"/>
      <c r="F75" s="601"/>
      <c r="G75" s="601"/>
      <c r="H75" s="601"/>
      <c r="I75" s="601"/>
      <c r="J75" s="601"/>
      <c r="K75" s="601"/>
      <c r="L75" s="601"/>
      <c r="M75" s="601" t="s">
        <v>221</v>
      </c>
      <c r="N75" s="601"/>
      <c r="O75" s="601"/>
      <c r="P75" s="602"/>
    </row>
    <row r="76" spans="2:16" x14ac:dyDescent="0.25">
      <c r="B76" s="616" t="s">
        <v>222</v>
      </c>
      <c r="C76" s="603"/>
      <c r="D76" s="617" t="str">
        <f>'BR-100'!$D13</f>
        <v>1 - Initial Load Rating</v>
      </c>
      <c r="E76" s="617"/>
      <c r="F76" s="617"/>
      <c r="G76" s="617"/>
      <c r="H76" s="617"/>
      <c r="I76" s="617"/>
      <c r="J76" s="617"/>
      <c r="K76" s="617"/>
      <c r="L76" s="617"/>
      <c r="M76" s="603" t="b">
        <f>ISNA(VLOOKUP(D76,Purpose,1,FALSE))</f>
        <v>0</v>
      </c>
      <c r="N76" s="603"/>
      <c r="O76" s="603"/>
      <c r="P76" s="604"/>
    </row>
    <row r="77" spans="2:16" x14ac:dyDescent="0.25">
      <c r="B77" s="616" t="s">
        <v>223</v>
      </c>
      <c r="C77" s="603"/>
      <c r="D77" s="617" t="str">
        <f>'BR-100'!$D15</f>
        <v xml:space="preserve">3 - AASHTO  BrR </v>
      </c>
      <c r="E77" s="617"/>
      <c r="F77" s="617"/>
      <c r="G77" s="617"/>
      <c r="H77" s="617"/>
      <c r="I77" s="617"/>
      <c r="J77" s="617"/>
      <c r="K77" s="617"/>
      <c r="L77" s="617"/>
      <c r="M77" s="603" t="b">
        <f>ISNA(VLOOKUP(D77,Software,1,FALSE))</f>
        <v>0</v>
      </c>
      <c r="N77" s="603"/>
      <c r="O77" s="603"/>
      <c r="P77" s="604"/>
    </row>
    <row r="78" spans="2:16" x14ac:dyDescent="0.25">
      <c r="B78" s="616" t="s">
        <v>224</v>
      </c>
      <c r="C78" s="603"/>
      <c r="D78" s="617" t="str">
        <f>'BR-100'!$D18</f>
        <v>1 - Plan information available for load rating analysis</v>
      </c>
      <c r="E78" s="617"/>
      <c r="F78" s="617"/>
      <c r="G78" s="617"/>
      <c r="H78" s="617"/>
      <c r="I78" s="617"/>
      <c r="J78" s="617"/>
      <c r="K78" s="617"/>
      <c r="L78" s="617"/>
      <c r="M78" s="603" t="b">
        <f>ISNA(VLOOKUP(D78,Source,1,FALSE))</f>
        <v>0</v>
      </c>
      <c r="N78" s="603"/>
      <c r="O78" s="603"/>
      <c r="P78" s="604"/>
    </row>
    <row r="79" spans="2:16" x14ac:dyDescent="0.25">
      <c r="B79" s="616" t="s">
        <v>225</v>
      </c>
      <c r="C79" s="603"/>
      <c r="D79" s="617" t="str">
        <f>'BR-100'!$D19</f>
        <v>LRFR - Load &amp; Resistance Factor Rating (RF) - Code 8</v>
      </c>
      <c r="E79" s="617"/>
      <c r="F79" s="617"/>
      <c r="G79" s="617"/>
      <c r="H79" s="617"/>
      <c r="I79" s="617"/>
      <c r="J79" s="617"/>
      <c r="K79" s="617"/>
      <c r="L79" s="617"/>
      <c r="M79" s="603" t="b">
        <f>ISNA(VLOOKUP(D79,Method,1,FALSE))</f>
        <v>0</v>
      </c>
      <c r="N79" s="603"/>
      <c r="O79" s="603"/>
      <c r="P79" s="604"/>
    </row>
    <row r="80" spans="2:16" ht="15.75" thickBot="1" x14ac:dyDescent="0.3">
      <c r="B80" s="612" t="s">
        <v>226</v>
      </c>
      <c r="C80" s="599"/>
      <c r="D80" s="613" t="str">
        <f>'BR-100'!$D20</f>
        <v>A - HL93</v>
      </c>
      <c r="E80" s="613"/>
      <c r="F80" s="613"/>
      <c r="G80" s="613"/>
      <c r="H80" s="613"/>
      <c r="I80" s="613"/>
      <c r="J80" s="613"/>
      <c r="K80" s="613"/>
      <c r="L80" s="613"/>
      <c r="M80" s="599" t="b">
        <f>ISNA(VLOOKUP(D80,Design,1,FALSE))</f>
        <v>0</v>
      </c>
      <c r="N80" s="599"/>
      <c r="O80" s="599"/>
      <c r="P80" s="600"/>
    </row>
    <row r="81" spans="13:16" ht="15.75" thickBot="1" x14ac:dyDescent="0.3">
      <c r="M81" s="552">
        <f>COUNTIF(M76:P80,TRUE)</f>
        <v>0</v>
      </c>
      <c r="N81" s="551"/>
      <c r="O81" s="551"/>
      <c r="P81" s="550"/>
    </row>
  </sheetData>
  <sheetProtection selectLockedCells="1"/>
  <mergeCells count="128">
    <mergeCell ref="E29:F29"/>
    <mergeCell ref="E26:F26"/>
    <mergeCell ref="E18:F18"/>
    <mergeCell ref="E19:F19"/>
    <mergeCell ref="E20:F20"/>
    <mergeCell ref="AB9:AD9"/>
    <mergeCell ref="AB17:AC17"/>
    <mergeCell ref="V9:W9"/>
    <mergeCell ref="E14:F14"/>
    <mergeCell ref="E15:F15"/>
    <mergeCell ref="L9:N9"/>
    <mergeCell ref="G10:G11"/>
    <mergeCell ref="P9:Q9"/>
    <mergeCell ref="S9:T9"/>
    <mergeCell ref="L10:N11"/>
    <mergeCell ref="AB10:AD11"/>
    <mergeCell ref="S13:T13"/>
    <mergeCell ref="S11:T12"/>
    <mergeCell ref="Y12:Z12"/>
    <mergeCell ref="Y13:Z13"/>
    <mergeCell ref="Y14:Z14"/>
    <mergeCell ref="V12:W15"/>
    <mergeCell ref="Y9:Z9"/>
    <mergeCell ref="E28:F28"/>
    <mergeCell ref="M81:P81"/>
    <mergeCell ref="B80:C80"/>
    <mergeCell ref="D80:L80"/>
    <mergeCell ref="B58:C58"/>
    <mergeCell ref="B76:C76"/>
    <mergeCell ref="B77:C77"/>
    <mergeCell ref="B78:C78"/>
    <mergeCell ref="B79:C79"/>
    <mergeCell ref="B75:L75"/>
    <mergeCell ref="D76:L76"/>
    <mergeCell ref="D77:L77"/>
    <mergeCell ref="M80:P80"/>
    <mergeCell ref="D78:L78"/>
    <mergeCell ref="D79:L79"/>
    <mergeCell ref="L62:W63"/>
    <mergeCell ref="L61:W61"/>
    <mergeCell ref="C61:D61"/>
    <mergeCell ref="C62:D62"/>
    <mergeCell ref="C63:D63"/>
    <mergeCell ref="E61:G61"/>
    <mergeCell ref="E62:G62"/>
    <mergeCell ref="E63:G63"/>
    <mergeCell ref="I61:K61"/>
    <mergeCell ref="I62:K62"/>
    <mergeCell ref="I63:K63"/>
    <mergeCell ref="M75:P75"/>
    <mergeCell ref="M76:P76"/>
    <mergeCell ref="M77:P77"/>
    <mergeCell ref="M78:P78"/>
    <mergeCell ref="M79:P79"/>
    <mergeCell ref="K7:P7"/>
    <mergeCell ref="C7:D7"/>
    <mergeCell ref="K34:L34"/>
    <mergeCell ref="M34:N34"/>
    <mergeCell ref="M33:N33"/>
    <mergeCell ref="O33:P33"/>
    <mergeCell ref="K32:N32"/>
    <mergeCell ref="K33:L33"/>
    <mergeCell ref="B65:C65"/>
    <mergeCell ref="B60:C60"/>
    <mergeCell ref="B74:C74"/>
    <mergeCell ref="B55:C55"/>
    <mergeCell ref="B39:C39"/>
    <mergeCell ref="K35:L35"/>
    <mergeCell ref="M35:N35"/>
    <mergeCell ref="E25:F25"/>
    <mergeCell ref="E27:F27"/>
    <mergeCell ref="B32:C32"/>
    <mergeCell ref="B2:C2"/>
    <mergeCell ref="B9:C9"/>
    <mergeCell ref="E24:F24"/>
    <mergeCell ref="E21:F21"/>
    <mergeCell ref="E23:F23"/>
    <mergeCell ref="E22:F22"/>
    <mergeCell ref="L22:X22"/>
    <mergeCell ref="L23:X23"/>
    <mergeCell ref="H10:H11"/>
    <mergeCell ref="K4:N4"/>
    <mergeCell ref="B3:C3"/>
    <mergeCell ref="B4:C4"/>
    <mergeCell ref="N3:O3"/>
    <mergeCell ref="E16:F16"/>
    <mergeCell ref="E17:F17"/>
    <mergeCell ref="L17:M17"/>
    <mergeCell ref="K3:M3"/>
    <mergeCell ref="B10:B11"/>
    <mergeCell ref="G4:H4"/>
    <mergeCell ref="D10:D11"/>
    <mergeCell ref="E10:F11"/>
    <mergeCell ref="C10:C11"/>
    <mergeCell ref="L21:X21"/>
    <mergeCell ref="D57:H57"/>
    <mergeCell ref="D56:H56"/>
    <mergeCell ref="D58:H58"/>
    <mergeCell ref="B56:C56"/>
    <mergeCell ref="B57:C57"/>
    <mergeCell ref="D39:G39"/>
    <mergeCell ref="D38:G38"/>
    <mergeCell ref="K36:N36"/>
    <mergeCell ref="M37:N37"/>
    <mergeCell ref="B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E30:F30"/>
    <mergeCell ref="O37:P37"/>
    <mergeCell ref="Q37:R37"/>
    <mergeCell ref="S37:T37"/>
    <mergeCell ref="O36:T36"/>
    <mergeCell ref="K37:L37"/>
    <mergeCell ref="S33:T33"/>
    <mergeCell ref="O34:P34"/>
    <mergeCell ref="O35:P35"/>
    <mergeCell ref="Q33:R33"/>
    <mergeCell ref="Q34:R34"/>
    <mergeCell ref="Q35:R35"/>
    <mergeCell ref="S34:T34"/>
    <mergeCell ref="S35:T35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locked="0" defaultSize="0" autoFill="0" autoLine="0" autoPict="0">
                <anchor moveWithCells="1">
                  <from>
                    <xdr:col>13</xdr:col>
                    <xdr:colOff>457200</xdr:colOff>
                    <xdr:row>2</xdr:row>
                    <xdr:rowOff>190500</xdr:rowOff>
                  </from>
                  <to>
                    <xdr:col>14</xdr:col>
                    <xdr:colOff>180975</xdr:colOff>
                    <xdr:row>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7415C-37AE-4874-9FAC-A6E295AEB9B2}">
  <sheetPr>
    <tabColor theme="2" tint="-0.249977111117893"/>
  </sheetPr>
  <dimension ref="A1:AD568"/>
  <sheetViews>
    <sheetView topLeftCell="C1" zoomScale="85" zoomScaleNormal="85" workbookViewId="0">
      <pane ySplit="1" topLeftCell="A38" activePane="bottomLeft" state="frozen"/>
      <selection pane="bottomLeft" activeCell="D57" sqref="D57:M74"/>
    </sheetView>
  </sheetViews>
  <sheetFormatPr defaultColWidth="9.140625" defaultRowHeight="15" x14ac:dyDescent="0.25"/>
  <cols>
    <col min="1" max="1" width="46" style="284" hidden="1" customWidth="1"/>
    <col min="2" max="2" width="38.140625" style="285" hidden="1" customWidth="1"/>
    <col min="3" max="3" width="11.42578125" customWidth="1"/>
    <col min="4" max="4" width="16.140625" customWidth="1"/>
    <col min="5" max="5" width="9.85546875" customWidth="1"/>
    <col min="6" max="6" width="10.5703125" customWidth="1"/>
    <col min="7" max="8" width="9.140625" customWidth="1"/>
    <col min="9" max="9" width="12.85546875" customWidth="1"/>
    <col min="10" max="10" width="11.85546875" customWidth="1"/>
    <col min="11" max="11" width="33.140625" customWidth="1"/>
    <col min="12" max="12" width="15.42578125" customWidth="1"/>
    <col min="13" max="14" width="14.140625" customWidth="1"/>
    <col min="15" max="15" width="12" hidden="1" customWidth="1"/>
    <col min="16" max="16" width="16.5703125" style="284" hidden="1" customWidth="1"/>
    <col min="17" max="17" width="20.140625" style="284" hidden="1" customWidth="1"/>
    <col min="18" max="18" width="124.85546875" style="284" hidden="1" customWidth="1"/>
    <col min="19" max="20" width="9.140625" style="284" hidden="1" customWidth="1"/>
    <col min="21" max="21" width="9.140625" style="284"/>
    <col min="22" max="22" width="9.140625" style="284" hidden="1" customWidth="1"/>
    <col min="23" max="23" width="19.85546875" style="284" bestFit="1" customWidth="1"/>
    <col min="24" max="24" width="8.140625" style="284" customWidth="1"/>
    <col min="25" max="25" width="15.7109375" style="284" customWidth="1"/>
    <col min="26" max="26" width="32.140625" style="284" customWidth="1"/>
    <col min="27" max="29" width="15.7109375" style="324" customWidth="1"/>
    <col min="30" max="16384" width="9.140625" style="284"/>
  </cols>
  <sheetData>
    <row r="1" spans="1:30" ht="48.75" customHeight="1" thickBot="1" x14ac:dyDescent="0.3">
      <c r="C1" s="286" t="s">
        <v>227</v>
      </c>
      <c r="D1" s="286" t="s">
        <v>228</v>
      </c>
      <c r="E1" s="286" t="s">
        <v>229</v>
      </c>
      <c r="F1" s="286" t="s">
        <v>230</v>
      </c>
      <c r="G1" s="286" t="s">
        <v>231</v>
      </c>
      <c r="H1" s="286" t="s">
        <v>51</v>
      </c>
      <c r="I1" s="286" t="s">
        <v>232</v>
      </c>
      <c r="J1" s="286" t="s">
        <v>233</v>
      </c>
      <c r="K1" s="286" t="s">
        <v>234</v>
      </c>
      <c r="L1" s="286" t="s">
        <v>235</v>
      </c>
      <c r="M1" s="286" t="s">
        <v>236</v>
      </c>
      <c r="N1" s="287"/>
      <c r="O1" s="286" t="s">
        <v>237</v>
      </c>
      <c r="P1" s="286" t="s">
        <v>238</v>
      </c>
      <c r="Q1" s="286" t="s">
        <v>239</v>
      </c>
      <c r="R1" s="286" t="s">
        <v>240</v>
      </c>
      <c r="U1" s="288"/>
      <c r="V1" s="288"/>
      <c r="W1" s="288"/>
      <c r="X1" s="288"/>
      <c r="Y1" s="288"/>
      <c r="Z1" s="288"/>
      <c r="AA1" s="289"/>
      <c r="AB1" s="289"/>
      <c r="AC1" s="289"/>
      <c r="AD1" s="288"/>
    </row>
    <row r="2" spans="1:30" ht="36.75" customHeight="1" thickBot="1" x14ac:dyDescent="0.35">
      <c r="C2" s="646" t="str">
        <f>VLOOKUP("Legal"&amp;R2,A3:R27,18,FALSE)</f>
        <v>Minimum Legal Rating = 2.852,  Live Load = SU7, Member =B1 &amp; B8 (Fascia)  @ Span 1 - (50.0%) (37.5ft along the member)  :  Limit State = STRENGTH-I Concrete Flexure</v>
      </c>
      <c r="D2" s="647"/>
      <c r="E2" s="647"/>
      <c r="F2" s="647"/>
      <c r="G2" s="647"/>
      <c r="H2" s="647"/>
      <c r="I2" s="647"/>
      <c r="J2" s="647"/>
      <c r="K2" s="648"/>
      <c r="L2" s="649" t="s">
        <v>241</v>
      </c>
      <c r="M2" s="650"/>
      <c r="N2" s="650"/>
      <c r="O2" s="650"/>
      <c r="P2" s="650"/>
      <c r="Q2" s="650"/>
      <c r="R2" s="290">
        <f>_xlfn.MINIFS(H3:H15,F3:F15,"Legal")</f>
        <v>2.8519999999999999</v>
      </c>
      <c r="S2" s="291"/>
      <c r="T2" s="291"/>
      <c r="U2" s="288"/>
      <c r="V2" s="288"/>
      <c r="W2" s="292" t="s">
        <v>242</v>
      </c>
      <c r="X2" s="293" t="s">
        <v>173</v>
      </c>
      <c r="Y2" s="332" t="s">
        <v>80</v>
      </c>
      <c r="Z2" s="294" t="s">
        <v>81</v>
      </c>
      <c r="AA2" s="295" t="s">
        <v>243</v>
      </c>
      <c r="AB2" s="296" t="s">
        <v>244</v>
      </c>
      <c r="AC2" s="297" t="s">
        <v>245</v>
      </c>
      <c r="AD2" s="288"/>
    </row>
    <row r="3" spans="1:30" ht="17.25" thickTop="1" x14ac:dyDescent="0.3">
      <c r="A3" s="284" t="str">
        <f>F3&amp;H3</f>
        <v>Inventory1.406</v>
      </c>
      <c r="B3" s="298" t="str">
        <f>C3&amp;F3&amp;H3</f>
        <v>HL-93 (US)Inventory1.406</v>
      </c>
      <c r="C3" s="299" t="s">
        <v>246</v>
      </c>
      <c r="D3" s="300" t="s">
        <v>247</v>
      </c>
      <c r="E3" s="301"/>
      <c r="F3" s="302" t="s">
        <v>56</v>
      </c>
      <c r="G3" s="301"/>
      <c r="H3" s="303">
        <f>O3</f>
        <v>1.4059999999999999</v>
      </c>
      <c r="I3" s="302">
        <f>VLOOKUP(B3,$B$30:$Q$600,8,FALSE)</f>
        <v>37.5</v>
      </c>
      <c r="J3" s="302" t="str">
        <f>SUBSTITUTE(VLOOKUP($B3,$B$30:$Q$500,9,FALSE),")","%)")</f>
        <v>1 - (50.0%)</v>
      </c>
      <c r="K3" s="302" t="str">
        <f>VLOOKUP($B3,$B$30:$Q$600,10,FALSE)</f>
        <v>SERVICE-III PS Tensile Stress</v>
      </c>
      <c r="L3" s="301"/>
      <c r="M3" s="304"/>
      <c r="N3" s="305"/>
      <c r="O3" s="306">
        <f>_xlfn.MINIFS($H$29:$H$600,$C$29:$C$600,$C3,$F$29:$F$600,$F3)</f>
        <v>1.4059999999999999</v>
      </c>
      <c r="P3" s="306" t="str">
        <f>VLOOKUP(B3,$B$30:$Q$600,14,FALSE)</f>
        <v>B1 &amp; B8</v>
      </c>
      <c r="Q3" s="306" t="str">
        <f>VLOOKUP(B3,$B$30:$Q$600,15,FALSE)</f>
        <v>Fascia</v>
      </c>
      <c r="R3" s="307" t="str">
        <f>"Minimum Legal Rating = " &amp; TEXT(H3,"0.000") &amp; ",  Live Load = " &amp; D3 &amp; ", Member =" &amp; P3 &amp; " (" &amp; Q3 &amp; ") " &amp; " @ Span " &amp; J3 &amp; " (" &amp; I3 &amp; "ft along the member)  :  Limit State = " &amp; K3</f>
        <v>Minimum Legal Rating = 1.406,  Live Load = HL-93, Member =B1 &amp; B8 (Fascia)  @ Span 1 - (50.0%) (37.5ft along the member)  :  Limit State = SERVICE-III PS Tensile Stress</v>
      </c>
      <c r="U3" s="288"/>
      <c r="V3" s="308">
        <f>X3</f>
        <v>59216</v>
      </c>
      <c r="W3" s="309" t="s">
        <v>565</v>
      </c>
      <c r="X3" s="310">
        <v>59216</v>
      </c>
      <c r="Y3" s="333" t="s">
        <v>585</v>
      </c>
      <c r="Z3" s="336" t="s">
        <v>569</v>
      </c>
      <c r="AA3" s="309" t="s">
        <v>570</v>
      </c>
      <c r="AB3" s="310" t="s">
        <v>574</v>
      </c>
      <c r="AC3" s="312" t="s">
        <v>575</v>
      </c>
      <c r="AD3" s="288"/>
    </row>
    <row r="4" spans="1:30" ht="16.5" x14ac:dyDescent="0.3">
      <c r="A4" s="284" t="str">
        <f t="shared" ref="A4:A27" si="0">F4&amp;H4</f>
        <v>Operating2.583</v>
      </c>
      <c r="B4" s="298" t="str">
        <f t="shared" ref="B4:B27" si="1">C4&amp;F4&amp;H4</f>
        <v>HL-93 (US)Operating2.583</v>
      </c>
      <c r="C4" s="299" t="s">
        <v>246</v>
      </c>
      <c r="D4" s="300" t="s">
        <v>247</v>
      </c>
      <c r="E4" s="301"/>
      <c r="F4" s="302" t="s">
        <v>57</v>
      </c>
      <c r="G4" s="301"/>
      <c r="H4" s="303">
        <f t="shared" ref="H4:H27" si="2">O4</f>
        <v>2.5830000000000002</v>
      </c>
      <c r="I4" s="302">
        <f t="shared" ref="I4:I27" si="3">VLOOKUP(B4,$B$30:$Q$600,8,FALSE)</f>
        <v>37.5</v>
      </c>
      <c r="J4" s="302" t="str">
        <f t="shared" ref="J4:J27" si="4">SUBSTITUTE(VLOOKUP($B4,$B$30:$Q$500,9,FALSE),")","%)")</f>
        <v>1 - (50.0%)</v>
      </c>
      <c r="K4" s="302" t="str">
        <f t="shared" ref="K4:K27" si="5">VLOOKUP($B4,$B$30:$Q$600,10,FALSE)</f>
        <v>STRENGTH-I Concrete Flexure</v>
      </c>
      <c r="L4" s="301"/>
      <c r="M4" s="304"/>
      <c r="N4" s="305"/>
      <c r="O4" s="306">
        <f t="shared" ref="O4:O27" si="6">_xlfn.MINIFS($H$29:$H$600,$C$29:$C$600,$C4,$F$29:$F$600,$F4)</f>
        <v>2.5830000000000002</v>
      </c>
      <c r="P4" s="306" t="str">
        <f t="shared" ref="P4:P27" si="7">VLOOKUP(B4,$B$30:$Q$600,14,FALSE)</f>
        <v>B1 &amp; B8</v>
      </c>
      <c r="Q4" s="306" t="str">
        <f t="shared" ref="Q4:Q27" si="8">VLOOKUP(B4,$B$30:$Q$600,15,FALSE)</f>
        <v>Fascia</v>
      </c>
      <c r="R4" s="307" t="str">
        <f t="shared" ref="R4:R27" si="9">"Minimum Legal Rating = " &amp; TEXT(H4,"0.000") &amp; ",  Live Load = " &amp; D4 &amp; ", Member =" &amp; P4 &amp; " (" &amp; Q4 &amp; ") " &amp; " @ Span " &amp; J4 &amp; " (" &amp; I4 &amp; "ft along the member)  :  Limit State = " &amp; K4</f>
        <v>Minimum Legal Rating = 2.583,  Live Load = HL-93, Member =B1 &amp; B8 (Fascia)  @ Span 1 - (50.0%) (37.5ft along the member)  :  Limit State = STRENGTH-I Concrete Flexure</v>
      </c>
      <c r="U4" s="288"/>
      <c r="V4" s="308">
        <f t="shared" ref="V4:V32" si="10">X4</f>
        <v>90713</v>
      </c>
      <c r="W4" s="313" t="s">
        <v>567</v>
      </c>
      <c r="X4" s="314">
        <v>90713</v>
      </c>
      <c r="Y4" s="334" t="s">
        <v>584</v>
      </c>
      <c r="Z4" s="336" t="s">
        <v>582</v>
      </c>
      <c r="AA4" s="313" t="s">
        <v>572</v>
      </c>
      <c r="AB4" s="314" t="s">
        <v>583</v>
      </c>
      <c r="AC4" s="311" t="s">
        <v>577</v>
      </c>
      <c r="AD4" s="288"/>
    </row>
    <row r="5" spans="1:30" ht="16.5" x14ac:dyDescent="0.3">
      <c r="A5" s="284" t="str">
        <f t="shared" si="0"/>
        <v>Legal6.609</v>
      </c>
      <c r="B5" s="298" t="str">
        <f t="shared" si="1"/>
        <v>OH-2F1Legal6.609</v>
      </c>
      <c r="C5" s="315" t="s">
        <v>248</v>
      </c>
      <c r="D5" s="316" t="s">
        <v>148</v>
      </c>
      <c r="E5" s="301"/>
      <c r="F5" s="302" t="s">
        <v>116</v>
      </c>
      <c r="G5" s="301"/>
      <c r="H5" s="303">
        <f t="shared" si="2"/>
        <v>6.609</v>
      </c>
      <c r="I5" s="302">
        <f t="shared" si="3"/>
        <v>37.5</v>
      </c>
      <c r="J5" s="302" t="str">
        <f t="shared" si="4"/>
        <v>1 - (50.0%)</v>
      </c>
      <c r="K5" s="302" t="str">
        <f t="shared" si="5"/>
        <v>STRENGTH-I Concrete Flexure</v>
      </c>
      <c r="L5" s="301"/>
      <c r="M5" s="304"/>
      <c r="N5" s="305"/>
      <c r="O5" s="306">
        <f t="shared" si="6"/>
        <v>6.609</v>
      </c>
      <c r="P5" s="306" t="str">
        <f t="shared" si="7"/>
        <v>B1 &amp; B8</v>
      </c>
      <c r="Q5" s="306" t="str">
        <f t="shared" si="8"/>
        <v>Fascia</v>
      </c>
      <c r="R5" s="307" t="str">
        <f t="shared" si="9"/>
        <v>Minimum Legal Rating = 6.609,  Live Load = 2F1, Member =B1 &amp; B8 (Fascia)  @ Span 1 - (50.0%) (37.5ft along the member)  :  Limit State = STRENGTH-I Concrete Flexure</v>
      </c>
      <c r="U5" s="288"/>
      <c r="V5" s="308">
        <f t="shared" si="10"/>
        <v>49801</v>
      </c>
      <c r="W5" s="313" t="s">
        <v>568</v>
      </c>
      <c r="X5" s="314">
        <v>49801</v>
      </c>
      <c r="Y5" s="334" t="s">
        <v>586</v>
      </c>
      <c r="Z5" s="336" t="s">
        <v>581</v>
      </c>
      <c r="AA5" s="313" t="s">
        <v>573</v>
      </c>
      <c r="AB5" s="314" t="s">
        <v>588</v>
      </c>
      <c r="AC5" s="311" t="s">
        <v>578</v>
      </c>
      <c r="AD5" s="288"/>
    </row>
    <row r="6" spans="1:30" ht="16.5" x14ac:dyDescent="0.3">
      <c r="A6" s="284" t="str">
        <f t="shared" si="0"/>
        <v>Legal4.408</v>
      </c>
      <c r="B6" s="298" t="str">
        <f t="shared" si="1"/>
        <v>OH-3F1Legal4.408</v>
      </c>
      <c r="C6" s="315" t="s">
        <v>249</v>
      </c>
      <c r="D6" s="316" t="s">
        <v>150</v>
      </c>
      <c r="E6" s="301"/>
      <c r="F6" s="302" t="s">
        <v>116</v>
      </c>
      <c r="G6" s="301"/>
      <c r="H6" s="303">
        <f t="shared" si="2"/>
        <v>4.4080000000000004</v>
      </c>
      <c r="I6" s="302">
        <f t="shared" si="3"/>
        <v>37.5</v>
      </c>
      <c r="J6" s="302" t="str">
        <f t="shared" si="4"/>
        <v>1 - (50.0%)</v>
      </c>
      <c r="K6" s="302" t="str">
        <f t="shared" si="5"/>
        <v>STRENGTH-I Concrete Flexure</v>
      </c>
      <c r="L6" s="301"/>
      <c r="M6" s="304"/>
      <c r="N6" s="305"/>
      <c r="O6" s="306">
        <f t="shared" si="6"/>
        <v>4.4080000000000004</v>
      </c>
      <c r="P6" s="306" t="str">
        <f t="shared" si="7"/>
        <v>B1 &amp; B8</v>
      </c>
      <c r="Q6" s="306" t="str">
        <f t="shared" si="8"/>
        <v>Fascia</v>
      </c>
      <c r="R6" s="307" t="str">
        <f t="shared" si="9"/>
        <v>Minimum Legal Rating = 4.408,  Live Load = 3F1, Member =B1 &amp; B8 (Fascia)  @ Span 1 - (50.0%) (37.5ft along the member)  :  Limit State = STRENGTH-I Concrete Flexure</v>
      </c>
      <c r="U6" s="288"/>
      <c r="V6" s="308">
        <f t="shared" si="10"/>
        <v>89195</v>
      </c>
      <c r="W6" s="313" t="s">
        <v>566</v>
      </c>
      <c r="X6" s="314">
        <v>89195</v>
      </c>
      <c r="Y6" s="334" t="s">
        <v>587</v>
      </c>
      <c r="Z6" s="336" t="s">
        <v>579</v>
      </c>
      <c r="AA6" s="313" t="s">
        <v>571</v>
      </c>
      <c r="AB6" s="314" t="s">
        <v>580</v>
      </c>
      <c r="AC6" s="311" t="s">
        <v>576</v>
      </c>
      <c r="AD6" s="288"/>
    </row>
    <row r="7" spans="1:30" ht="16.5" x14ac:dyDescent="0.3">
      <c r="A7" s="284" t="str">
        <f t="shared" si="0"/>
        <v>Legal4.13</v>
      </c>
      <c r="B7" s="298" t="str">
        <f t="shared" si="1"/>
        <v>OH-5C1Legal4.13</v>
      </c>
      <c r="C7" s="315" t="s">
        <v>250</v>
      </c>
      <c r="D7" s="316" t="s">
        <v>153</v>
      </c>
      <c r="E7" s="301"/>
      <c r="F7" s="302" t="s">
        <v>116</v>
      </c>
      <c r="G7" s="301"/>
      <c r="H7" s="303">
        <f t="shared" si="2"/>
        <v>4.13</v>
      </c>
      <c r="I7" s="302">
        <f t="shared" si="3"/>
        <v>45</v>
      </c>
      <c r="J7" s="302" t="str">
        <f t="shared" si="4"/>
        <v>1 - (60.0%)</v>
      </c>
      <c r="K7" s="302" t="str">
        <f t="shared" si="5"/>
        <v>STRENGTH-I Concrete Flexure</v>
      </c>
      <c r="L7" s="301"/>
      <c r="M7" s="304"/>
      <c r="N7" s="305"/>
      <c r="O7" s="306">
        <f t="shared" si="6"/>
        <v>4.13</v>
      </c>
      <c r="P7" s="306" t="str">
        <f t="shared" si="7"/>
        <v>B1 &amp; B8</v>
      </c>
      <c r="Q7" s="306" t="str">
        <f t="shared" si="8"/>
        <v>Fascia</v>
      </c>
      <c r="R7" s="307" t="str">
        <f t="shared" si="9"/>
        <v>Minimum Legal Rating = 4.130,  Live Load = 5C1, Member =B1 &amp; B8 (Fascia)  @ Span 1 - (60.0%) (45ft along the member)  :  Limit State = STRENGTH-I Concrete Flexure</v>
      </c>
      <c r="U7" s="288"/>
      <c r="V7" s="308">
        <f t="shared" si="10"/>
        <v>78429</v>
      </c>
      <c r="W7" s="313" t="s">
        <v>589</v>
      </c>
      <c r="X7" s="314">
        <v>78429</v>
      </c>
      <c r="Y7" s="334" t="s">
        <v>590</v>
      </c>
      <c r="Z7" s="336" t="s">
        <v>591</v>
      </c>
      <c r="AA7" s="313" t="s">
        <v>592</v>
      </c>
      <c r="AB7" s="314" t="s">
        <v>593</v>
      </c>
      <c r="AC7" s="311" t="s">
        <v>594</v>
      </c>
      <c r="AD7" s="288"/>
    </row>
    <row r="8" spans="1:30" ht="16.5" x14ac:dyDescent="0.3">
      <c r="A8" s="284" t="str">
        <f t="shared" si="0"/>
        <v>Legal4.323</v>
      </c>
      <c r="B8" s="298" t="str">
        <f t="shared" si="1"/>
        <v>Type 3Legal4.323</v>
      </c>
      <c r="C8" s="315" t="s">
        <v>154</v>
      </c>
      <c r="D8" s="316" t="s">
        <v>154</v>
      </c>
      <c r="E8" s="301"/>
      <c r="F8" s="302" t="s">
        <v>116</v>
      </c>
      <c r="G8" s="301"/>
      <c r="H8" s="303">
        <f t="shared" si="2"/>
        <v>4.3230000000000004</v>
      </c>
      <c r="I8" s="302">
        <f t="shared" si="3"/>
        <v>37.5</v>
      </c>
      <c r="J8" s="302" t="str">
        <f t="shared" si="4"/>
        <v>1 - (50.0%)</v>
      </c>
      <c r="K8" s="302" t="str">
        <f t="shared" si="5"/>
        <v>STRENGTH-I Concrete Flexure</v>
      </c>
      <c r="L8" s="301"/>
      <c r="M8" s="304"/>
      <c r="N8" s="305"/>
      <c r="O8" s="306">
        <f t="shared" si="6"/>
        <v>4.3230000000000004</v>
      </c>
      <c r="P8" s="306" t="str">
        <f t="shared" si="7"/>
        <v>B1 &amp; B8</v>
      </c>
      <c r="Q8" s="306" t="str">
        <f t="shared" si="8"/>
        <v>Fascia</v>
      </c>
      <c r="R8" s="307" t="str">
        <f t="shared" si="9"/>
        <v>Minimum Legal Rating = 4.323,  Live Load = Type 3, Member =B1 &amp; B8 (Fascia)  @ Span 1 - (50.0%) (37.5ft along the member)  :  Limit State = STRENGTH-I Concrete Flexure</v>
      </c>
      <c r="U8" s="288"/>
      <c r="V8" s="308">
        <f t="shared" si="10"/>
        <v>0</v>
      </c>
      <c r="W8" s="313"/>
      <c r="X8" s="314"/>
      <c r="Y8" s="334"/>
      <c r="Z8" s="311"/>
      <c r="AA8" s="313"/>
      <c r="AB8" s="314"/>
      <c r="AC8" s="311"/>
      <c r="AD8" s="288"/>
    </row>
    <row r="9" spans="1:30" ht="16.5" x14ac:dyDescent="0.3">
      <c r="A9" s="284" t="str">
        <f t="shared" si="0"/>
        <v>Legal4.033</v>
      </c>
      <c r="B9" s="298" t="str">
        <f t="shared" si="1"/>
        <v>Type 3-3Legal4.033</v>
      </c>
      <c r="C9" s="315" t="s">
        <v>155</v>
      </c>
      <c r="D9" s="316" t="s">
        <v>155</v>
      </c>
      <c r="E9" s="301"/>
      <c r="F9" s="302" t="s">
        <v>116</v>
      </c>
      <c r="G9" s="301"/>
      <c r="H9" s="303">
        <f t="shared" si="2"/>
        <v>4.0330000000000004</v>
      </c>
      <c r="I9" s="302">
        <f t="shared" si="3"/>
        <v>37.5</v>
      </c>
      <c r="J9" s="302" t="str">
        <f t="shared" si="4"/>
        <v>1 - (50.0%)</v>
      </c>
      <c r="K9" s="302" t="str">
        <f t="shared" si="5"/>
        <v>STRENGTH-I Concrete Flexure</v>
      </c>
      <c r="L9" s="301"/>
      <c r="M9" s="304"/>
      <c r="N9" s="305"/>
      <c r="O9" s="306">
        <f t="shared" si="6"/>
        <v>4.0330000000000004</v>
      </c>
      <c r="P9" s="306" t="str">
        <f t="shared" si="7"/>
        <v>B1 &amp; B8</v>
      </c>
      <c r="Q9" s="306" t="str">
        <f t="shared" si="8"/>
        <v>Fascia</v>
      </c>
      <c r="R9" s="307" t="str">
        <f t="shared" si="9"/>
        <v>Minimum Legal Rating = 4.033,  Live Load = Type 3-3, Member =B1 &amp; B8 (Fascia)  @ Span 1 - (50.0%) (37.5ft along the member)  :  Limit State = STRENGTH-I Concrete Flexure</v>
      </c>
      <c r="U9" s="288"/>
      <c r="V9" s="308">
        <f t="shared" si="10"/>
        <v>0</v>
      </c>
      <c r="W9" s="313"/>
      <c r="X9" s="314"/>
      <c r="Y9" s="334"/>
      <c r="Z9" s="311"/>
      <c r="AA9" s="313"/>
      <c r="AB9" s="314"/>
      <c r="AC9" s="311"/>
      <c r="AD9" s="288"/>
    </row>
    <row r="10" spans="1:30" ht="16.5" x14ac:dyDescent="0.3">
      <c r="A10" s="284" t="str">
        <f t="shared" si="0"/>
        <v>Legal3.885</v>
      </c>
      <c r="B10" s="298" t="str">
        <f t="shared" si="1"/>
        <v>Type 3S2Legal3.885</v>
      </c>
      <c r="C10" s="315" t="s">
        <v>156</v>
      </c>
      <c r="D10" s="316" t="s">
        <v>156</v>
      </c>
      <c r="E10" s="301"/>
      <c r="F10" s="302" t="s">
        <v>116</v>
      </c>
      <c r="G10" s="301"/>
      <c r="H10" s="303">
        <f t="shared" si="2"/>
        <v>3.8849999999999998</v>
      </c>
      <c r="I10" s="302">
        <f t="shared" si="3"/>
        <v>37.5</v>
      </c>
      <c r="J10" s="302" t="str">
        <f t="shared" si="4"/>
        <v>1 - (50.0%)</v>
      </c>
      <c r="K10" s="302" t="str">
        <f t="shared" si="5"/>
        <v>STRENGTH-I Concrete Flexure</v>
      </c>
      <c r="L10" s="301"/>
      <c r="M10" s="304"/>
      <c r="N10" s="305"/>
      <c r="O10" s="306">
        <f t="shared" si="6"/>
        <v>3.8849999999999998</v>
      </c>
      <c r="P10" s="306" t="str">
        <f t="shared" si="7"/>
        <v>B1 &amp; B8</v>
      </c>
      <c r="Q10" s="306" t="str">
        <f t="shared" si="8"/>
        <v>Fascia</v>
      </c>
      <c r="R10" s="307" t="str">
        <f t="shared" si="9"/>
        <v>Minimum Legal Rating = 3.885,  Live Load = Type 3S2, Member =B1 &amp; B8 (Fascia)  @ Span 1 - (50.0%) (37.5ft along the member)  :  Limit State = STRENGTH-I Concrete Flexure</v>
      </c>
      <c r="U10" s="288"/>
      <c r="V10" s="308">
        <f t="shared" si="10"/>
        <v>0</v>
      </c>
      <c r="W10" s="313"/>
      <c r="X10" s="314"/>
      <c r="Y10" s="334"/>
      <c r="Z10" s="311"/>
      <c r="AA10" s="313"/>
      <c r="AB10" s="314"/>
      <c r="AC10" s="311"/>
      <c r="AD10" s="288"/>
    </row>
    <row r="11" spans="1:30" ht="16.5" x14ac:dyDescent="0.3">
      <c r="A11" s="284" t="str">
        <f t="shared" si="0"/>
        <v>Legal3.856</v>
      </c>
      <c r="B11" s="298" t="str">
        <f t="shared" si="1"/>
        <v>SU4Legal3.856</v>
      </c>
      <c r="C11" s="315" t="s">
        <v>251</v>
      </c>
      <c r="D11" s="316" t="s">
        <v>251</v>
      </c>
      <c r="E11" s="301"/>
      <c r="F11" s="302" t="s">
        <v>116</v>
      </c>
      <c r="G11" s="301"/>
      <c r="H11" s="303">
        <f t="shared" si="2"/>
        <v>3.8559999999999999</v>
      </c>
      <c r="I11" s="302">
        <f t="shared" si="3"/>
        <v>37.5</v>
      </c>
      <c r="J11" s="302" t="str">
        <f t="shared" si="4"/>
        <v>1 - (50.0%)</v>
      </c>
      <c r="K11" s="302" t="str">
        <f t="shared" si="5"/>
        <v>STRENGTH-I Concrete Flexure</v>
      </c>
      <c r="L11" s="301"/>
      <c r="M11" s="304"/>
      <c r="N11" s="305"/>
      <c r="O11" s="306">
        <f t="shared" si="6"/>
        <v>3.8559999999999999</v>
      </c>
      <c r="P11" s="306" t="str">
        <f t="shared" si="7"/>
        <v>B1 &amp; B8</v>
      </c>
      <c r="Q11" s="306" t="str">
        <f t="shared" si="8"/>
        <v>Fascia</v>
      </c>
      <c r="R11" s="307" t="str">
        <f t="shared" si="9"/>
        <v>Minimum Legal Rating = 3.856,  Live Load = SU4, Member =B1 &amp; B8 (Fascia)  @ Span 1 - (50.0%) (37.5ft along the member)  :  Limit State = STRENGTH-I Concrete Flexure</v>
      </c>
      <c r="U11" s="288"/>
      <c r="V11" s="308">
        <f t="shared" si="10"/>
        <v>0</v>
      </c>
      <c r="W11" s="313"/>
      <c r="X11" s="314"/>
      <c r="Y11" s="334"/>
      <c r="Z11" s="311"/>
      <c r="AA11" s="313"/>
      <c r="AB11" s="314"/>
      <c r="AC11" s="311"/>
      <c r="AD11" s="288"/>
    </row>
    <row r="12" spans="1:30" ht="16.5" x14ac:dyDescent="0.3">
      <c r="A12" s="284" t="str">
        <f t="shared" si="0"/>
        <v>Legal3.483</v>
      </c>
      <c r="B12" s="298" t="str">
        <f t="shared" si="1"/>
        <v>SU5Legal3.483</v>
      </c>
      <c r="C12" s="315" t="s">
        <v>159</v>
      </c>
      <c r="D12" s="316" t="s">
        <v>159</v>
      </c>
      <c r="E12" s="301"/>
      <c r="F12" s="302" t="s">
        <v>116</v>
      </c>
      <c r="G12" s="301"/>
      <c r="H12" s="303">
        <f t="shared" si="2"/>
        <v>3.4830000000000001</v>
      </c>
      <c r="I12" s="302">
        <f t="shared" si="3"/>
        <v>37.5</v>
      </c>
      <c r="J12" s="302" t="str">
        <f t="shared" si="4"/>
        <v>1 - (50.0%)</v>
      </c>
      <c r="K12" s="302" t="str">
        <f t="shared" si="5"/>
        <v>STRENGTH-I Concrete Flexure</v>
      </c>
      <c r="L12" s="301"/>
      <c r="M12" s="304"/>
      <c r="N12" s="305"/>
      <c r="O12" s="306">
        <f t="shared" si="6"/>
        <v>3.4830000000000001</v>
      </c>
      <c r="P12" s="306" t="str">
        <f t="shared" si="7"/>
        <v>B1 &amp; B8</v>
      </c>
      <c r="Q12" s="306" t="str">
        <f t="shared" si="8"/>
        <v>Fascia</v>
      </c>
      <c r="R12" s="307" t="str">
        <f t="shared" si="9"/>
        <v>Minimum Legal Rating = 3.483,  Live Load = SU5, Member =B1 &amp; B8 (Fascia)  @ Span 1 - (50.0%) (37.5ft along the member)  :  Limit State = STRENGTH-I Concrete Flexure</v>
      </c>
      <c r="U12" s="288"/>
      <c r="V12" s="308">
        <f t="shared" si="10"/>
        <v>0</v>
      </c>
      <c r="W12" s="313"/>
      <c r="X12" s="314"/>
      <c r="Y12" s="334"/>
      <c r="Z12" s="311"/>
      <c r="AA12" s="313"/>
      <c r="AB12" s="314"/>
      <c r="AC12" s="311"/>
      <c r="AD12" s="288"/>
    </row>
    <row r="13" spans="1:30" ht="16.5" x14ac:dyDescent="0.3">
      <c r="A13" s="284" t="str">
        <f t="shared" si="0"/>
        <v>Legal3.12</v>
      </c>
      <c r="B13" s="298" t="str">
        <f t="shared" si="1"/>
        <v>SU6Legal3.12</v>
      </c>
      <c r="C13" s="315" t="s">
        <v>160</v>
      </c>
      <c r="D13" s="316" t="s">
        <v>160</v>
      </c>
      <c r="E13" s="301"/>
      <c r="F13" s="302" t="s">
        <v>116</v>
      </c>
      <c r="G13" s="301"/>
      <c r="H13" s="303">
        <f t="shared" si="2"/>
        <v>3.12</v>
      </c>
      <c r="I13" s="302">
        <f t="shared" si="3"/>
        <v>37.5</v>
      </c>
      <c r="J13" s="302" t="str">
        <f t="shared" si="4"/>
        <v>1 - (50.0%)</v>
      </c>
      <c r="K13" s="302" t="str">
        <f t="shared" si="5"/>
        <v>STRENGTH-I Concrete Flexure</v>
      </c>
      <c r="L13" s="301"/>
      <c r="M13" s="304"/>
      <c r="N13" s="305"/>
      <c r="O13" s="306">
        <f t="shared" si="6"/>
        <v>3.12</v>
      </c>
      <c r="P13" s="306" t="str">
        <f t="shared" si="7"/>
        <v>B1 &amp; B8</v>
      </c>
      <c r="Q13" s="306" t="str">
        <f t="shared" si="8"/>
        <v>Fascia</v>
      </c>
      <c r="R13" s="307" t="str">
        <f t="shared" si="9"/>
        <v>Minimum Legal Rating = 3.120,  Live Load = SU6, Member =B1 &amp; B8 (Fascia)  @ Span 1 - (50.0%) (37.5ft along the member)  :  Limit State = STRENGTH-I Concrete Flexure</v>
      </c>
      <c r="U13" s="288"/>
      <c r="V13" s="308">
        <f t="shared" si="10"/>
        <v>0</v>
      </c>
      <c r="W13" s="313"/>
      <c r="X13" s="314"/>
      <c r="Y13" s="334"/>
      <c r="Z13" s="311"/>
      <c r="AA13" s="313"/>
      <c r="AB13" s="314"/>
      <c r="AC13" s="311"/>
      <c r="AD13" s="288"/>
    </row>
    <row r="14" spans="1:30" ht="16.5" x14ac:dyDescent="0.3">
      <c r="A14" s="284" t="str">
        <f t="shared" si="0"/>
        <v>Legal2.852</v>
      </c>
      <c r="B14" s="298" t="str">
        <f t="shared" si="1"/>
        <v>SU7Legal2.852</v>
      </c>
      <c r="C14" s="315" t="s">
        <v>162</v>
      </c>
      <c r="D14" s="316" t="s">
        <v>162</v>
      </c>
      <c r="E14" s="301"/>
      <c r="F14" s="302" t="s">
        <v>116</v>
      </c>
      <c r="G14" s="301"/>
      <c r="H14" s="303">
        <f t="shared" si="2"/>
        <v>2.8519999999999999</v>
      </c>
      <c r="I14" s="302">
        <f t="shared" si="3"/>
        <v>37.5</v>
      </c>
      <c r="J14" s="302" t="str">
        <f t="shared" si="4"/>
        <v>1 - (50.0%)</v>
      </c>
      <c r="K14" s="302" t="str">
        <f t="shared" si="5"/>
        <v>STRENGTH-I Concrete Flexure</v>
      </c>
      <c r="L14" s="301"/>
      <c r="M14" s="304"/>
      <c r="N14" s="305"/>
      <c r="O14" s="306">
        <f t="shared" si="6"/>
        <v>2.8519999999999999</v>
      </c>
      <c r="P14" s="306" t="str">
        <f t="shared" si="7"/>
        <v>B1 &amp; B8</v>
      </c>
      <c r="Q14" s="306" t="str">
        <f t="shared" si="8"/>
        <v>Fascia</v>
      </c>
      <c r="R14" s="307" t="str">
        <f t="shared" si="9"/>
        <v>Minimum Legal Rating = 2.852,  Live Load = SU7, Member =B1 &amp; B8 (Fascia)  @ Span 1 - (50.0%) (37.5ft along the member)  :  Limit State = STRENGTH-I Concrete Flexure</v>
      </c>
      <c r="U14" s="288"/>
      <c r="V14" s="308">
        <f t="shared" si="10"/>
        <v>0</v>
      </c>
      <c r="W14" s="313"/>
      <c r="X14" s="314"/>
      <c r="Y14" s="334"/>
      <c r="Z14" s="311"/>
      <c r="AA14" s="313"/>
      <c r="AB14" s="314"/>
      <c r="AC14" s="311"/>
      <c r="AD14" s="288"/>
    </row>
    <row r="15" spans="1:30" ht="16.5" x14ac:dyDescent="0.3">
      <c r="A15" s="284" t="str">
        <f t="shared" si="0"/>
        <v>Legal4.207</v>
      </c>
      <c r="B15" s="298" t="str">
        <f t="shared" si="1"/>
        <v>EV2Legal4.207</v>
      </c>
      <c r="C15" s="315" t="s">
        <v>164</v>
      </c>
      <c r="D15" s="316" t="s">
        <v>164</v>
      </c>
      <c r="E15" s="301"/>
      <c r="F15" s="302" t="s">
        <v>116</v>
      </c>
      <c r="G15" s="301"/>
      <c r="H15" s="303">
        <f t="shared" si="2"/>
        <v>4.2069999999999999</v>
      </c>
      <c r="I15" s="302">
        <f t="shared" si="3"/>
        <v>37.5</v>
      </c>
      <c r="J15" s="302" t="str">
        <f t="shared" si="4"/>
        <v>1 - (50.0%)</v>
      </c>
      <c r="K15" s="302" t="str">
        <f t="shared" si="5"/>
        <v>STRENGTH-I Concrete Flexure</v>
      </c>
      <c r="L15" s="301"/>
      <c r="M15" s="304"/>
      <c r="N15" s="305"/>
      <c r="O15" s="306">
        <f t="shared" si="6"/>
        <v>4.2069999999999999</v>
      </c>
      <c r="P15" s="306" t="str">
        <f t="shared" si="7"/>
        <v>B1 &amp; B8</v>
      </c>
      <c r="Q15" s="306" t="str">
        <f t="shared" si="8"/>
        <v>Fascia</v>
      </c>
      <c r="R15" s="307" t="str">
        <f t="shared" si="9"/>
        <v>Minimum Legal Rating = 4.207,  Live Load = EV2, Member =B1 &amp; B8 (Fascia)  @ Span 1 - (50.0%) (37.5ft along the member)  :  Limit State = STRENGTH-I Concrete Flexure</v>
      </c>
      <c r="U15" s="288"/>
      <c r="V15" s="308">
        <f t="shared" si="10"/>
        <v>0</v>
      </c>
      <c r="W15" s="313"/>
      <c r="X15" s="314"/>
      <c r="Y15" s="334"/>
      <c r="Z15" s="311"/>
      <c r="AA15" s="313"/>
      <c r="AB15" s="314"/>
      <c r="AC15" s="311"/>
      <c r="AD15" s="288"/>
    </row>
    <row r="16" spans="1:30" ht="16.5" x14ac:dyDescent="0.3">
      <c r="A16" s="284" t="str">
        <f t="shared" si="0"/>
        <v>Legal3.258</v>
      </c>
      <c r="B16" s="298" t="str">
        <f t="shared" si="1"/>
        <v>EV3Legal3.258</v>
      </c>
      <c r="C16" s="315" t="s">
        <v>117</v>
      </c>
      <c r="D16" s="316" t="s">
        <v>117</v>
      </c>
      <c r="E16" s="301"/>
      <c r="F16" s="299" t="s">
        <v>116</v>
      </c>
      <c r="G16" s="301"/>
      <c r="H16" s="303">
        <f t="shared" si="2"/>
        <v>3.258</v>
      </c>
      <c r="I16" s="302">
        <f t="shared" si="3"/>
        <v>37.5</v>
      </c>
      <c r="J16" s="302" t="str">
        <f t="shared" si="4"/>
        <v>1 - (50.0%)</v>
      </c>
      <c r="K16" s="302" t="str">
        <f t="shared" si="5"/>
        <v>STRENGTH-I Concrete Flexure</v>
      </c>
      <c r="L16" s="301"/>
      <c r="M16" s="304"/>
      <c r="N16" s="305"/>
      <c r="O16" s="306">
        <f t="shared" si="6"/>
        <v>3.258</v>
      </c>
      <c r="P16" s="306" t="str">
        <f t="shared" si="7"/>
        <v>B1 &amp; B8</v>
      </c>
      <c r="Q16" s="306" t="str">
        <f t="shared" si="8"/>
        <v>Fascia</v>
      </c>
      <c r="R16" s="307" t="str">
        <f t="shared" si="9"/>
        <v>Minimum Legal Rating = 3.258,  Live Load = EV3, Member =B1 &amp; B8 (Fascia)  @ Span 1 - (50.0%) (37.5ft along the member)  :  Limit State = STRENGTH-I Concrete Flexure</v>
      </c>
      <c r="U16" s="288"/>
      <c r="V16" s="308">
        <f t="shared" si="10"/>
        <v>0</v>
      </c>
      <c r="W16" s="313"/>
      <c r="X16" s="314"/>
      <c r="Y16" s="334"/>
      <c r="Z16" s="311"/>
      <c r="AA16" s="313"/>
      <c r="AB16" s="314"/>
      <c r="AC16" s="311"/>
      <c r="AD16" s="288"/>
    </row>
    <row r="17" spans="1:30" ht="16.5" x14ac:dyDescent="0.3">
      <c r="A17" s="284" t="str">
        <f t="shared" si="0"/>
        <v>Permit6.874</v>
      </c>
      <c r="B17" s="298" t="str">
        <f t="shared" si="1"/>
        <v>RPL 60TPermit6.874</v>
      </c>
      <c r="C17" s="315" t="s">
        <v>253</v>
      </c>
      <c r="D17" s="316" t="s">
        <v>253</v>
      </c>
      <c r="E17" s="301"/>
      <c r="F17" s="302" t="s">
        <v>252</v>
      </c>
      <c r="G17" s="301"/>
      <c r="H17" s="303">
        <f t="shared" si="2"/>
        <v>6.8739999999999997</v>
      </c>
      <c r="I17" s="302">
        <f t="shared" si="3"/>
        <v>37.5</v>
      </c>
      <c r="J17" s="302" t="str">
        <f t="shared" si="4"/>
        <v>1 - (50.0%)</v>
      </c>
      <c r="K17" s="302" t="str">
        <f t="shared" si="5"/>
        <v>STRENGTH-II Concrete Flexure</v>
      </c>
      <c r="L17" s="301"/>
      <c r="M17" s="304"/>
      <c r="N17" s="305"/>
      <c r="O17" s="306">
        <f t="shared" si="6"/>
        <v>6.8739999999999997</v>
      </c>
      <c r="P17" s="306" t="str">
        <f t="shared" si="7"/>
        <v>B1 &amp; B8</v>
      </c>
      <c r="Q17" s="306" t="str">
        <f t="shared" si="8"/>
        <v>Fascia</v>
      </c>
      <c r="R17" s="307" t="str">
        <f t="shared" si="9"/>
        <v>Minimum Legal Rating = 6.874,  Live Load = RPL 60T, Member =B1 &amp; B8 (Fascia)  @ Span 1 - (50.0%) (37.5ft along the member)  :  Limit State = STRENGTH-II Concrete Flexure</v>
      </c>
      <c r="U17" s="288"/>
      <c r="V17" s="308">
        <f t="shared" si="10"/>
        <v>0</v>
      </c>
      <c r="W17" s="313"/>
      <c r="X17" s="314"/>
      <c r="Y17" s="334"/>
      <c r="Z17" s="311"/>
      <c r="AA17" s="313"/>
      <c r="AB17" s="314"/>
      <c r="AC17" s="311"/>
      <c r="AD17" s="288"/>
    </row>
    <row r="18" spans="1:30" ht="16.5" x14ac:dyDescent="0.3">
      <c r="A18" s="284" t="str">
        <f t="shared" si="0"/>
        <v>Permit4.792</v>
      </c>
      <c r="B18" s="298" t="str">
        <f t="shared" si="1"/>
        <v>RPL 65TPermit4.792</v>
      </c>
      <c r="C18" s="315" t="s">
        <v>254</v>
      </c>
      <c r="D18" s="316" t="s">
        <v>254</v>
      </c>
      <c r="E18" s="301"/>
      <c r="F18" s="302" t="s">
        <v>252</v>
      </c>
      <c r="G18" s="301"/>
      <c r="H18" s="303">
        <f t="shared" si="2"/>
        <v>4.7919999999999998</v>
      </c>
      <c r="I18" s="302">
        <f t="shared" si="3"/>
        <v>37.5</v>
      </c>
      <c r="J18" s="302" t="str">
        <f t="shared" si="4"/>
        <v>1 - (50.0%)</v>
      </c>
      <c r="K18" s="302" t="str">
        <f t="shared" si="5"/>
        <v>STRENGTH-II Concrete Flexure</v>
      </c>
      <c r="L18" s="301"/>
      <c r="M18" s="304"/>
      <c r="N18" s="305"/>
      <c r="O18" s="306">
        <f t="shared" si="6"/>
        <v>4.7919999999999998</v>
      </c>
      <c r="P18" s="306" t="str">
        <f t="shared" si="7"/>
        <v>B1 &amp; B8</v>
      </c>
      <c r="Q18" s="306" t="str">
        <f t="shared" si="8"/>
        <v>Fascia</v>
      </c>
      <c r="R18" s="307" t="str">
        <f t="shared" si="9"/>
        <v>Minimum Legal Rating = 4.792,  Live Load = RPL 65T, Member =B1 &amp; B8 (Fascia)  @ Span 1 - (50.0%) (37.5ft along the member)  :  Limit State = STRENGTH-II Concrete Flexure</v>
      </c>
      <c r="U18" s="288"/>
      <c r="V18" s="308">
        <f t="shared" si="10"/>
        <v>0</v>
      </c>
      <c r="W18" s="313"/>
      <c r="X18" s="314"/>
      <c r="Y18" s="334"/>
      <c r="Z18" s="311"/>
      <c r="AA18" s="313"/>
      <c r="AB18" s="314"/>
      <c r="AC18" s="311"/>
      <c r="AD18" s="288"/>
    </row>
    <row r="19" spans="1:30" ht="16.5" x14ac:dyDescent="0.3">
      <c r="A19" s="284" t="str">
        <f t="shared" si="0"/>
        <v>0</v>
      </c>
      <c r="B19" s="298" t="str">
        <f t="shared" si="1"/>
        <v>0</v>
      </c>
      <c r="C19" s="302"/>
      <c r="D19" s="316"/>
      <c r="E19" s="301"/>
      <c r="F19" s="302"/>
      <c r="G19" s="301"/>
      <c r="H19" s="303">
        <f t="shared" si="2"/>
        <v>0</v>
      </c>
      <c r="I19" s="302" t="e">
        <f t="shared" si="3"/>
        <v>#N/A</v>
      </c>
      <c r="J19" s="302" t="e">
        <f t="shared" si="4"/>
        <v>#N/A</v>
      </c>
      <c r="K19" s="302" t="e">
        <f t="shared" si="5"/>
        <v>#N/A</v>
      </c>
      <c r="L19" s="301"/>
      <c r="M19" s="304"/>
      <c r="N19" s="305"/>
      <c r="O19" s="306">
        <f t="shared" si="6"/>
        <v>0</v>
      </c>
      <c r="P19" s="306" t="e">
        <f t="shared" si="7"/>
        <v>#N/A</v>
      </c>
      <c r="Q19" s="306" t="e">
        <f t="shared" si="8"/>
        <v>#N/A</v>
      </c>
      <c r="R19" s="307" t="e">
        <f t="shared" si="9"/>
        <v>#N/A</v>
      </c>
      <c r="U19" s="288"/>
      <c r="V19" s="308">
        <f t="shared" si="10"/>
        <v>0</v>
      </c>
      <c r="W19" s="313"/>
      <c r="X19" s="314"/>
      <c r="Y19" s="334"/>
      <c r="Z19" s="311"/>
      <c r="AA19" s="313"/>
      <c r="AB19" s="314"/>
      <c r="AC19" s="311"/>
      <c r="AD19" s="288"/>
    </row>
    <row r="20" spans="1:30" ht="16.5" x14ac:dyDescent="0.3">
      <c r="A20" s="284" t="str">
        <f t="shared" si="0"/>
        <v>0</v>
      </c>
      <c r="B20" s="298" t="str">
        <f t="shared" si="1"/>
        <v>0</v>
      </c>
      <c r="C20" s="302"/>
      <c r="D20" s="316"/>
      <c r="E20" s="301"/>
      <c r="F20" s="302"/>
      <c r="G20" s="301"/>
      <c r="H20" s="303">
        <f t="shared" si="2"/>
        <v>0</v>
      </c>
      <c r="I20" s="302" t="e">
        <f t="shared" si="3"/>
        <v>#N/A</v>
      </c>
      <c r="J20" s="302" t="e">
        <f t="shared" si="4"/>
        <v>#N/A</v>
      </c>
      <c r="K20" s="302" t="e">
        <f t="shared" si="5"/>
        <v>#N/A</v>
      </c>
      <c r="L20" s="301"/>
      <c r="M20" s="304"/>
      <c r="N20" s="305"/>
      <c r="O20" s="306">
        <f t="shared" si="6"/>
        <v>0</v>
      </c>
      <c r="P20" s="306" t="e">
        <f t="shared" si="7"/>
        <v>#N/A</v>
      </c>
      <c r="Q20" s="306" t="e">
        <f t="shared" si="8"/>
        <v>#N/A</v>
      </c>
      <c r="R20" s="307" t="e">
        <f t="shared" si="9"/>
        <v>#N/A</v>
      </c>
      <c r="U20" s="288"/>
      <c r="V20" s="308">
        <f t="shared" si="10"/>
        <v>0</v>
      </c>
      <c r="W20" s="313"/>
      <c r="X20" s="314"/>
      <c r="Y20" s="334"/>
      <c r="Z20" s="311"/>
      <c r="AA20" s="313"/>
      <c r="AB20" s="314"/>
      <c r="AC20" s="311"/>
      <c r="AD20" s="288"/>
    </row>
    <row r="21" spans="1:30" ht="16.5" x14ac:dyDescent="0.3">
      <c r="A21" s="284" t="str">
        <f t="shared" si="0"/>
        <v>0</v>
      </c>
      <c r="B21" s="298" t="str">
        <f t="shared" si="1"/>
        <v>0</v>
      </c>
      <c r="C21" s="302"/>
      <c r="D21" s="316"/>
      <c r="E21" s="301"/>
      <c r="F21" s="302"/>
      <c r="G21" s="301"/>
      <c r="H21" s="303">
        <f t="shared" si="2"/>
        <v>0</v>
      </c>
      <c r="I21" s="302" t="e">
        <f t="shared" si="3"/>
        <v>#N/A</v>
      </c>
      <c r="J21" s="302" t="e">
        <f t="shared" si="4"/>
        <v>#N/A</v>
      </c>
      <c r="K21" s="302" t="e">
        <f t="shared" si="5"/>
        <v>#N/A</v>
      </c>
      <c r="L21" s="301"/>
      <c r="M21" s="304"/>
      <c r="N21" s="305"/>
      <c r="O21" s="306">
        <f t="shared" si="6"/>
        <v>0</v>
      </c>
      <c r="P21" s="306" t="e">
        <f t="shared" si="7"/>
        <v>#N/A</v>
      </c>
      <c r="Q21" s="306" t="e">
        <f t="shared" si="8"/>
        <v>#N/A</v>
      </c>
      <c r="R21" s="307" t="e">
        <f t="shared" si="9"/>
        <v>#N/A</v>
      </c>
      <c r="U21" s="288"/>
      <c r="V21" s="308">
        <f t="shared" si="10"/>
        <v>0</v>
      </c>
      <c r="W21" s="313"/>
      <c r="X21" s="314"/>
      <c r="Y21" s="334"/>
      <c r="Z21" s="311"/>
      <c r="AA21" s="313"/>
      <c r="AB21" s="314"/>
      <c r="AC21" s="311"/>
      <c r="AD21" s="288"/>
    </row>
    <row r="22" spans="1:30" ht="16.5" x14ac:dyDescent="0.3">
      <c r="A22" s="284" t="str">
        <f t="shared" si="0"/>
        <v>0</v>
      </c>
      <c r="B22" s="298" t="str">
        <f t="shared" si="1"/>
        <v>0</v>
      </c>
      <c r="C22" s="302"/>
      <c r="D22" s="316"/>
      <c r="E22" s="301"/>
      <c r="F22" s="302"/>
      <c r="G22" s="301"/>
      <c r="H22" s="303">
        <f t="shared" si="2"/>
        <v>0</v>
      </c>
      <c r="I22" s="302" t="e">
        <f t="shared" si="3"/>
        <v>#N/A</v>
      </c>
      <c r="J22" s="302" t="e">
        <f t="shared" si="4"/>
        <v>#N/A</v>
      </c>
      <c r="K22" s="302" t="e">
        <f t="shared" si="5"/>
        <v>#N/A</v>
      </c>
      <c r="L22" s="301"/>
      <c r="M22" s="304"/>
      <c r="N22" s="305"/>
      <c r="O22" s="306">
        <f t="shared" si="6"/>
        <v>0</v>
      </c>
      <c r="P22" s="306" t="e">
        <f t="shared" si="7"/>
        <v>#N/A</v>
      </c>
      <c r="Q22" s="306" t="e">
        <f t="shared" si="8"/>
        <v>#N/A</v>
      </c>
      <c r="R22" s="307" t="e">
        <f t="shared" si="9"/>
        <v>#N/A</v>
      </c>
      <c r="U22" s="288"/>
      <c r="V22" s="308">
        <f t="shared" si="10"/>
        <v>0</v>
      </c>
      <c r="W22" s="313"/>
      <c r="X22" s="314"/>
      <c r="Y22" s="334"/>
      <c r="Z22" s="311"/>
      <c r="AA22" s="313"/>
      <c r="AB22" s="314"/>
      <c r="AC22" s="311"/>
      <c r="AD22" s="288"/>
    </row>
    <row r="23" spans="1:30" ht="16.5" x14ac:dyDescent="0.3">
      <c r="A23" s="284" t="str">
        <f t="shared" si="0"/>
        <v>0</v>
      </c>
      <c r="B23" s="298" t="str">
        <f t="shared" si="1"/>
        <v>0</v>
      </c>
      <c r="C23" s="302"/>
      <c r="D23" s="316"/>
      <c r="E23" s="301"/>
      <c r="F23" s="302"/>
      <c r="G23" s="301"/>
      <c r="H23" s="303">
        <f t="shared" si="2"/>
        <v>0</v>
      </c>
      <c r="I23" s="302" t="e">
        <f t="shared" si="3"/>
        <v>#N/A</v>
      </c>
      <c r="J23" s="302" t="e">
        <f t="shared" si="4"/>
        <v>#N/A</v>
      </c>
      <c r="K23" s="302" t="e">
        <f t="shared" si="5"/>
        <v>#N/A</v>
      </c>
      <c r="L23" s="301"/>
      <c r="M23" s="304"/>
      <c r="N23" s="305"/>
      <c r="O23" s="306">
        <f t="shared" si="6"/>
        <v>0</v>
      </c>
      <c r="P23" s="306" t="e">
        <f t="shared" si="7"/>
        <v>#N/A</v>
      </c>
      <c r="Q23" s="306" t="e">
        <f t="shared" si="8"/>
        <v>#N/A</v>
      </c>
      <c r="R23" s="307" t="e">
        <f t="shared" si="9"/>
        <v>#N/A</v>
      </c>
      <c r="U23" s="288"/>
      <c r="V23" s="308">
        <f t="shared" si="10"/>
        <v>0</v>
      </c>
      <c r="W23" s="313"/>
      <c r="X23" s="314"/>
      <c r="Y23" s="334"/>
      <c r="Z23" s="311"/>
      <c r="AA23" s="313"/>
      <c r="AB23" s="314"/>
      <c r="AC23" s="311"/>
      <c r="AD23" s="288"/>
    </row>
    <row r="24" spans="1:30" ht="16.5" x14ac:dyDescent="0.3">
      <c r="A24" s="284" t="str">
        <f t="shared" si="0"/>
        <v>0</v>
      </c>
      <c r="B24" s="298" t="str">
        <f t="shared" si="1"/>
        <v>0</v>
      </c>
      <c r="C24" s="302"/>
      <c r="D24" s="316"/>
      <c r="E24" s="301"/>
      <c r="F24" s="302"/>
      <c r="G24" s="301"/>
      <c r="H24" s="303">
        <f t="shared" si="2"/>
        <v>0</v>
      </c>
      <c r="I24" s="302" t="e">
        <f t="shared" si="3"/>
        <v>#N/A</v>
      </c>
      <c r="J24" s="302" t="e">
        <f t="shared" si="4"/>
        <v>#N/A</v>
      </c>
      <c r="K24" s="302" t="e">
        <f t="shared" si="5"/>
        <v>#N/A</v>
      </c>
      <c r="L24" s="301"/>
      <c r="M24" s="304"/>
      <c r="N24" s="305"/>
      <c r="O24" s="306">
        <f t="shared" si="6"/>
        <v>0</v>
      </c>
      <c r="P24" s="306" t="e">
        <f t="shared" si="7"/>
        <v>#N/A</v>
      </c>
      <c r="Q24" s="306" t="e">
        <f t="shared" si="8"/>
        <v>#N/A</v>
      </c>
      <c r="R24" s="307" t="e">
        <f t="shared" si="9"/>
        <v>#N/A</v>
      </c>
      <c r="U24" s="288"/>
      <c r="V24" s="308">
        <f t="shared" si="10"/>
        <v>0</v>
      </c>
      <c r="W24" s="313"/>
      <c r="X24" s="314"/>
      <c r="Y24" s="334"/>
      <c r="Z24" s="311"/>
      <c r="AA24" s="313"/>
      <c r="AB24" s="314"/>
      <c r="AC24" s="311"/>
      <c r="AD24" s="288"/>
    </row>
    <row r="25" spans="1:30" ht="16.5" x14ac:dyDescent="0.3">
      <c r="A25" s="284" t="str">
        <f t="shared" si="0"/>
        <v>0</v>
      </c>
      <c r="B25" s="298" t="str">
        <f t="shared" si="1"/>
        <v>0</v>
      </c>
      <c r="C25" s="302"/>
      <c r="D25" s="316"/>
      <c r="E25" s="301"/>
      <c r="F25" s="302"/>
      <c r="G25" s="301"/>
      <c r="H25" s="303">
        <f t="shared" si="2"/>
        <v>0</v>
      </c>
      <c r="I25" s="302" t="e">
        <f t="shared" si="3"/>
        <v>#N/A</v>
      </c>
      <c r="J25" s="302" t="e">
        <f t="shared" si="4"/>
        <v>#N/A</v>
      </c>
      <c r="K25" s="302" t="e">
        <f t="shared" si="5"/>
        <v>#N/A</v>
      </c>
      <c r="L25" s="301"/>
      <c r="M25" s="304"/>
      <c r="N25" s="305"/>
      <c r="O25" s="306">
        <f t="shared" si="6"/>
        <v>0</v>
      </c>
      <c r="P25" s="306" t="e">
        <f t="shared" si="7"/>
        <v>#N/A</v>
      </c>
      <c r="Q25" s="306" t="e">
        <f t="shared" si="8"/>
        <v>#N/A</v>
      </c>
      <c r="R25" s="307" t="e">
        <f t="shared" si="9"/>
        <v>#N/A</v>
      </c>
      <c r="U25" s="288"/>
      <c r="V25" s="308">
        <f t="shared" si="10"/>
        <v>0</v>
      </c>
      <c r="W25" s="313"/>
      <c r="X25" s="314"/>
      <c r="Y25" s="334"/>
      <c r="Z25" s="311"/>
      <c r="AA25" s="313"/>
      <c r="AB25" s="314"/>
      <c r="AC25" s="311"/>
      <c r="AD25" s="288"/>
    </row>
    <row r="26" spans="1:30" ht="16.5" x14ac:dyDescent="0.3">
      <c r="A26" s="284" t="str">
        <f t="shared" si="0"/>
        <v>0</v>
      </c>
      <c r="B26" s="298" t="str">
        <f t="shared" si="1"/>
        <v>0</v>
      </c>
      <c r="C26" s="302"/>
      <c r="D26" s="316"/>
      <c r="E26" s="301"/>
      <c r="F26" s="302"/>
      <c r="G26" s="301"/>
      <c r="H26" s="303">
        <f t="shared" si="2"/>
        <v>0</v>
      </c>
      <c r="I26" s="302" t="e">
        <f t="shared" si="3"/>
        <v>#N/A</v>
      </c>
      <c r="J26" s="302" t="e">
        <f t="shared" si="4"/>
        <v>#N/A</v>
      </c>
      <c r="K26" s="302" t="e">
        <f t="shared" si="5"/>
        <v>#N/A</v>
      </c>
      <c r="L26" s="301"/>
      <c r="M26" s="304"/>
      <c r="N26" s="305"/>
      <c r="O26" s="306">
        <f t="shared" si="6"/>
        <v>0</v>
      </c>
      <c r="P26" s="306" t="e">
        <f t="shared" si="7"/>
        <v>#N/A</v>
      </c>
      <c r="Q26" s="306" t="e">
        <f t="shared" si="8"/>
        <v>#N/A</v>
      </c>
      <c r="R26" s="307" t="e">
        <f t="shared" si="9"/>
        <v>#N/A</v>
      </c>
      <c r="U26" s="288"/>
      <c r="V26" s="308">
        <f t="shared" si="10"/>
        <v>0</v>
      </c>
      <c r="W26" s="313"/>
      <c r="X26" s="314"/>
      <c r="Y26" s="334"/>
      <c r="Z26" s="311"/>
      <c r="AA26" s="313"/>
      <c r="AB26" s="314"/>
      <c r="AC26" s="311"/>
      <c r="AD26" s="288"/>
    </row>
    <row r="27" spans="1:30" ht="16.5" x14ac:dyDescent="0.3">
      <c r="A27" s="284" t="str">
        <f t="shared" si="0"/>
        <v>0</v>
      </c>
      <c r="B27" s="298" t="str">
        <f t="shared" si="1"/>
        <v>0</v>
      </c>
      <c r="C27" s="302"/>
      <c r="D27" s="316"/>
      <c r="E27" s="301"/>
      <c r="F27" s="302"/>
      <c r="G27" s="301"/>
      <c r="H27" s="303">
        <f t="shared" si="2"/>
        <v>0</v>
      </c>
      <c r="I27" s="302" t="e">
        <f t="shared" si="3"/>
        <v>#N/A</v>
      </c>
      <c r="J27" s="302" t="e">
        <f t="shared" si="4"/>
        <v>#N/A</v>
      </c>
      <c r="K27" s="302" t="e">
        <f t="shared" si="5"/>
        <v>#N/A</v>
      </c>
      <c r="L27" s="301"/>
      <c r="M27" s="304"/>
      <c r="N27" s="305"/>
      <c r="O27" s="306">
        <f t="shared" si="6"/>
        <v>0</v>
      </c>
      <c r="P27" s="306" t="e">
        <f t="shared" si="7"/>
        <v>#N/A</v>
      </c>
      <c r="Q27" s="306" t="e">
        <f t="shared" si="8"/>
        <v>#N/A</v>
      </c>
      <c r="R27" s="307" t="e">
        <f t="shared" si="9"/>
        <v>#N/A</v>
      </c>
      <c r="U27" s="288"/>
      <c r="V27" s="308">
        <f t="shared" si="10"/>
        <v>0</v>
      </c>
      <c r="W27" s="313"/>
      <c r="X27" s="314"/>
      <c r="Y27" s="334"/>
      <c r="Z27" s="311"/>
      <c r="AA27" s="313"/>
      <c r="AB27" s="314"/>
      <c r="AC27" s="311"/>
      <c r="AD27" s="288"/>
    </row>
    <row r="28" spans="1:30" ht="22.5" customHeight="1" thickBot="1" x14ac:dyDescent="0.35">
      <c r="C28" s="651"/>
      <c r="D28" s="651"/>
      <c r="E28" s="651"/>
      <c r="F28" s="651"/>
      <c r="G28" s="651"/>
      <c r="H28" s="651"/>
      <c r="I28" s="651"/>
      <c r="J28" s="651"/>
      <c r="K28" s="651"/>
      <c r="L28" s="651"/>
      <c r="M28" s="651"/>
      <c r="N28" s="651"/>
      <c r="O28" s="651"/>
      <c r="P28" s="651"/>
      <c r="Q28" s="651"/>
      <c r="R28" s="651"/>
      <c r="U28" s="288"/>
      <c r="V28" s="308">
        <f t="shared" si="10"/>
        <v>0</v>
      </c>
      <c r="W28" s="313"/>
      <c r="X28" s="314"/>
      <c r="Y28" s="334"/>
      <c r="Z28" s="311"/>
      <c r="AA28" s="313"/>
      <c r="AB28" s="314"/>
      <c r="AC28" s="311"/>
      <c r="AD28" s="288"/>
    </row>
    <row r="29" spans="1:30" ht="20.25" thickTop="1" thickBot="1" x14ac:dyDescent="0.35">
      <c r="C29" s="317" t="s">
        <v>609</v>
      </c>
      <c r="D29" s="645" t="s">
        <v>255</v>
      </c>
      <c r="E29" s="645"/>
      <c r="F29" s="645"/>
      <c r="G29" s="645"/>
      <c r="H29" s="318"/>
      <c r="I29" s="318"/>
      <c r="J29" s="318"/>
      <c r="K29" s="318"/>
      <c r="L29" s="318"/>
      <c r="M29" s="319"/>
      <c r="N29" s="320"/>
      <c r="O29" s="320"/>
      <c r="P29" s="320"/>
      <c r="Q29" s="320"/>
      <c r="R29" s="320"/>
      <c r="U29" s="288"/>
      <c r="V29" s="308">
        <f t="shared" si="10"/>
        <v>0</v>
      </c>
      <c r="W29" s="313"/>
      <c r="X29" s="314"/>
      <c r="Y29" s="334"/>
      <c r="Z29" s="311"/>
      <c r="AA29" s="313"/>
      <c r="AB29" s="314"/>
      <c r="AC29" s="311"/>
      <c r="AD29" s="288"/>
    </row>
    <row r="30" spans="1:30" ht="17.25" thickTop="1" x14ac:dyDescent="0.3">
      <c r="B30" s="298" t="str">
        <f t="shared" ref="B30:B47" si="11">C30&amp;F30&amp;H30</f>
        <v>EV2Legal4.207</v>
      </c>
      <c r="C30" s="227" t="s">
        <v>164</v>
      </c>
      <c r="D30" s="228" t="s">
        <v>598</v>
      </c>
      <c r="E30" s="228" t="s">
        <v>599</v>
      </c>
      <c r="F30" s="228" t="s">
        <v>116</v>
      </c>
      <c r="G30" s="228">
        <v>120.94</v>
      </c>
      <c r="H30" s="228">
        <v>4.2069999999999999</v>
      </c>
      <c r="I30" s="228">
        <v>37.5</v>
      </c>
      <c r="J30" s="228" t="s">
        <v>600</v>
      </c>
      <c r="K30" s="228" t="s">
        <v>601</v>
      </c>
      <c r="L30" s="228" t="s">
        <v>602</v>
      </c>
      <c r="M30" s="229" t="s">
        <v>602</v>
      </c>
      <c r="N30" s="305"/>
      <c r="O30" t="str">
        <f>C29</f>
        <v>B1 &amp; B8</v>
      </c>
      <c r="P30" t="str">
        <f>D29</f>
        <v>Fascia</v>
      </c>
      <c r="Q30"/>
      <c r="U30" s="288"/>
      <c r="V30" s="308">
        <f t="shared" si="10"/>
        <v>0</v>
      </c>
      <c r="W30" s="313"/>
      <c r="X30" s="314"/>
      <c r="Y30" s="334"/>
      <c r="Z30" s="311"/>
      <c r="AA30" s="313"/>
      <c r="AB30" s="314"/>
      <c r="AC30" s="311"/>
      <c r="AD30" s="288"/>
    </row>
    <row r="31" spans="1:30" ht="16.5" x14ac:dyDescent="0.3">
      <c r="B31" s="298" t="str">
        <f t="shared" si="11"/>
        <v>EV3Legal3.258</v>
      </c>
      <c r="C31" s="230" t="s">
        <v>117</v>
      </c>
      <c r="D31" s="231" t="s">
        <v>598</v>
      </c>
      <c r="E31" s="231" t="s">
        <v>599</v>
      </c>
      <c r="F31" s="231" t="s">
        <v>116</v>
      </c>
      <c r="G31" s="231">
        <v>140.1</v>
      </c>
      <c r="H31" s="231">
        <v>3.258</v>
      </c>
      <c r="I31" s="231">
        <v>37.5</v>
      </c>
      <c r="J31" s="231" t="s">
        <v>600</v>
      </c>
      <c r="K31" s="231" t="s">
        <v>601</v>
      </c>
      <c r="L31" s="231" t="s">
        <v>602</v>
      </c>
      <c r="M31" s="232" t="s">
        <v>602</v>
      </c>
      <c r="N31" s="305"/>
      <c r="O31" t="str">
        <f>O30</f>
        <v>B1 &amp; B8</v>
      </c>
      <c r="P31" t="str">
        <f>P30</f>
        <v>Fascia</v>
      </c>
      <c r="Q31"/>
      <c r="U31" s="288"/>
      <c r="V31" s="308">
        <f t="shared" si="10"/>
        <v>0</v>
      </c>
      <c r="W31" s="313"/>
      <c r="X31" s="314"/>
      <c r="Y31" s="334"/>
      <c r="Z31" s="311"/>
      <c r="AA31" s="313"/>
      <c r="AB31" s="314"/>
      <c r="AC31" s="311"/>
      <c r="AD31" s="288"/>
    </row>
    <row r="32" spans="1:30" ht="17.25" thickBot="1" x14ac:dyDescent="0.35">
      <c r="B32" s="298" t="str">
        <f t="shared" si="11"/>
        <v>HL-93 (US)Inventory1.406</v>
      </c>
      <c r="C32" s="230" t="s">
        <v>246</v>
      </c>
      <c r="D32" s="231" t="s">
        <v>603</v>
      </c>
      <c r="E32" s="231" t="s">
        <v>599</v>
      </c>
      <c r="F32" s="231" t="s">
        <v>56</v>
      </c>
      <c r="G32" s="231">
        <v>50.63</v>
      </c>
      <c r="H32" s="231">
        <v>1.4059999999999999</v>
      </c>
      <c r="I32" s="231">
        <v>37.5</v>
      </c>
      <c r="J32" s="231" t="s">
        <v>600</v>
      </c>
      <c r="K32" s="231" t="s">
        <v>604</v>
      </c>
      <c r="L32" s="231" t="s">
        <v>602</v>
      </c>
      <c r="M32" s="232" t="s">
        <v>602</v>
      </c>
      <c r="N32" s="305"/>
      <c r="O32" t="str">
        <f t="shared" ref="O32:P47" si="12">O31</f>
        <v>B1 &amp; B8</v>
      </c>
      <c r="P32" t="str">
        <f t="shared" si="12"/>
        <v>Fascia</v>
      </c>
      <c r="Q32"/>
      <c r="U32" s="288"/>
      <c r="V32" s="308">
        <f t="shared" si="10"/>
        <v>0</v>
      </c>
      <c r="W32" s="321"/>
      <c r="X32" s="322"/>
      <c r="Y32" s="335"/>
      <c r="Z32" s="323"/>
      <c r="AA32" s="321"/>
      <c r="AB32" s="322"/>
      <c r="AC32" s="323"/>
      <c r="AD32" s="288"/>
    </row>
    <row r="33" spans="2:30" x14ac:dyDescent="0.25">
      <c r="B33" s="298" t="str">
        <f t="shared" si="11"/>
        <v>HL-93 (US)Operating2.583</v>
      </c>
      <c r="C33" s="230" t="s">
        <v>246</v>
      </c>
      <c r="D33" s="231" t="s">
        <v>603</v>
      </c>
      <c r="E33" s="231" t="s">
        <v>599</v>
      </c>
      <c r="F33" s="231" t="s">
        <v>57</v>
      </c>
      <c r="G33" s="231">
        <v>93</v>
      </c>
      <c r="H33" s="231">
        <v>2.5830000000000002</v>
      </c>
      <c r="I33" s="231">
        <v>37.5</v>
      </c>
      <c r="J33" s="231" t="s">
        <v>600</v>
      </c>
      <c r="K33" s="231" t="s">
        <v>601</v>
      </c>
      <c r="L33" s="231" t="s">
        <v>602</v>
      </c>
      <c r="M33" s="232" t="s">
        <v>602</v>
      </c>
      <c r="N33" s="305"/>
      <c r="O33" t="str">
        <f t="shared" si="12"/>
        <v>B1 &amp; B8</v>
      </c>
      <c r="P33" t="str">
        <f t="shared" si="12"/>
        <v>Fascia</v>
      </c>
      <c r="Q33"/>
      <c r="U33" s="288"/>
      <c r="V33" s="288"/>
      <c r="W33" s="288"/>
      <c r="X33" s="288"/>
      <c r="Y33" s="288"/>
      <c r="Z33" s="288"/>
      <c r="AA33" s="289"/>
      <c r="AB33" s="289"/>
      <c r="AC33" s="289"/>
      <c r="AD33" s="288"/>
    </row>
    <row r="34" spans="2:30" x14ac:dyDescent="0.25">
      <c r="B34" s="298" t="str">
        <f t="shared" si="11"/>
        <v>HL-93 (US)Inventory1.616</v>
      </c>
      <c r="C34" s="230" t="s">
        <v>246</v>
      </c>
      <c r="D34" s="231" t="s">
        <v>605</v>
      </c>
      <c r="E34" s="231" t="s">
        <v>599</v>
      </c>
      <c r="F34" s="231" t="s">
        <v>56</v>
      </c>
      <c r="G34" s="231">
        <v>58.17</v>
      </c>
      <c r="H34" s="231">
        <v>1.6160000000000001</v>
      </c>
      <c r="I34" s="231">
        <v>37.5</v>
      </c>
      <c r="J34" s="231" t="s">
        <v>600</v>
      </c>
      <c r="K34" s="231" t="s">
        <v>604</v>
      </c>
      <c r="L34" s="231" t="s">
        <v>602</v>
      </c>
      <c r="M34" s="232" t="s">
        <v>602</v>
      </c>
      <c r="N34" s="305"/>
      <c r="O34" t="str">
        <f t="shared" si="12"/>
        <v>B1 &amp; B8</v>
      </c>
      <c r="P34" t="str">
        <f t="shared" si="12"/>
        <v>Fascia</v>
      </c>
      <c r="Q34"/>
      <c r="U34" s="288"/>
      <c r="V34" s="288"/>
      <c r="W34" s="288"/>
      <c r="X34" s="288"/>
      <c r="Y34" s="288"/>
      <c r="Z34" s="288"/>
      <c r="AA34" s="289"/>
      <c r="AB34" s="289"/>
      <c r="AC34" s="289"/>
      <c r="AD34" s="288"/>
    </row>
    <row r="35" spans="2:30" x14ac:dyDescent="0.25">
      <c r="B35" s="298" t="str">
        <f t="shared" si="11"/>
        <v>HL-93 (US)Operating2.968</v>
      </c>
      <c r="C35" s="230" t="s">
        <v>246</v>
      </c>
      <c r="D35" s="231" t="s">
        <v>605</v>
      </c>
      <c r="E35" s="231" t="s">
        <v>599</v>
      </c>
      <c r="F35" s="231" t="s">
        <v>57</v>
      </c>
      <c r="G35" s="231">
        <v>106.85</v>
      </c>
      <c r="H35" s="231">
        <v>2.968</v>
      </c>
      <c r="I35" s="231">
        <v>37.5</v>
      </c>
      <c r="J35" s="231" t="s">
        <v>600</v>
      </c>
      <c r="K35" s="231" t="s">
        <v>601</v>
      </c>
      <c r="L35" s="231" t="s">
        <v>602</v>
      </c>
      <c r="M35" s="232" t="s">
        <v>602</v>
      </c>
      <c r="N35" s="305"/>
      <c r="O35" t="str">
        <f t="shared" si="12"/>
        <v>B1 &amp; B8</v>
      </c>
      <c r="P35" t="str">
        <f t="shared" si="12"/>
        <v>Fascia</v>
      </c>
      <c r="Q35"/>
    </row>
    <row r="36" spans="2:30" x14ac:dyDescent="0.25">
      <c r="B36" s="298" t="str">
        <f t="shared" si="11"/>
        <v>OH-2F1Legal6.609</v>
      </c>
      <c r="C36" s="230" t="s">
        <v>248</v>
      </c>
      <c r="D36" s="231" t="s">
        <v>598</v>
      </c>
      <c r="E36" s="231" t="s">
        <v>599</v>
      </c>
      <c r="F36" s="231" t="s">
        <v>116</v>
      </c>
      <c r="G36" s="231">
        <v>99.14</v>
      </c>
      <c r="H36" s="231">
        <v>6.609</v>
      </c>
      <c r="I36" s="231">
        <v>37.5</v>
      </c>
      <c r="J36" s="231" t="s">
        <v>600</v>
      </c>
      <c r="K36" s="231" t="s">
        <v>601</v>
      </c>
      <c r="L36" s="231" t="s">
        <v>602</v>
      </c>
      <c r="M36" s="232" t="s">
        <v>602</v>
      </c>
      <c r="N36" s="305"/>
      <c r="O36" t="str">
        <f t="shared" si="12"/>
        <v>B1 &amp; B8</v>
      </c>
      <c r="P36" t="str">
        <f t="shared" si="12"/>
        <v>Fascia</v>
      </c>
      <c r="Q36"/>
    </row>
    <row r="37" spans="2:30" x14ac:dyDescent="0.25">
      <c r="B37" s="298" t="str">
        <f t="shared" si="11"/>
        <v>OH-3F1Legal4.408</v>
      </c>
      <c r="C37" s="230" t="s">
        <v>249</v>
      </c>
      <c r="D37" s="231" t="s">
        <v>598</v>
      </c>
      <c r="E37" s="231" t="s">
        <v>599</v>
      </c>
      <c r="F37" s="231" t="s">
        <v>116</v>
      </c>
      <c r="G37" s="231">
        <v>101.38</v>
      </c>
      <c r="H37" s="231">
        <v>4.4080000000000004</v>
      </c>
      <c r="I37" s="231">
        <v>37.5</v>
      </c>
      <c r="J37" s="231" t="s">
        <v>600</v>
      </c>
      <c r="K37" s="231" t="s">
        <v>601</v>
      </c>
      <c r="L37" s="231" t="s">
        <v>602</v>
      </c>
      <c r="M37" s="232" t="s">
        <v>602</v>
      </c>
      <c r="N37" s="305"/>
      <c r="O37" t="str">
        <f t="shared" si="12"/>
        <v>B1 &amp; B8</v>
      </c>
      <c r="P37" t="str">
        <f t="shared" si="12"/>
        <v>Fascia</v>
      </c>
      <c r="Q37"/>
    </row>
    <row r="38" spans="2:30" x14ac:dyDescent="0.25">
      <c r="B38" s="298" t="str">
        <f t="shared" si="11"/>
        <v>OH-5C1Legal4.13</v>
      </c>
      <c r="C38" s="230" t="s">
        <v>250</v>
      </c>
      <c r="D38" s="231" t="s">
        <v>598</v>
      </c>
      <c r="E38" s="231" t="s">
        <v>599</v>
      </c>
      <c r="F38" s="231" t="s">
        <v>116</v>
      </c>
      <c r="G38" s="231">
        <v>165.21</v>
      </c>
      <c r="H38" s="231">
        <v>4.13</v>
      </c>
      <c r="I38" s="231">
        <v>45</v>
      </c>
      <c r="J38" s="231" t="s">
        <v>606</v>
      </c>
      <c r="K38" s="231" t="s">
        <v>601</v>
      </c>
      <c r="L38" s="231" t="s">
        <v>602</v>
      </c>
      <c r="M38" s="232" t="s">
        <v>602</v>
      </c>
      <c r="N38" s="305"/>
      <c r="O38" t="str">
        <f t="shared" si="12"/>
        <v>B1 &amp; B8</v>
      </c>
      <c r="P38" t="str">
        <f t="shared" si="12"/>
        <v>Fascia</v>
      </c>
      <c r="Q38"/>
    </row>
    <row r="39" spans="2:30" x14ac:dyDescent="0.25">
      <c r="B39" s="298" t="str">
        <f t="shared" si="11"/>
        <v>RPL 60TPermit6.874</v>
      </c>
      <c r="C39" s="230" t="s">
        <v>253</v>
      </c>
      <c r="D39" s="231" t="s">
        <v>598</v>
      </c>
      <c r="E39" s="231" t="s">
        <v>599</v>
      </c>
      <c r="F39" s="231" t="s">
        <v>252</v>
      </c>
      <c r="G39" s="231">
        <v>412.46</v>
      </c>
      <c r="H39" s="231">
        <v>6.8739999999999997</v>
      </c>
      <c r="I39" s="231">
        <v>37.5</v>
      </c>
      <c r="J39" s="231" t="s">
        <v>600</v>
      </c>
      <c r="K39" s="231" t="s">
        <v>607</v>
      </c>
      <c r="L39" s="231" t="s">
        <v>602</v>
      </c>
      <c r="M39" s="232" t="s">
        <v>602</v>
      </c>
      <c r="N39" s="305"/>
      <c r="O39" t="str">
        <f t="shared" si="12"/>
        <v>B1 &amp; B8</v>
      </c>
      <c r="P39" t="str">
        <f t="shared" si="12"/>
        <v>Fascia</v>
      </c>
      <c r="Q39"/>
    </row>
    <row r="40" spans="2:30" x14ac:dyDescent="0.25">
      <c r="B40" s="298" t="str">
        <f t="shared" si="11"/>
        <v>RPL 65TPermit4.792</v>
      </c>
      <c r="C40" s="230" t="s">
        <v>254</v>
      </c>
      <c r="D40" s="231" t="s">
        <v>598</v>
      </c>
      <c r="E40" s="231" t="s">
        <v>599</v>
      </c>
      <c r="F40" s="231" t="s">
        <v>252</v>
      </c>
      <c r="G40" s="231">
        <v>311.51</v>
      </c>
      <c r="H40" s="231">
        <v>4.7919999999999998</v>
      </c>
      <c r="I40" s="231">
        <v>37.5</v>
      </c>
      <c r="J40" s="231" t="s">
        <v>600</v>
      </c>
      <c r="K40" s="231" t="s">
        <v>607</v>
      </c>
      <c r="L40" s="231" t="s">
        <v>602</v>
      </c>
      <c r="M40" s="232" t="s">
        <v>602</v>
      </c>
      <c r="N40" s="305"/>
      <c r="O40" t="str">
        <f t="shared" si="12"/>
        <v>B1 &amp; B8</v>
      </c>
      <c r="P40" t="str">
        <f t="shared" si="12"/>
        <v>Fascia</v>
      </c>
      <c r="Q40"/>
    </row>
    <row r="41" spans="2:30" x14ac:dyDescent="0.25">
      <c r="B41" s="298" t="str">
        <f t="shared" si="11"/>
        <v>SU4Legal3.856</v>
      </c>
      <c r="C41" s="230" t="s">
        <v>251</v>
      </c>
      <c r="D41" s="231" t="s">
        <v>598</v>
      </c>
      <c r="E41" s="231" t="s">
        <v>599</v>
      </c>
      <c r="F41" s="231" t="s">
        <v>116</v>
      </c>
      <c r="G41" s="231">
        <v>104.11</v>
      </c>
      <c r="H41" s="231">
        <v>3.8559999999999999</v>
      </c>
      <c r="I41" s="231">
        <v>37.5</v>
      </c>
      <c r="J41" s="231" t="s">
        <v>600</v>
      </c>
      <c r="K41" s="231" t="s">
        <v>601</v>
      </c>
      <c r="L41" s="231" t="s">
        <v>602</v>
      </c>
      <c r="M41" s="232" t="s">
        <v>602</v>
      </c>
      <c r="N41" s="305"/>
      <c r="O41" t="str">
        <f t="shared" si="12"/>
        <v>B1 &amp; B8</v>
      </c>
      <c r="P41" t="str">
        <f t="shared" si="12"/>
        <v>Fascia</v>
      </c>
      <c r="Q41"/>
    </row>
    <row r="42" spans="2:30" x14ac:dyDescent="0.25">
      <c r="B42" s="298" t="str">
        <f t="shared" si="11"/>
        <v>SU5Legal3.483</v>
      </c>
      <c r="C42" s="230" t="s">
        <v>159</v>
      </c>
      <c r="D42" s="231" t="s">
        <v>598</v>
      </c>
      <c r="E42" s="231" t="s">
        <v>599</v>
      </c>
      <c r="F42" s="231" t="s">
        <v>116</v>
      </c>
      <c r="G42" s="231">
        <v>107.98</v>
      </c>
      <c r="H42" s="231">
        <v>3.4830000000000001</v>
      </c>
      <c r="I42" s="231">
        <v>37.5</v>
      </c>
      <c r="J42" s="231" t="s">
        <v>600</v>
      </c>
      <c r="K42" s="231" t="s">
        <v>601</v>
      </c>
      <c r="L42" s="231" t="s">
        <v>602</v>
      </c>
      <c r="M42" s="232" t="s">
        <v>602</v>
      </c>
      <c r="N42" s="305"/>
      <c r="O42" t="str">
        <f t="shared" si="12"/>
        <v>B1 &amp; B8</v>
      </c>
      <c r="P42" t="str">
        <f t="shared" si="12"/>
        <v>Fascia</v>
      </c>
      <c r="Q42"/>
    </row>
    <row r="43" spans="2:30" x14ac:dyDescent="0.25">
      <c r="B43" s="298" t="str">
        <f t="shared" si="11"/>
        <v>SU6Legal3.12</v>
      </c>
      <c r="C43" s="230" t="s">
        <v>160</v>
      </c>
      <c r="D43" s="231" t="s">
        <v>598</v>
      </c>
      <c r="E43" s="231" t="s">
        <v>599</v>
      </c>
      <c r="F43" s="231" t="s">
        <v>116</v>
      </c>
      <c r="G43" s="231">
        <v>108.43</v>
      </c>
      <c r="H43" s="231">
        <v>3.12</v>
      </c>
      <c r="I43" s="231">
        <v>37.5</v>
      </c>
      <c r="J43" s="231" t="s">
        <v>600</v>
      </c>
      <c r="K43" s="231" t="s">
        <v>601</v>
      </c>
      <c r="L43" s="231" t="s">
        <v>602</v>
      </c>
      <c r="M43" s="232" t="s">
        <v>602</v>
      </c>
      <c r="N43" s="305"/>
      <c r="O43" t="str">
        <f t="shared" si="12"/>
        <v>B1 &amp; B8</v>
      </c>
      <c r="P43" t="str">
        <f t="shared" si="12"/>
        <v>Fascia</v>
      </c>
      <c r="Q43"/>
    </row>
    <row r="44" spans="2:30" x14ac:dyDescent="0.25">
      <c r="B44" s="298" t="str">
        <f t="shared" si="11"/>
        <v>SU7Legal2.852</v>
      </c>
      <c r="C44" s="230" t="s">
        <v>162</v>
      </c>
      <c r="D44" s="231" t="s">
        <v>598</v>
      </c>
      <c r="E44" s="231" t="s">
        <v>599</v>
      </c>
      <c r="F44" s="231" t="s">
        <v>116</v>
      </c>
      <c r="G44" s="231">
        <v>110.52</v>
      </c>
      <c r="H44" s="231">
        <v>2.8519999999999999</v>
      </c>
      <c r="I44" s="231">
        <v>37.5</v>
      </c>
      <c r="J44" s="231" t="s">
        <v>600</v>
      </c>
      <c r="K44" s="231" t="s">
        <v>601</v>
      </c>
      <c r="L44" s="231" t="s">
        <v>602</v>
      </c>
      <c r="M44" s="232" t="s">
        <v>602</v>
      </c>
      <c r="N44" s="305"/>
      <c r="O44" t="str">
        <f t="shared" si="12"/>
        <v>B1 &amp; B8</v>
      </c>
      <c r="P44" t="str">
        <f t="shared" si="12"/>
        <v>Fascia</v>
      </c>
      <c r="Q44"/>
    </row>
    <row r="45" spans="2:30" x14ac:dyDescent="0.25">
      <c r="B45" s="298" t="str">
        <f t="shared" si="11"/>
        <v>Type 3Legal4.323</v>
      </c>
      <c r="C45" s="230" t="s">
        <v>154</v>
      </c>
      <c r="D45" s="231" t="s">
        <v>598</v>
      </c>
      <c r="E45" s="231" t="s">
        <v>599</v>
      </c>
      <c r="F45" s="231" t="s">
        <v>116</v>
      </c>
      <c r="G45" s="231">
        <v>108.08</v>
      </c>
      <c r="H45" s="231">
        <v>4.3230000000000004</v>
      </c>
      <c r="I45" s="231">
        <v>37.5</v>
      </c>
      <c r="J45" s="231" t="s">
        <v>600</v>
      </c>
      <c r="K45" s="231" t="s">
        <v>601</v>
      </c>
      <c r="L45" s="231" t="s">
        <v>602</v>
      </c>
      <c r="M45" s="232" t="s">
        <v>602</v>
      </c>
      <c r="N45" s="305"/>
      <c r="O45" t="str">
        <f t="shared" si="12"/>
        <v>B1 &amp; B8</v>
      </c>
      <c r="P45" t="str">
        <f t="shared" si="12"/>
        <v>Fascia</v>
      </c>
      <c r="Q45"/>
    </row>
    <row r="46" spans="2:30" x14ac:dyDescent="0.25">
      <c r="B46" s="298" t="str">
        <f t="shared" si="11"/>
        <v>Type 3-3Legal4.033</v>
      </c>
      <c r="C46" s="230" t="s">
        <v>155</v>
      </c>
      <c r="D46" s="231" t="s">
        <v>598</v>
      </c>
      <c r="E46" s="231" t="s">
        <v>599</v>
      </c>
      <c r="F46" s="231" t="s">
        <v>116</v>
      </c>
      <c r="G46" s="231">
        <v>161.30000000000001</v>
      </c>
      <c r="H46" s="231">
        <v>4.0330000000000004</v>
      </c>
      <c r="I46" s="231">
        <v>37.5</v>
      </c>
      <c r="J46" s="231" t="s">
        <v>600</v>
      </c>
      <c r="K46" s="231" t="s">
        <v>601</v>
      </c>
      <c r="L46" s="231" t="s">
        <v>602</v>
      </c>
      <c r="M46" s="232" t="s">
        <v>602</v>
      </c>
      <c r="N46" s="305"/>
      <c r="O46" t="str">
        <f t="shared" si="12"/>
        <v>B1 &amp; B8</v>
      </c>
      <c r="P46" t="str">
        <f t="shared" si="12"/>
        <v>Fascia</v>
      </c>
      <c r="Q46"/>
    </row>
    <row r="47" spans="2:30" x14ac:dyDescent="0.25">
      <c r="B47" s="298" t="str">
        <f t="shared" si="11"/>
        <v>Type 3S2Legal3.885</v>
      </c>
      <c r="C47" s="230" t="s">
        <v>156</v>
      </c>
      <c r="D47" s="231" t="s">
        <v>598</v>
      </c>
      <c r="E47" s="231" t="s">
        <v>599</v>
      </c>
      <c r="F47" s="231" t="s">
        <v>116</v>
      </c>
      <c r="G47" s="231">
        <v>139.84</v>
      </c>
      <c r="H47" s="231">
        <v>3.8849999999999998</v>
      </c>
      <c r="I47" s="231">
        <v>37.5</v>
      </c>
      <c r="J47" s="231" t="s">
        <v>600</v>
      </c>
      <c r="K47" s="231" t="s">
        <v>601</v>
      </c>
      <c r="L47" s="231" t="s">
        <v>602</v>
      </c>
      <c r="M47" s="232" t="s">
        <v>602</v>
      </c>
      <c r="N47" s="305"/>
      <c r="O47" t="str">
        <f t="shared" si="12"/>
        <v>B1 &amp; B8</v>
      </c>
      <c r="P47" t="str">
        <f t="shared" si="12"/>
        <v>Fascia</v>
      </c>
      <c r="Q47"/>
    </row>
    <row r="48" spans="2:30" x14ac:dyDescent="0.25">
      <c r="B48" s="298" t="str">
        <f t="shared" ref="B48:B94" si="13">C48&amp;F48&amp;H48</f>
        <v/>
      </c>
      <c r="C48" s="230"/>
      <c r="D48" s="231"/>
      <c r="E48" s="231"/>
      <c r="F48" s="231"/>
      <c r="G48" s="231"/>
      <c r="H48" s="231"/>
      <c r="I48" s="231"/>
      <c r="J48" s="231"/>
      <c r="K48" s="231"/>
      <c r="L48" s="231"/>
      <c r="M48" s="232"/>
      <c r="N48" s="305"/>
      <c r="O48" t="str">
        <f t="shared" ref="O48:P54" si="14">O47</f>
        <v>B1 &amp; B8</v>
      </c>
      <c r="P48" t="str">
        <f t="shared" si="14"/>
        <v>Fascia</v>
      </c>
      <c r="Q48"/>
    </row>
    <row r="49" spans="2:17" x14ac:dyDescent="0.25">
      <c r="B49" s="298" t="str">
        <f t="shared" si="13"/>
        <v/>
      </c>
      <c r="C49" s="230"/>
      <c r="D49" s="231"/>
      <c r="E49" s="231"/>
      <c r="F49" s="231"/>
      <c r="G49" s="231"/>
      <c r="H49" s="231"/>
      <c r="I49" s="231"/>
      <c r="J49" s="231"/>
      <c r="K49" s="231"/>
      <c r="L49" s="231"/>
      <c r="M49" s="232"/>
      <c r="N49" s="305"/>
      <c r="O49" t="str">
        <f t="shared" si="14"/>
        <v>B1 &amp; B8</v>
      </c>
      <c r="P49" t="str">
        <f t="shared" si="14"/>
        <v>Fascia</v>
      </c>
      <c r="Q49"/>
    </row>
    <row r="50" spans="2:17" x14ac:dyDescent="0.25">
      <c r="B50" s="298" t="str">
        <f t="shared" si="13"/>
        <v/>
      </c>
      <c r="C50" s="230"/>
      <c r="D50" s="231"/>
      <c r="E50" s="231"/>
      <c r="F50" s="231"/>
      <c r="G50" s="231"/>
      <c r="H50" s="231"/>
      <c r="I50" s="231"/>
      <c r="J50" s="231"/>
      <c r="K50" s="231"/>
      <c r="L50" s="231"/>
      <c r="M50" s="232"/>
      <c r="N50" s="305"/>
      <c r="O50" t="str">
        <f t="shared" si="14"/>
        <v>B1 &amp; B8</v>
      </c>
      <c r="P50" t="str">
        <f t="shared" si="14"/>
        <v>Fascia</v>
      </c>
      <c r="Q50"/>
    </row>
    <row r="51" spans="2:17" x14ac:dyDescent="0.25">
      <c r="B51" s="298" t="str">
        <f t="shared" si="13"/>
        <v/>
      </c>
      <c r="C51" s="230"/>
      <c r="D51" s="231"/>
      <c r="E51" s="231"/>
      <c r="F51" s="231"/>
      <c r="G51" s="231"/>
      <c r="H51" s="231"/>
      <c r="I51" s="231"/>
      <c r="J51" s="231"/>
      <c r="K51" s="231"/>
      <c r="L51" s="231"/>
      <c r="M51" s="232"/>
      <c r="N51" s="305"/>
      <c r="O51" t="str">
        <f t="shared" si="14"/>
        <v>B1 &amp; B8</v>
      </c>
      <c r="P51" t="str">
        <f t="shared" si="14"/>
        <v>Fascia</v>
      </c>
      <c r="Q51"/>
    </row>
    <row r="52" spans="2:17" x14ac:dyDescent="0.25">
      <c r="B52" s="298" t="str">
        <f t="shared" si="13"/>
        <v/>
      </c>
      <c r="C52" s="230"/>
      <c r="D52" s="231"/>
      <c r="E52" s="231"/>
      <c r="F52" s="231"/>
      <c r="G52" s="231"/>
      <c r="H52" s="231"/>
      <c r="I52" s="231"/>
      <c r="J52" s="231"/>
      <c r="K52" s="231"/>
      <c r="L52" s="231"/>
      <c r="M52" s="232"/>
      <c r="N52" s="305"/>
      <c r="O52" t="str">
        <f t="shared" si="14"/>
        <v>B1 &amp; B8</v>
      </c>
      <c r="P52" t="str">
        <f t="shared" si="14"/>
        <v>Fascia</v>
      </c>
      <c r="Q52"/>
    </row>
    <row r="53" spans="2:17" x14ac:dyDescent="0.25">
      <c r="B53" s="298" t="str">
        <f t="shared" si="13"/>
        <v/>
      </c>
      <c r="C53" s="230"/>
      <c r="D53" s="231"/>
      <c r="E53" s="231"/>
      <c r="F53" s="231"/>
      <c r="G53" s="231"/>
      <c r="H53" s="231"/>
      <c r="I53" s="231"/>
      <c r="J53" s="231"/>
      <c r="K53" s="231"/>
      <c r="L53" s="231"/>
      <c r="M53" s="232"/>
      <c r="N53" s="305"/>
      <c r="O53" t="str">
        <f t="shared" si="14"/>
        <v>B1 &amp; B8</v>
      </c>
      <c r="P53" t="str">
        <f t="shared" si="14"/>
        <v>Fascia</v>
      </c>
      <c r="Q53"/>
    </row>
    <row r="54" spans="2:17" ht="15.75" thickBot="1" x14ac:dyDescent="0.3">
      <c r="B54" s="298" t="str">
        <f t="shared" si="13"/>
        <v/>
      </c>
      <c r="C54" s="325"/>
      <c r="D54" s="326"/>
      <c r="E54" s="326"/>
      <c r="F54" s="326"/>
      <c r="G54" s="326"/>
      <c r="H54" s="326"/>
      <c r="I54" s="326"/>
      <c r="J54" s="326"/>
      <c r="K54" s="326"/>
      <c r="L54" s="326"/>
      <c r="M54" s="327"/>
      <c r="N54" s="305"/>
      <c r="O54" t="str">
        <f t="shared" si="14"/>
        <v>B1 &amp; B8</v>
      </c>
      <c r="P54" t="str">
        <f t="shared" si="14"/>
        <v>Fascia</v>
      </c>
      <c r="Q54"/>
    </row>
    <row r="55" spans="2:17" ht="22.5" customHeight="1" thickTop="1" thickBot="1" x14ac:dyDescent="0.3">
      <c r="B55" s="298" t="str">
        <f t="shared" si="13"/>
        <v/>
      </c>
      <c r="C55" s="652"/>
      <c r="D55" s="652"/>
      <c r="E55" s="652"/>
      <c r="F55" s="652"/>
      <c r="G55" s="652"/>
      <c r="H55" s="652"/>
      <c r="I55" s="652"/>
      <c r="J55" s="652"/>
      <c r="K55" s="652"/>
      <c r="L55" s="652"/>
      <c r="M55" s="652"/>
      <c r="N55" s="652"/>
      <c r="O55" s="652"/>
      <c r="P55" s="652"/>
      <c r="Q55" s="652"/>
    </row>
    <row r="56" spans="2:17" ht="20.25" thickTop="1" thickBot="1" x14ac:dyDescent="0.3">
      <c r="B56" s="298" t="str">
        <f t="shared" si="13"/>
        <v>B2 - B7</v>
      </c>
      <c r="C56" s="317" t="s">
        <v>608</v>
      </c>
      <c r="D56" s="645" t="s">
        <v>256</v>
      </c>
      <c r="E56" s="645"/>
      <c r="F56" s="645"/>
      <c r="G56" s="645"/>
      <c r="H56" s="318"/>
      <c r="I56" s="318"/>
      <c r="J56" s="318"/>
      <c r="K56" s="318"/>
      <c r="L56" s="318"/>
      <c r="M56" s="319"/>
      <c r="N56" s="320"/>
      <c r="O56" s="320"/>
      <c r="P56" s="320"/>
      <c r="Q56" s="320"/>
    </row>
    <row r="57" spans="2:17" ht="15.75" thickTop="1" x14ac:dyDescent="0.25">
      <c r="B57" s="298" t="str">
        <f t="shared" ref="B57:B74" si="15">C57&amp;F57&amp;H57</f>
        <v>EV2Legal4.414</v>
      </c>
      <c r="C57" s="227" t="s">
        <v>164</v>
      </c>
      <c r="D57" s="228" t="s">
        <v>598</v>
      </c>
      <c r="E57" s="228" t="s">
        <v>599</v>
      </c>
      <c r="F57" s="228" t="s">
        <v>116</v>
      </c>
      <c r="G57" s="228">
        <v>126.89</v>
      </c>
      <c r="H57" s="228">
        <v>4.4139999999999997</v>
      </c>
      <c r="I57" s="228">
        <v>37.5</v>
      </c>
      <c r="J57" s="228" t="s">
        <v>600</v>
      </c>
      <c r="K57" s="228" t="s">
        <v>601</v>
      </c>
      <c r="L57" s="228" t="s">
        <v>602</v>
      </c>
      <c r="M57" s="229" t="s">
        <v>602</v>
      </c>
      <c r="N57" s="305"/>
      <c r="O57" t="str">
        <f>C56</f>
        <v>B2 - B7</v>
      </c>
      <c r="P57" t="str">
        <f>D56</f>
        <v>Interior</v>
      </c>
      <c r="Q57"/>
    </row>
    <row r="58" spans="2:17" x14ac:dyDescent="0.25">
      <c r="B58" s="298" t="str">
        <f t="shared" si="15"/>
        <v>EV3Legal3.418</v>
      </c>
      <c r="C58" s="230" t="s">
        <v>117</v>
      </c>
      <c r="D58" s="231" t="s">
        <v>598</v>
      </c>
      <c r="E58" s="231" t="s">
        <v>599</v>
      </c>
      <c r="F58" s="231" t="s">
        <v>116</v>
      </c>
      <c r="G58" s="231">
        <v>146.97999999999999</v>
      </c>
      <c r="H58" s="228">
        <v>3.4180000000000001</v>
      </c>
      <c r="I58" s="231">
        <v>37.5</v>
      </c>
      <c r="J58" s="231" t="s">
        <v>600</v>
      </c>
      <c r="K58" s="231" t="s">
        <v>601</v>
      </c>
      <c r="L58" s="231" t="s">
        <v>602</v>
      </c>
      <c r="M58" s="232" t="s">
        <v>602</v>
      </c>
      <c r="N58" s="305"/>
      <c r="O58" t="str">
        <f>O57</f>
        <v>B2 - B7</v>
      </c>
      <c r="P58" t="str">
        <f>P57</f>
        <v>Interior</v>
      </c>
      <c r="Q58"/>
    </row>
    <row r="59" spans="2:17" x14ac:dyDescent="0.25">
      <c r="B59" s="298" t="str">
        <f t="shared" si="15"/>
        <v>HL-93 (US)Inventory1.476</v>
      </c>
      <c r="C59" s="230" t="s">
        <v>246</v>
      </c>
      <c r="D59" s="231" t="s">
        <v>603</v>
      </c>
      <c r="E59" s="231" t="s">
        <v>599</v>
      </c>
      <c r="F59" s="231" t="s">
        <v>56</v>
      </c>
      <c r="G59" s="231">
        <v>53.12</v>
      </c>
      <c r="H59" s="228">
        <v>1.476</v>
      </c>
      <c r="I59" s="231">
        <v>37.5</v>
      </c>
      <c r="J59" s="231" t="s">
        <v>600</v>
      </c>
      <c r="K59" s="231" t="s">
        <v>604</v>
      </c>
      <c r="L59" s="231" t="s">
        <v>602</v>
      </c>
      <c r="M59" s="232" t="s">
        <v>602</v>
      </c>
      <c r="N59" s="305"/>
      <c r="O59" t="str">
        <f t="shared" ref="O59:P74" si="16">O58</f>
        <v>B2 - B7</v>
      </c>
      <c r="P59" t="str">
        <f t="shared" si="16"/>
        <v>Interior</v>
      </c>
      <c r="Q59"/>
    </row>
    <row r="60" spans="2:17" x14ac:dyDescent="0.25">
      <c r="B60" s="298" t="str">
        <f t="shared" si="15"/>
        <v>HL-93 (US)Operating2.71</v>
      </c>
      <c r="C60" s="230" t="s">
        <v>246</v>
      </c>
      <c r="D60" s="231" t="s">
        <v>603</v>
      </c>
      <c r="E60" s="231" t="s">
        <v>599</v>
      </c>
      <c r="F60" s="231" t="s">
        <v>57</v>
      </c>
      <c r="G60" s="231">
        <v>97.57</v>
      </c>
      <c r="H60" s="228">
        <v>2.71</v>
      </c>
      <c r="I60" s="231">
        <v>37.5</v>
      </c>
      <c r="J60" s="231" t="s">
        <v>600</v>
      </c>
      <c r="K60" s="231" t="s">
        <v>601</v>
      </c>
      <c r="L60" s="231" t="s">
        <v>602</v>
      </c>
      <c r="M60" s="232" t="s">
        <v>602</v>
      </c>
      <c r="N60" s="305"/>
      <c r="O60" t="str">
        <f t="shared" si="16"/>
        <v>B2 - B7</v>
      </c>
      <c r="P60" t="str">
        <f t="shared" si="16"/>
        <v>Interior</v>
      </c>
      <c r="Q60"/>
    </row>
    <row r="61" spans="2:17" x14ac:dyDescent="0.25">
      <c r="B61" s="298" t="str">
        <f t="shared" si="15"/>
        <v>HL-93 (US)Inventory1.695</v>
      </c>
      <c r="C61" s="230" t="s">
        <v>246</v>
      </c>
      <c r="D61" s="231" t="s">
        <v>605</v>
      </c>
      <c r="E61" s="231" t="s">
        <v>599</v>
      </c>
      <c r="F61" s="231" t="s">
        <v>56</v>
      </c>
      <c r="G61" s="231">
        <v>61.03</v>
      </c>
      <c r="H61" s="228">
        <v>1.6950000000000001</v>
      </c>
      <c r="I61" s="231">
        <v>37.5</v>
      </c>
      <c r="J61" s="231" t="s">
        <v>600</v>
      </c>
      <c r="K61" s="231" t="s">
        <v>604</v>
      </c>
      <c r="L61" s="231" t="s">
        <v>602</v>
      </c>
      <c r="M61" s="232" t="s">
        <v>602</v>
      </c>
      <c r="N61" s="305"/>
      <c r="O61" t="str">
        <f t="shared" si="16"/>
        <v>B2 - B7</v>
      </c>
      <c r="P61" t="str">
        <f t="shared" si="16"/>
        <v>Interior</v>
      </c>
      <c r="Q61"/>
    </row>
    <row r="62" spans="2:17" x14ac:dyDescent="0.25">
      <c r="B62" s="298" t="str">
        <f t="shared" si="15"/>
        <v>HL-93 (US)Operating3.114</v>
      </c>
      <c r="C62" s="230" t="s">
        <v>246</v>
      </c>
      <c r="D62" s="231" t="s">
        <v>605</v>
      </c>
      <c r="E62" s="231" t="s">
        <v>599</v>
      </c>
      <c r="F62" s="231" t="s">
        <v>57</v>
      </c>
      <c r="G62" s="231">
        <v>112.1</v>
      </c>
      <c r="H62" s="228">
        <v>3.1139999999999999</v>
      </c>
      <c r="I62" s="231">
        <v>37.5</v>
      </c>
      <c r="J62" s="231" t="s">
        <v>600</v>
      </c>
      <c r="K62" s="231" t="s">
        <v>601</v>
      </c>
      <c r="L62" s="231" t="s">
        <v>602</v>
      </c>
      <c r="M62" s="232" t="s">
        <v>602</v>
      </c>
      <c r="N62" s="305"/>
      <c r="O62" t="str">
        <f t="shared" si="16"/>
        <v>B2 - B7</v>
      </c>
      <c r="P62" t="str">
        <f t="shared" si="16"/>
        <v>Interior</v>
      </c>
      <c r="Q62"/>
    </row>
    <row r="63" spans="2:17" x14ac:dyDescent="0.25">
      <c r="B63" s="298" t="str">
        <f t="shared" si="15"/>
        <v>OH-2F1Legal6.934</v>
      </c>
      <c r="C63" s="230" t="s">
        <v>248</v>
      </c>
      <c r="D63" s="231" t="s">
        <v>598</v>
      </c>
      <c r="E63" s="231" t="s">
        <v>599</v>
      </c>
      <c r="F63" s="231" t="s">
        <v>116</v>
      </c>
      <c r="G63" s="231">
        <v>104.02</v>
      </c>
      <c r="H63" s="228">
        <v>6.9340000000000002</v>
      </c>
      <c r="I63" s="231">
        <v>37.5</v>
      </c>
      <c r="J63" s="231" t="s">
        <v>600</v>
      </c>
      <c r="K63" s="231" t="s">
        <v>601</v>
      </c>
      <c r="L63" s="231" t="s">
        <v>602</v>
      </c>
      <c r="M63" s="232" t="s">
        <v>602</v>
      </c>
      <c r="N63" s="305"/>
      <c r="O63" t="str">
        <f t="shared" si="16"/>
        <v>B2 - B7</v>
      </c>
      <c r="P63" t="str">
        <f t="shared" si="16"/>
        <v>Interior</v>
      </c>
      <c r="Q63"/>
    </row>
    <row r="64" spans="2:17" x14ac:dyDescent="0.25">
      <c r="B64" s="298" t="str">
        <f t="shared" si="15"/>
        <v>OH-3F1Legal4.624</v>
      </c>
      <c r="C64" s="230" t="s">
        <v>249</v>
      </c>
      <c r="D64" s="231" t="s">
        <v>598</v>
      </c>
      <c r="E64" s="231" t="s">
        <v>599</v>
      </c>
      <c r="F64" s="231" t="s">
        <v>116</v>
      </c>
      <c r="G64" s="231">
        <v>106.36</v>
      </c>
      <c r="H64" s="228">
        <v>4.6239999999999997</v>
      </c>
      <c r="I64" s="231">
        <v>37.5</v>
      </c>
      <c r="J64" s="231" t="s">
        <v>600</v>
      </c>
      <c r="K64" s="231" t="s">
        <v>601</v>
      </c>
      <c r="L64" s="231" t="s">
        <v>602</v>
      </c>
      <c r="M64" s="232" t="s">
        <v>602</v>
      </c>
      <c r="N64" s="305"/>
      <c r="O64" t="str">
        <f t="shared" si="16"/>
        <v>B2 - B7</v>
      </c>
      <c r="P64" t="str">
        <f t="shared" si="16"/>
        <v>Interior</v>
      </c>
      <c r="Q64"/>
    </row>
    <row r="65" spans="2:17" x14ac:dyDescent="0.25">
      <c r="B65" s="298" t="str">
        <f t="shared" si="15"/>
        <v>OH-5C1Legal4.333</v>
      </c>
      <c r="C65" s="230" t="s">
        <v>250</v>
      </c>
      <c r="D65" s="231" t="s">
        <v>598</v>
      </c>
      <c r="E65" s="231" t="s">
        <v>599</v>
      </c>
      <c r="F65" s="231" t="s">
        <v>116</v>
      </c>
      <c r="G65" s="231">
        <v>173.33</v>
      </c>
      <c r="H65" s="228">
        <v>4.3330000000000002</v>
      </c>
      <c r="I65" s="231">
        <v>45</v>
      </c>
      <c r="J65" s="231" t="s">
        <v>606</v>
      </c>
      <c r="K65" s="231" t="s">
        <v>601</v>
      </c>
      <c r="L65" s="231" t="s">
        <v>602</v>
      </c>
      <c r="M65" s="232" t="s">
        <v>602</v>
      </c>
      <c r="N65" s="305"/>
      <c r="O65" t="str">
        <f t="shared" si="16"/>
        <v>B2 - B7</v>
      </c>
      <c r="P65" t="str">
        <f t="shared" si="16"/>
        <v>Interior</v>
      </c>
      <c r="Q65"/>
    </row>
    <row r="66" spans="2:17" x14ac:dyDescent="0.25">
      <c r="B66" s="298" t="str">
        <f t="shared" si="15"/>
        <v>RPL 60TPermit7.786</v>
      </c>
      <c r="C66" s="230" t="s">
        <v>253</v>
      </c>
      <c r="D66" s="231" t="s">
        <v>598</v>
      </c>
      <c r="E66" s="231" t="s">
        <v>599</v>
      </c>
      <c r="F66" s="231" t="s">
        <v>252</v>
      </c>
      <c r="G66" s="231">
        <v>467.17</v>
      </c>
      <c r="H66" s="228">
        <v>7.7859999999999996</v>
      </c>
      <c r="I66" s="231">
        <v>37.5</v>
      </c>
      <c r="J66" s="231" t="s">
        <v>600</v>
      </c>
      <c r="K66" s="231" t="s">
        <v>607</v>
      </c>
      <c r="L66" s="231" t="s">
        <v>602</v>
      </c>
      <c r="M66" s="232" t="s">
        <v>602</v>
      </c>
      <c r="N66" s="305"/>
      <c r="O66" t="str">
        <f t="shared" si="16"/>
        <v>B2 - B7</v>
      </c>
      <c r="P66" t="str">
        <f t="shared" si="16"/>
        <v>Interior</v>
      </c>
      <c r="Q66"/>
    </row>
    <row r="67" spans="2:17" x14ac:dyDescent="0.25">
      <c r="B67" s="298" t="str">
        <f t="shared" si="15"/>
        <v>RPL 65TPermit5.428</v>
      </c>
      <c r="C67" s="230" t="s">
        <v>254</v>
      </c>
      <c r="D67" s="231" t="s">
        <v>598</v>
      </c>
      <c r="E67" s="231" t="s">
        <v>599</v>
      </c>
      <c r="F67" s="231" t="s">
        <v>252</v>
      </c>
      <c r="G67" s="231">
        <v>352.83</v>
      </c>
      <c r="H67" s="228">
        <v>5.4279999999999999</v>
      </c>
      <c r="I67" s="231">
        <v>37.5</v>
      </c>
      <c r="J67" s="231" t="s">
        <v>600</v>
      </c>
      <c r="K67" s="231" t="s">
        <v>607</v>
      </c>
      <c r="L67" s="231" t="s">
        <v>602</v>
      </c>
      <c r="M67" s="232" t="s">
        <v>602</v>
      </c>
      <c r="N67" s="305"/>
      <c r="O67" t="str">
        <f t="shared" si="16"/>
        <v>B2 - B7</v>
      </c>
      <c r="P67" t="str">
        <f t="shared" si="16"/>
        <v>Interior</v>
      </c>
      <c r="Q67"/>
    </row>
    <row r="68" spans="2:17" x14ac:dyDescent="0.25">
      <c r="B68" s="298" t="str">
        <f t="shared" si="15"/>
        <v>SU4Legal4.045</v>
      </c>
      <c r="C68" s="230" t="s">
        <v>251</v>
      </c>
      <c r="D68" s="231" t="s">
        <v>598</v>
      </c>
      <c r="E68" s="231" t="s">
        <v>599</v>
      </c>
      <c r="F68" s="231" t="s">
        <v>116</v>
      </c>
      <c r="G68" s="231">
        <v>109.23</v>
      </c>
      <c r="H68" s="228">
        <v>4.0449999999999999</v>
      </c>
      <c r="I68" s="231">
        <v>37.5</v>
      </c>
      <c r="J68" s="231" t="s">
        <v>600</v>
      </c>
      <c r="K68" s="231" t="s">
        <v>601</v>
      </c>
      <c r="L68" s="231" t="s">
        <v>602</v>
      </c>
      <c r="M68" s="232" t="s">
        <v>602</v>
      </c>
      <c r="N68" s="305"/>
      <c r="O68" t="str">
        <f t="shared" si="16"/>
        <v>B2 - B7</v>
      </c>
      <c r="P68" t="str">
        <f t="shared" si="16"/>
        <v>Interior</v>
      </c>
      <c r="Q68"/>
    </row>
    <row r="69" spans="2:17" x14ac:dyDescent="0.25">
      <c r="B69" s="298" t="str">
        <f t="shared" si="15"/>
        <v>SU5Legal3.654</v>
      </c>
      <c r="C69" s="230" t="s">
        <v>159</v>
      </c>
      <c r="D69" s="231" t="s">
        <v>598</v>
      </c>
      <c r="E69" s="231" t="s">
        <v>599</v>
      </c>
      <c r="F69" s="231" t="s">
        <v>116</v>
      </c>
      <c r="G69" s="231">
        <v>113.29</v>
      </c>
      <c r="H69" s="228">
        <v>3.6539999999999999</v>
      </c>
      <c r="I69" s="231">
        <v>37.5</v>
      </c>
      <c r="J69" s="231" t="s">
        <v>600</v>
      </c>
      <c r="K69" s="231" t="s">
        <v>601</v>
      </c>
      <c r="L69" s="231" t="s">
        <v>602</v>
      </c>
      <c r="M69" s="232" t="s">
        <v>602</v>
      </c>
      <c r="N69" s="305"/>
      <c r="O69" t="str">
        <f t="shared" si="16"/>
        <v>B2 - B7</v>
      </c>
      <c r="P69" t="str">
        <f t="shared" si="16"/>
        <v>Interior</v>
      </c>
      <c r="Q69"/>
    </row>
    <row r="70" spans="2:17" x14ac:dyDescent="0.25">
      <c r="B70" s="298" t="str">
        <f t="shared" si="15"/>
        <v>SU6Legal3.274</v>
      </c>
      <c r="C70" s="230" t="s">
        <v>160</v>
      </c>
      <c r="D70" s="231" t="s">
        <v>598</v>
      </c>
      <c r="E70" s="231" t="s">
        <v>599</v>
      </c>
      <c r="F70" s="231" t="s">
        <v>116</v>
      </c>
      <c r="G70" s="231">
        <v>113.76</v>
      </c>
      <c r="H70" s="228">
        <v>3.274</v>
      </c>
      <c r="I70" s="231">
        <v>37.5</v>
      </c>
      <c r="J70" s="231" t="s">
        <v>600</v>
      </c>
      <c r="K70" s="231" t="s">
        <v>601</v>
      </c>
      <c r="L70" s="231" t="s">
        <v>602</v>
      </c>
      <c r="M70" s="232" t="s">
        <v>602</v>
      </c>
      <c r="N70" s="305"/>
      <c r="O70" t="str">
        <f t="shared" si="16"/>
        <v>B2 - B7</v>
      </c>
      <c r="P70" t="str">
        <f t="shared" si="16"/>
        <v>Interior</v>
      </c>
      <c r="Q70"/>
    </row>
    <row r="71" spans="2:17" x14ac:dyDescent="0.25">
      <c r="B71" s="298" t="str">
        <f t="shared" si="15"/>
        <v>SU7Legal2.992</v>
      </c>
      <c r="C71" s="230" t="s">
        <v>162</v>
      </c>
      <c r="D71" s="231" t="s">
        <v>598</v>
      </c>
      <c r="E71" s="231" t="s">
        <v>599</v>
      </c>
      <c r="F71" s="231" t="s">
        <v>116</v>
      </c>
      <c r="G71" s="231">
        <v>115.96</v>
      </c>
      <c r="H71" s="228">
        <v>2.992</v>
      </c>
      <c r="I71" s="231">
        <v>37.5</v>
      </c>
      <c r="J71" s="231" t="s">
        <v>600</v>
      </c>
      <c r="K71" s="231" t="s">
        <v>601</v>
      </c>
      <c r="L71" s="231" t="s">
        <v>602</v>
      </c>
      <c r="M71" s="232" t="s">
        <v>602</v>
      </c>
      <c r="N71" s="305"/>
      <c r="O71" t="str">
        <f t="shared" si="16"/>
        <v>B2 - B7</v>
      </c>
      <c r="P71" t="str">
        <f t="shared" si="16"/>
        <v>Interior</v>
      </c>
      <c r="Q71"/>
    </row>
    <row r="72" spans="2:17" x14ac:dyDescent="0.25">
      <c r="B72" s="298" t="str">
        <f t="shared" si="15"/>
        <v>Type 3Legal4.536</v>
      </c>
      <c r="C72" s="230" t="s">
        <v>154</v>
      </c>
      <c r="D72" s="231" t="s">
        <v>598</v>
      </c>
      <c r="E72" s="231" t="s">
        <v>599</v>
      </c>
      <c r="F72" s="231" t="s">
        <v>116</v>
      </c>
      <c r="G72" s="231">
        <v>113.4</v>
      </c>
      <c r="H72" s="228">
        <v>4.5359999999999996</v>
      </c>
      <c r="I72" s="231">
        <v>37.5</v>
      </c>
      <c r="J72" s="231" t="s">
        <v>600</v>
      </c>
      <c r="K72" s="231" t="s">
        <v>601</v>
      </c>
      <c r="L72" s="231" t="s">
        <v>602</v>
      </c>
      <c r="M72" s="232" t="s">
        <v>602</v>
      </c>
      <c r="N72" s="305"/>
      <c r="O72" t="str">
        <f t="shared" si="16"/>
        <v>B2 - B7</v>
      </c>
      <c r="P72" t="str">
        <f t="shared" si="16"/>
        <v>Interior</v>
      </c>
      <c r="Q72"/>
    </row>
    <row r="73" spans="2:17" x14ac:dyDescent="0.25">
      <c r="B73" s="298" t="str">
        <f t="shared" si="15"/>
        <v>Type 3-3Legal4.231</v>
      </c>
      <c r="C73" s="230" t="s">
        <v>155</v>
      </c>
      <c r="D73" s="231" t="s">
        <v>598</v>
      </c>
      <c r="E73" s="231" t="s">
        <v>599</v>
      </c>
      <c r="F73" s="231" t="s">
        <v>116</v>
      </c>
      <c r="G73" s="231">
        <v>169.23</v>
      </c>
      <c r="H73" s="228">
        <v>4.2309999999999999</v>
      </c>
      <c r="I73" s="231">
        <v>37.5</v>
      </c>
      <c r="J73" s="231" t="s">
        <v>600</v>
      </c>
      <c r="K73" s="231" t="s">
        <v>601</v>
      </c>
      <c r="L73" s="231" t="s">
        <v>602</v>
      </c>
      <c r="M73" s="232" t="s">
        <v>602</v>
      </c>
      <c r="N73" s="305"/>
      <c r="O73" t="str">
        <f t="shared" si="16"/>
        <v>B2 - B7</v>
      </c>
      <c r="P73" t="str">
        <f t="shared" si="16"/>
        <v>Interior</v>
      </c>
      <c r="Q73"/>
    </row>
    <row r="74" spans="2:17" x14ac:dyDescent="0.25">
      <c r="B74" s="298" t="str">
        <f t="shared" si="15"/>
        <v>Type 3S2Legal4.076</v>
      </c>
      <c r="C74" s="230" t="s">
        <v>156</v>
      </c>
      <c r="D74" s="231" t="s">
        <v>598</v>
      </c>
      <c r="E74" s="231" t="s">
        <v>599</v>
      </c>
      <c r="F74" s="231" t="s">
        <v>116</v>
      </c>
      <c r="G74" s="231">
        <v>146.72</v>
      </c>
      <c r="H74" s="228">
        <v>4.0759999999999996</v>
      </c>
      <c r="I74" s="231">
        <v>37.5</v>
      </c>
      <c r="J74" s="231" t="s">
        <v>600</v>
      </c>
      <c r="K74" s="231" t="s">
        <v>601</v>
      </c>
      <c r="L74" s="231" t="s">
        <v>602</v>
      </c>
      <c r="M74" s="232" t="s">
        <v>602</v>
      </c>
      <c r="N74" s="305"/>
      <c r="O74" t="str">
        <f t="shared" si="16"/>
        <v>B2 - B7</v>
      </c>
      <c r="P74" t="str">
        <f t="shared" si="16"/>
        <v>Interior</v>
      </c>
      <c r="Q74"/>
    </row>
    <row r="75" spans="2:17" x14ac:dyDescent="0.25">
      <c r="B75" s="298" t="str">
        <f t="shared" si="13"/>
        <v/>
      </c>
      <c r="C75" s="230"/>
      <c r="D75" s="231"/>
      <c r="E75" s="231"/>
      <c r="F75" s="231"/>
      <c r="G75" s="231"/>
      <c r="H75" s="231"/>
      <c r="I75" s="231"/>
      <c r="J75" s="231"/>
      <c r="K75" s="231"/>
      <c r="L75" s="231"/>
      <c r="M75" s="232"/>
      <c r="N75" s="305"/>
      <c r="O75" t="str">
        <f t="shared" ref="O75:P81" si="17">O74</f>
        <v>B2 - B7</v>
      </c>
      <c r="P75" t="str">
        <f t="shared" si="17"/>
        <v>Interior</v>
      </c>
      <c r="Q75"/>
    </row>
    <row r="76" spans="2:17" x14ac:dyDescent="0.25">
      <c r="B76" s="298" t="str">
        <f t="shared" si="13"/>
        <v/>
      </c>
      <c r="C76" s="230"/>
      <c r="D76" s="231"/>
      <c r="E76" s="231"/>
      <c r="F76" s="231"/>
      <c r="G76" s="231"/>
      <c r="H76" s="231"/>
      <c r="I76" s="231"/>
      <c r="J76" s="231"/>
      <c r="K76" s="231"/>
      <c r="L76" s="231"/>
      <c r="M76" s="232"/>
      <c r="N76" s="305"/>
      <c r="O76" t="str">
        <f t="shared" si="17"/>
        <v>B2 - B7</v>
      </c>
      <c r="P76" t="str">
        <f t="shared" si="17"/>
        <v>Interior</v>
      </c>
      <c r="Q76"/>
    </row>
    <row r="77" spans="2:17" x14ac:dyDescent="0.25">
      <c r="B77" s="298" t="str">
        <f t="shared" si="13"/>
        <v/>
      </c>
      <c r="C77" s="230"/>
      <c r="D77" s="231"/>
      <c r="E77" s="231"/>
      <c r="F77" s="231"/>
      <c r="G77" s="231"/>
      <c r="H77" s="231"/>
      <c r="I77" s="231"/>
      <c r="J77" s="231"/>
      <c r="K77" s="231"/>
      <c r="L77" s="231"/>
      <c r="M77" s="232"/>
      <c r="N77" s="305"/>
      <c r="O77" t="str">
        <f t="shared" si="17"/>
        <v>B2 - B7</v>
      </c>
      <c r="P77" t="str">
        <f t="shared" si="17"/>
        <v>Interior</v>
      </c>
      <c r="Q77"/>
    </row>
    <row r="78" spans="2:17" x14ac:dyDescent="0.25">
      <c r="B78" s="298" t="str">
        <f t="shared" si="13"/>
        <v/>
      </c>
      <c r="C78" s="230"/>
      <c r="D78" s="231"/>
      <c r="E78" s="231"/>
      <c r="F78" s="231"/>
      <c r="G78" s="231"/>
      <c r="H78" s="231"/>
      <c r="I78" s="231"/>
      <c r="J78" s="231"/>
      <c r="K78" s="231"/>
      <c r="L78" s="231"/>
      <c r="M78" s="232"/>
      <c r="N78" s="305"/>
      <c r="O78" t="str">
        <f t="shared" si="17"/>
        <v>B2 - B7</v>
      </c>
      <c r="P78" t="str">
        <f t="shared" si="17"/>
        <v>Interior</v>
      </c>
      <c r="Q78"/>
    </row>
    <row r="79" spans="2:17" x14ac:dyDescent="0.25">
      <c r="B79" s="298" t="str">
        <f t="shared" si="13"/>
        <v/>
      </c>
      <c r="C79" s="230"/>
      <c r="D79" s="231"/>
      <c r="E79" s="231"/>
      <c r="F79" s="231"/>
      <c r="G79" s="231"/>
      <c r="H79" s="231"/>
      <c r="I79" s="231"/>
      <c r="J79" s="231"/>
      <c r="K79" s="231"/>
      <c r="L79" s="231"/>
      <c r="M79" s="232"/>
      <c r="N79" s="305"/>
      <c r="O79" t="str">
        <f t="shared" si="17"/>
        <v>B2 - B7</v>
      </c>
      <c r="P79" t="str">
        <f t="shared" si="17"/>
        <v>Interior</v>
      </c>
      <c r="Q79"/>
    </row>
    <row r="80" spans="2:17" x14ac:dyDescent="0.25">
      <c r="B80" s="298" t="str">
        <f t="shared" si="13"/>
        <v/>
      </c>
      <c r="C80" s="230"/>
      <c r="D80" s="231"/>
      <c r="E80" s="231"/>
      <c r="F80" s="231"/>
      <c r="G80" s="231"/>
      <c r="H80" s="231"/>
      <c r="I80" s="231"/>
      <c r="J80" s="231"/>
      <c r="K80" s="231"/>
      <c r="L80" s="231"/>
      <c r="M80" s="232"/>
      <c r="N80" s="305"/>
      <c r="O80" t="str">
        <f t="shared" si="17"/>
        <v>B2 - B7</v>
      </c>
      <c r="P80" t="str">
        <f t="shared" si="17"/>
        <v>Interior</v>
      </c>
      <c r="Q80"/>
    </row>
    <row r="81" spans="2:17" ht="15.75" thickBot="1" x14ac:dyDescent="0.3">
      <c r="B81" s="298" t="str">
        <f t="shared" si="13"/>
        <v/>
      </c>
      <c r="C81" s="325"/>
      <c r="D81" s="326"/>
      <c r="E81" s="326"/>
      <c r="F81" s="326"/>
      <c r="G81" s="326"/>
      <c r="H81" s="326"/>
      <c r="I81" s="326"/>
      <c r="J81" s="326"/>
      <c r="K81" s="326"/>
      <c r="L81" s="326"/>
      <c r="M81" s="327"/>
      <c r="N81" s="305"/>
      <c r="O81" t="str">
        <f t="shared" si="17"/>
        <v>B2 - B7</v>
      </c>
      <c r="P81" t="str">
        <f t="shared" si="17"/>
        <v>Interior</v>
      </c>
      <c r="Q81"/>
    </row>
    <row r="82" spans="2:17" ht="22.5" customHeight="1" thickTop="1" thickBot="1" x14ac:dyDescent="0.3">
      <c r="B82" s="298" t="str">
        <f t="shared" si="13"/>
        <v/>
      </c>
      <c r="C82" s="652"/>
      <c r="D82" s="652"/>
      <c r="E82" s="652"/>
      <c r="F82" s="652"/>
      <c r="G82" s="652"/>
      <c r="H82" s="652"/>
      <c r="I82" s="652"/>
      <c r="J82" s="652"/>
      <c r="K82" s="652"/>
      <c r="L82" s="652"/>
      <c r="M82" s="652"/>
      <c r="N82" s="652"/>
      <c r="O82" s="652"/>
      <c r="P82" s="652"/>
      <c r="Q82" s="652"/>
    </row>
    <row r="83" spans="2:17" ht="20.25" thickTop="1" thickBot="1" x14ac:dyDescent="0.3">
      <c r="B83" s="298" t="str">
        <f t="shared" si="13"/>
        <v>B03</v>
      </c>
      <c r="C83" s="317" t="s">
        <v>257</v>
      </c>
      <c r="D83" s="645" t="s">
        <v>258</v>
      </c>
      <c r="E83" s="645"/>
      <c r="F83" s="645"/>
      <c r="G83" s="645"/>
      <c r="H83" s="318"/>
      <c r="I83" s="318"/>
      <c r="J83" s="318"/>
      <c r="K83" s="318"/>
      <c r="L83" s="318"/>
      <c r="M83" s="319"/>
      <c r="N83" s="320"/>
      <c r="O83" s="320"/>
      <c r="P83" s="320"/>
      <c r="Q83" s="320"/>
    </row>
    <row r="84" spans="2:17" ht="15.75" thickTop="1" x14ac:dyDescent="0.25">
      <c r="B84" s="298" t="str">
        <f t="shared" si="13"/>
        <v/>
      </c>
      <c r="C84" s="227"/>
      <c r="D84" s="228"/>
      <c r="E84" s="228"/>
      <c r="F84" s="228"/>
      <c r="G84" s="228"/>
      <c r="H84" s="228"/>
      <c r="I84" s="228"/>
      <c r="J84" s="228"/>
      <c r="K84" s="228"/>
      <c r="L84" s="228"/>
      <c r="M84" s="229"/>
      <c r="N84" s="305"/>
      <c r="O84" t="str">
        <f>C83</f>
        <v>B03</v>
      </c>
      <c r="P84" t="str">
        <f>D83</f>
        <v>desc</v>
      </c>
      <c r="Q84"/>
    </row>
    <row r="85" spans="2:17" x14ac:dyDescent="0.25">
      <c r="B85" s="298" t="str">
        <f t="shared" si="13"/>
        <v/>
      </c>
      <c r="C85" s="230"/>
      <c r="D85" s="231"/>
      <c r="E85" s="231"/>
      <c r="F85" s="231"/>
      <c r="G85" s="231"/>
      <c r="H85" s="228"/>
      <c r="I85" s="231"/>
      <c r="J85" s="231"/>
      <c r="K85" s="231"/>
      <c r="L85" s="231"/>
      <c r="M85" s="232"/>
      <c r="N85" s="305"/>
      <c r="O85" t="str">
        <f>O84</f>
        <v>B03</v>
      </c>
      <c r="P85" t="str">
        <f>P84</f>
        <v>desc</v>
      </c>
      <c r="Q85"/>
    </row>
    <row r="86" spans="2:17" x14ac:dyDescent="0.25">
      <c r="B86" s="298" t="str">
        <f t="shared" si="13"/>
        <v/>
      </c>
      <c r="C86" s="230"/>
      <c r="D86" s="231"/>
      <c r="E86" s="231"/>
      <c r="F86" s="231"/>
      <c r="G86" s="231"/>
      <c r="H86" s="228"/>
      <c r="I86" s="231"/>
      <c r="J86" s="231"/>
      <c r="K86" s="231"/>
      <c r="L86" s="231"/>
      <c r="M86" s="232"/>
      <c r="N86" s="305"/>
      <c r="O86" t="str">
        <f t="shared" ref="O86:P101" si="18">O85</f>
        <v>B03</v>
      </c>
      <c r="P86" t="str">
        <f t="shared" si="18"/>
        <v>desc</v>
      </c>
      <c r="Q86"/>
    </row>
    <row r="87" spans="2:17" x14ac:dyDescent="0.25">
      <c r="B87" s="298" t="str">
        <f t="shared" si="13"/>
        <v/>
      </c>
      <c r="C87" s="230"/>
      <c r="D87" s="231"/>
      <c r="E87" s="231"/>
      <c r="F87" s="231"/>
      <c r="G87" s="231"/>
      <c r="H87" s="228"/>
      <c r="I87" s="231"/>
      <c r="J87" s="231"/>
      <c r="K87" s="231"/>
      <c r="L87" s="231"/>
      <c r="M87" s="232"/>
      <c r="N87" s="305"/>
      <c r="O87" t="str">
        <f t="shared" si="18"/>
        <v>B03</v>
      </c>
      <c r="P87" t="str">
        <f t="shared" si="18"/>
        <v>desc</v>
      </c>
      <c r="Q87"/>
    </row>
    <row r="88" spans="2:17" x14ac:dyDescent="0.25">
      <c r="B88" s="298" t="str">
        <f t="shared" si="13"/>
        <v/>
      </c>
      <c r="C88" s="230"/>
      <c r="D88" s="231"/>
      <c r="E88" s="231"/>
      <c r="F88" s="231"/>
      <c r="G88" s="231"/>
      <c r="H88" s="228"/>
      <c r="I88" s="231"/>
      <c r="J88" s="231"/>
      <c r="K88" s="231"/>
      <c r="L88" s="231"/>
      <c r="M88" s="232"/>
      <c r="N88" s="305"/>
      <c r="O88" t="str">
        <f t="shared" si="18"/>
        <v>B03</v>
      </c>
      <c r="P88" t="str">
        <f t="shared" si="18"/>
        <v>desc</v>
      </c>
      <c r="Q88"/>
    </row>
    <row r="89" spans="2:17" x14ac:dyDescent="0.25">
      <c r="B89" s="298" t="str">
        <f t="shared" si="13"/>
        <v/>
      </c>
      <c r="C89" s="230"/>
      <c r="D89" s="231"/>
      <c r="E89" s="231"/>
      <c r="F89" s="231"/>
      <c r="G89" s="231"/>
      <c r="H89" s="228"/>
      <c r="I89" s="231"/>
      <c r="J89" s="231"/>
      <c r="K89" s="231"/>
      <c r="L89" s="231"/>
      <c r="M89" s="232"/>
      <c r="N89" s="305"/>
      <c r="O89" t="str">
        <f t="shared" si="18"/>
        <v>B03</v>
      </c>
      <c r="P89" t="str">
        <f t="shared" si="18"/>
        <v>desc</v>
      </c>
      <c r="Q89"/>
    </row>
    <row r="90" spans="2:17" x14ac:dyDescent="0.25">
      <c r="B90" s="298" t="str">
        <f t="shared" si="13"/>
        <v/>
      </c>
      <c r="C90" s="230"/>
      <c r="D90" s="231"/>
      <c r="E90" s="231"/>
      <c r="F90" s="231"/>
      <c r="G90" s="231"/>
      <c r="H90" s="228"/>
      <c r="I90" s="231"/>
      <c r="J90" s="231"/>
      <c r="K90" s="231"/>
      <c r="L90" s="231"/>
      <c r="M90" s="232"/>
      <c r="N90" s="305"/>
      <c r="O90" t="str">
        <f t="shared" si="18"/>
        <v>B03</v>
      </c>
      <c r="P90" t="str">
        <f t="shared" si="18"/>
        <v>desc</v>
      </c>
      <c r="Q90"/>
    </row>
    <row r="91" spans="2:17" x14ac:dyDescent="0.25">
      <c r="B91" s="298" t="str">
        <f t="shared" si="13"/>
        <v/>
      </c>
      <c r="C91" s="230"/>
      <c r="D91" s="231"/>
      <c r="E91" s="231"/>
      <c r="F91" s="231"/>
      <c r="G91" s="231"/>
      <c r="H91" s="228"/>
      <c r="I91" s="231"/>
      <c r="J91" s="231"/>
      <c r="K91" s="231"/>
      <c r="L91" s="231"/>
      <c r="M91" s="232"/>
      <c r="N91" s="305"/>
      <c r="O91" t="str">
        <f t="shared" si="18"/>
        <v>B03</v>
      </c>
      <c r="P91" t="str">
        <f t="shared" si="18"/>
        <v>desc</v>
      </c>
      <c r="Q91"/>
    </row>
    <row r="92" spans="2:17" x14ac:dyDescent="0.25">
      <c r="B92" s="298" t="str">
        <f t="shared" si="13"/>
        <v/>
      </c>
      <c r="C92" s="230"/>
      <c r="D92" s="231"/>
      <c r="E92" s="231"/>
      <c r="F92" s="231"/>
      <c r="G92" s="231"/>
      <c r="H92" s="228"/>
      <c r="I92" s="231"/>
      <c r="J92" s="231"/>
      <c r="K92" s="231"/>
      <c r="L92" s="231"/>
      <c r="M92" s="232"/>
      <c r="N92" s="305"/>
      <c r="O92" t="str">
        <f t="shared" si="18"/>
        <v>B03</v>
      </c>
      <c r="P92" t="str">
        <f t="shared" si="18"/>
        <v>desc</v>
      </c>
      <c r="Q92"/>
    </row>
    <row r="93" spans="2:17" x14ac:dyDescent="0.25">
      <c r="B93" s="298" t="str">
        <f t="shared" si="13"/>
        <v/>
      </c>
      <c r="C93" s="230"/>
      <c r="D93" s="231"/>
      <c r="E93" s="231"/>
      <c r="F93" s="231"/>
      <c r="G93" s="231"/>
      <c r="H93" s="228"/>
      <c r="I93" s="231"/>
      <c r="J93" s="231"/>
      <c r="K93" s="231"/>
      <c r="L93" s="231"/>
      <c r="M93" s="232"/>
      <c r="N93" s="305"/>
      <c r="O93" t="str">
        <f t="shared" si="18"/>
        <v>B03</v>
      </c>
      <c r="P93" t="str">
        <f t="shared" si="18"/>
        <v>desc</v>
      </c>
      <c r="Q93"/>
    </row>
    <row r="94" spans="2:17" x14ac:dyDescent="0.25">
      <c r="B94" s="298" t="str">
        <f t="shared" si="13"/>
        <v/>
      </c>
      <c r="C94" s="230"/>
      <c r="D94" s="231"/>
      <c r="E94" s="231"/>
      <c r="F94" s="231"/>
      <c r="G94" s="231"/>
      <c r="H94" s="228"/>
      <c r="I94" s="231"/>
      <c r="J94" s="231"/>
      <c r="K94" s="231"/>
      <c r="L94" s="231"/>
      <c r="M94" s="232"/>
      <c r="N94" s="305"/>
      <c r="O94" t="str">
        <f t="shared" si="18"/>
        <v>B03</v>
      </c>
      <c r="P94" t="str">
        <f t="shared" si="18"/>
        <v>desc</v>
      </c>
      <c r="Q94"/>
    </row>
    <row r="95" spans="2:17" x14ac:dyDescent="0.25">
      <c r="B95" s="298" t="str">
        <f t="shared" ref="B95:B158" si="19">C95&amp;F95&amp;H95</f>
        <v/>
      </c>
      <c r="C95" s="230"/>
      <c r="D95" s="231"/>
      <c r="E95" s="231"/>
      <c r="F95" s="231"/>
      <c r="G95" s="231"/>
      <c r="H95" s="228"/>
      <c r="I95" s="231"/>
      <c r="J95" s="231"/>
      <c r="K95" s="231"/>
      <c r="L95" s="231"/>
      <c r="M95" s="232"/>
      <c r="N95" s="305"/>
      <c r="O95" t="str">
        <f t="shared" si="18"/>
        <v>B03</v>
      </c>
      <c r="P95" t="str">
        <f t="shared" si="18"/>
        <v>desc</v>
      </c>
      <c r="Q95"/>
    </row>
    <row r="96" spans="2:17" x14ac:dyDescent="0.25">
      <c r="B96" s="298" t="str">
        <f t="shared" si="19"/>
        <v/>
      </c>
      <c r="C96" s="230"/>
      <c r="D96" s="231"/>
      <c r="E96" s="231"/>
      <c r="F96" s="231"/>
      <c r="G96" s="231"/>
      <c r="H96" s="228"/>
      <c r="I96" s="231"/>
      <c r="J96" s="231"/>
      <c r="K96" s="231"/>
      <c r="L96" s="231"/>
      <c r="M96" s="232"/>
      <c r="N96" s="305"/>
      <c r="O96" t="str">
        <f t="shared" si="18"/>
        <v>B03</v>
      </c>
      <c r="P96" t="str">
        <f t="shared" si="18"/>
        <v>desc</v>
      </c>
      <c r="Q96"/>
    </row>
    <row r="97" spans="2:17" x14ac:dyDescent="0.25">
      <c r="B97" s="298" t="str">
        <f t="shared" si="19"/>
        <v/>
      </c>
      <c r="C97" s="230"/>
      <c r="D97" s="231"/>
      <c r="E97" s="231"/>
      <c r="F97" s="231"/>
      <c r="G97" s="231"/>
      <c r="H97" s="228"/>
      <c r="I97" s="231"/>
      <c r="J97" s="231"/>
      <c r="K97" s="231"/>
      <c r="L97" s="231"/>
      <c r="M97" s="232"/>
      <c r="N97" s="305"/>
      <c r="O97" t="str">
        <f t="shared" si="18"/>
        <v>B03</v>
      </c>
      <c r="P97" t="str">
        <f t="shared" si="18"/>
        <v>desc</v>
      </c>
      <c r="Q97"/>
    </row>
    <row r="98" spans="2:17" x14ac:dyDescent="0.25">
      <c r="B98" s="298" t="str">
        <f t="shared" si="19"/>
        <v/>
      </c>
      <c r="C98" s="230"/>
      <c r="D98" s="231"/>
      <c r="E98" s="231"/>
      <c r="F98" s="231"/>
      <c r="G98" s="231"/>
      <c r="H98" s="228"/>
      <c r="I98" s="231"/>
      <c r="J98" s="231"/>
      <c r="K98" s="231"/>
      <c r="L98" s="231"/>
      <c r="M98" s="232"/>
      <c r="N98" s="305"/>
      <c r="O98" t="str">
        <f t="shared" si="18"/>
        <v>B03</v>
      </c>
      <c r="P98" t="str">
        <f t="shared" si="18"/>
        <v>desc</v>
      </c>
      <c r="Q98"/>
    </row>
    <row r="99" spans="2:17" x14ac:dyDescent="0.25">
      <c r="B99" s="298" t="str">
        <f t="shared" si="19"/>
        <v/>
      </c>
      <c r="C99" s="230"/>
      <c r="D99" s="231"/>
      <c r="E99" s="231"/>
      <c r="F99" s="231"/>
      <c r="G99" s="231"/>
      <c r="H99" s="228"/>
      <c r="I99" s="231"/>
      <c r="J99" s="231"/>
      <c r="K99" s="231"/>
      <c r="L99" s="231"/>
      <c r="M99" s="232"/>
      <c r="N99" s="305"/>
      <c r="O99" t="str">
        <f t="shared" si="18"/>
        <v>B03</v>
      </c>
      <c r="P99" t="str">
        <f t="shared" si="18"/>
        <v>desc</v>
      </c>
      <c r="Q99"/>
    </row>
    <row r="100" spans="2:17" x14ac:dyDescent="0.25">
      <c r="B100" s="298" t="str">
        <f t="shared" si="19"/>
        <v/>
      </c>
      <c r="C100" s="230"/>
      <c r="D100" s="231"/>
      <c r="E100" s="231"/>
      <c r="F100" s="231"/>
      <c r="G100" s="231"/>
      <c r="H100" s="228"/>
      <c r="I100" s="231"/>
      <c r="J100" s="231"/>
      <c r="K100" s="231"/>
      <c r="L100" s="231"/>
      <c r="M100" s="232"/>
      <c r="N100" s="305"/>
      <c r="O100" t="str">
        <f t="shared" si="18"/>
        <v>B03</v>
      </c>
      <c r="P100" t="str">
        <f t="shared" si="18"/>
        <v>desc</v>
      </c>
      <c r="Q100"/>
    </row>
    <row r="101" spans="2:17" x14ac:dyDescent="0.25">
      <c r="B101" s="298" t="str">
        <f t="shared" si="19"/>
        <v/>
      </c>
      <c r="C101" s="230"/>
      <c r="D101" s="231"/>
      <c r="E101" s="231"/>
      <c r="F101" s="231"/>
      <c r="G101" s="231"/>
      <c r="H101" s="228"/>
      <c r="I101" s="231"/>
      <c r="J101" s="231"/>
      <c r="K101" s="231"/>
      <c r="L101" s="231"/>
      <c r="M101" s="232"/>
      <c r="N101" s="305"/>
      <c r="O101" t="str">
        <f t="shared" si="18"/>
        <v>B03</v>
      </c>
      <c r="P101" t="str">
        <f t="shared" si="18"/>
        <v>desc</v>
      </c>
      <c r="Q101"/>
    </row>
    <row r="102" spans="2:17" x14ac:dyDescent="0.25">
      <c r="B102" s="298" t="str">
        <f t="shared" si="19"/>
        <v/>
      </c>
      <c r="C102" s="230"/>
      <c r="D102" s="231"/>
      <c r="E102" s="231"/>
      <c r="F102" s="231"/>
      <c r="G102" s="231"/>
      <c r="H102" s="231"/>
      <c r="I102" s="231"/>
      <c r="J102" s="231"/>
      <c r="K102" s="231"/>
      <c r="L102" s="231"/>
      <c r="M102" s="232"/>
      <c r="N102" s="305"/>
      <c r="O102" t="str">
        <f t="shared" ref="O102:P108" si="20">O101</f>
        <v>B03</v>
      </c>
      <c r="P102" t="str">
        <f t="shared" si="20"/>
        <v>desc</v>
      </c>
      <c r="Q102"/>
    </row>
    <row r="103" spans="2:17" x14ac:dyDescent="0.25">
      <c r="B103" s="298" t="str">
        <f t="shared" si="19"/>
        <v/>
      </c>
      <c r="C103" s="230"/>
      <c r="D103" s="231"/>
      <c r="E103" s="231"/>
      <c r="F103" s="231"/>
      <c r="G103" s="231"/>
      <c r="H103" s="231"/>
      <c r="I103" s="231"/>
      <c r="J103" s="231"/>
      <c r="K103" s="231"/>
      <c r="L103" s="231"/>
      <c r="M103" s="232"/>
      <c r="N103" s="305"/>
      <c r="O103" t="str">
        <f t="shared" si="20"/>
        <v>B03</v>
      </c>
      <c r="P103" t="str">
        <f t="shared" si="20"/>
        <v>desc</v>
      </c>
      <c r="Q103"/>
    </row>
    <row r="104" spans="2:17" x14ac:dyDescent="0.25">
      <c r="B104" s="298" t="str">
        <f t="shared" si="19"/>
        <v/>
      </c>
      <c r="C104" s="230"/>
      <c r="D104" s="231"/>
      <c r="E104" s="231"/>
      <c r="F104" s="231"/>
      <c r="G104" s="231"/>
      <c r="H104" s="231"/>
      <c r="I104" s="231"/>
      <c r="J104" s="231"/>
      <c r="K104" s="231"/>
      <c r="L104" s="231"/>
      <c r="M104" s="232"/>
      <c r="N104" s="305"/>
      <c r="O104" t="str">
        <f t="shared" si="20"/>
        <v>B03</v>
      </c>
      <c r="P104" t="str">
        <f t="shared" si="20"/>
        <v>desc</v>
      </c>
      <c r="Q104"/>
    </row>
    <row r="105" spans="2:17" x14ac:dyDescent="0.25">
      <c r="B105" s="298" t="str">
        <f t="shared" si="19"/>
        <v/>
      </c>
      <c r="C105" s="230"/>
      <c r="D105" s="231"/>
      <c r="E105" s="231"/>
      <c r="F105" s="231"/>
      <c r="G105" s="231"/>
      <c r="H105" s="231"/>
      <c r="I105" s="231"/>
      <c r="J105" s="231"/>
      <c r="K105" s="231"/>
      <c r="L105" s="231"/>
      <c r="M105" s="232"/>
      <c r="N105" s="305"/>
      <c r="O105" t="str">
        <f t="shared" si="20"/>
        <v>B03</v>
      </c>
      <c r="P105" t="str">
        <f t="shared" si="20"/>
        <v>desc</v>
      </c>
      <c r="Q105"/>
    </row>
    <row r="106" spans="2:17" x14ac:dyDescent="0.25">
      <c r="B106" s="298" t="str">
        <f t="shared" si="19"/>
        <v/>
      </c>
      <c r="C106" s="230"/>
      <c r="D106" s="231"/>
      <c r="E106" s="231"/>
      <c r="F106" s="231"/>
      <c r="G106" s="231"/>
      <c r="H106" s="231"/>
      <c r="I106" s="231"/>
      <c r="J106" s="231"/>
      <c r="K106" s="231"/>
      <c r="L106" s="231"/>
      <c r="M106" s="232"/>
      <c r="N106" s="305"/>
      <c r="O106" t="str">
        <f t="shared" si="20"/>
        <v>B03</v>
      </c>
      <c r="P106" t="str">
        <f t="shared" si="20"/>
        <v>desc</v>
      </c>
      <c r="Q106"/>
    </row>
    <row r="107" spans="2:17" x14ac:dyDescent="0.25">
      <c r="B107" s="298" t="str">
        <f t="shared" si="19"/>
        <v/>
      </c>
      <c r="C107" s="230"/>
      <c r="D107" s="231"/>
      <c r="E107" s="231"/>
      <c r="F107" s="231"/>
      <c r="G107" s="231"/>
      <c r="H107" s="231"/>
      <c r="I107" s="231"/>
      <c r="J107" s="231"/>
      <c r="K107" s="231"/>
      <c r="L107" s="231"/>
      <c r="M107" s="232"/>
      <c r="N107" s="305"/>
      <c r="O107" t="str">
        <f t="shared" si="20"/>
        <v>B03</v>
      </c>
      <c r="P107" t="str">
        <f t="shared" si="20"/>
        <v>desc</v>
      </c>
      <c r="Q107"/>
    </row>
    <row r="108" spans="2:17" ht="15.75" thickBot="1" x14ac:dyDescent="0.3">
      <c r="B108" s="298" t="str">
        <f t="shared" si="19"/>
        <v/>
      </c>
      <c r="C108" s="325"/>
      <c r="D108" s="326"/>
      <c r="E108" s="326"/>
      <c r="F108" s="326"/>
      <c r="G108" s="326"/>
      <c r="H108" s="326"/>
      <c r="I108" s="326"/>
      <c r="J108" s="326"/>
      <c r="K108" s="326"/>
      <c r="L108" s="326"/>
      <c r="M108" s="327"/>
      <c r="N108" s="305"/>
      <c r="O108" t="str">
        <f t="shared" si="20"/>
        <v>B03</v>
      </c>
      <c r="P108" t="str">
        <f t="shared" si="20"/>
        <v>desc</v>
      </c>
      <c r="Q108"/>
    </row>
    <row r="109" spans="2:17" ht="22.5" customHeight="1" thickTop="1" thickBot="1" x14ac:dyDescent="0.3">
      <c r="B109" s="298" t="str">
        <f t="shared" si="19"/>
        <v/>
      </c>
      <c r="C109" s="652"/>
      <c r="D109" s="652"/>
      <c r="E109" s="652"/>
      <c r="F109" s="652"/>
      <c r="G109" s="652"/>
      <c r="H109" s="652"/>
      <c r="I109" s="652"/>
      <c r="J109" s="652"/>
      <c r="K109" s="652"/>
      <c r="L109" s="652"/>
      <c r="M109" s="652"/>
      <c r="N109" s="652"/>
      <c r="O109" s="652"/>
      <c r="P109" s="652"/>
      <c r="Q109" s="652"/>
    </row>
    <row r="110" spans="2:17" ht="20.25" thickTop="1" thickBot="1" x14ac:dyDescent="0.3">
      <c r="B110" s="298" t="str">
        <f t="shared" si="19"/>
        <v>B04</v>
      </c>
      <c r="C110" s="317" t="s">
        <v>259</v>
      </c>
      <c r="D110" s="645" t="s">
        <v>258</v>
      </c>
      <c r="E110" s="645"/>
      <c r="F110" s="645"/>
      <c r="G110" s="645"/>
      <c r="H110" s="318"/>
      <c r="I110" s="318"/>
      <c r="J110" s="318"/>
      <c r="K110" s="318"/>
      <c r="L110" s="318"/>
      <c r="M110" s="319"/>
      <c r="N110" s="320"/>
      <c r="O110" s="320"/>
      <c r="P110" s="320"/>
      <c r="Q110" s="320"/>
    </row>
    <row r="111" spans="2:17" ht="15.75" thickTop="1" x14ac:dyDescent="0.25">
      <c r="B111" s="298" t="str">
        <f t="shared" si="19"/>
        <v/>
      </c>
      <c r="C111" s="227"/>
      <c r="D111" s="228"/>
      <c r="E111" s="228"/>
      <c r="F111" s="228"/>
      <c r="G111" s="228"/>
      <c r="H111" s="228"/>
      <c r="I111" s="228"/>
      <c r="J111" s="228"/>
      <c r="K111" s="228"/>
      <c r="L111" s="228"/>
      <c r="M111" s="229"/>
      <c r="N111" s="305"/>
      <c r="O111" t="str">
        <f>C110</f>
        <v>B04</v>
      </c>
      <c r="P111" t="str">
        <f>D110</f>
        <v>desc</v>
      </c>
      <c r="Q111"/>
    </row>
    <row r="112" spans="2:17" x14ac:dyDescent="0.25">
      <c r="B112" s="298" t="str">
        <f t="shared" si="19"/>
        <v/>
      </c>
      <c r="C112" s="230"/>
      <c r="D112" s="231"/>
      <c r="E112" s="231"/>
      <c r="F112" s="231"/>
      <c r="G112" s="231"/>
      <c r="H112" s="228"/>
      <c r="I112" s="231"/>
      <c r="J112" s="231"/>
      <c r="K112" s="231"/>
      <c r="L112" s="231"/>
      <c r="M112" s="232"/>
      <c r="N112" s="305"/>
      <c r="O112" t="str">
        <f>O111</f>
        <v>B04</v>
      </c>
      <c r="P112" t="str">
        <f>P111</f>
        <v>desc</v>
      </c>
      <c r="Q112"/>
    </row>
    <row r="113" spans="2:17" x14ac:dyDescent="0.25">
      <c r="B113" s="298" t="str">
        <f t="shared" si="19"/>
        <v/>
      </c>
      <c r="C113" s="230"/>
      <c r="D113" s="231"/>
      <c r="E113" s="231"/>
      <c r="F113" s="231"/>
      <c r="G113" s="231"/>
      <c r="H113" s="228"/>
      <c r="I113" s="231"/>
      <c r="J113" s="231"/>
      <c r="K113" s="231"/>
      <c r="L113" s="231"/>
      <c r="M113" s="232"/>
      <c r="N113" s="305"/>
      <c r="O113" t="str">
        <f t="shared" ref="O113:P128" si="21">O112</f>
        <v>B04</v>
      </c>
      <c r="P113" t="str">
        <f t="shared" si="21"/>
        <v>desc</v>
      </c>
      <c r="Q113"/>
    </row>
    <row r="114" spans="2:17" x14ac:dyDescent="0.25">
      <c r="B114" s="298" t="str">
        <f t="shared" si="19"/>
        <v/>
      </c>
      <c r="C114" s="230"/>
      <c r="D114" s="231"/>
      <c r="E114" s="231"/>
      <c r="F114" s="231"/>
      <c r="G114" s="231"/>
      <c r="H114" s="228"/>
      <c r="I114" s="231"/>
      <c r="J114" s="231"/>
      <c r="K114" s="231"/>
      <c r="L114" s="231"/>
      <c r="M114" s="232"/>
      <c r="N114" s="305"/>
      <c r="O114" t="str">
        <f t="shared" si="21"/>
        <v>B04</v>
      </c>
      <c r="P114" t="str">
        <f t="shared" si="21"/>
        <v>desc</v>
      </c>
      <c r="Q114"/>
    </row>
    <row r="115" spans="2:17" x14ac:dyDescent="0.25">
      <c r="B115" s="298" t="str">
        <f t="shared" si="19"/>
        <v/>
      </c>
      <c r="C115" s="230"/>
      <c r="D115" s="231"/>
      <c r="E115" s="231"/>
      <c r="F115" s="231"/>
      <c r="G115" s="231"/>
      <c r="H115" s="228"/>
      <c r="I115" s="231"/>
      <c r="J115" s="231"/>
      <c r="K115" s="231"/>
      <c r="L115" s="231"/>
      <c r="M115" s="232"/>
      <c r="N115" s="305"/>
      <c r="O115" t="str">
        <f t="shared" si="21"/>
        <v>B04</v>
      </c>
      <c r="P115" t="str">
        <f t="shared" si="21"/>
        <v>desc</v>
      </c>
      <c r="Q115"/>
    </row>
    <row r="116" spans="2:17" x14ac:dyDescent="0.25">
      <c r="B116" s="298" t="str">
        <f t="shared" si="19"/>
        <v/>
      </c>
      <c r="C116" s="230"/>
      <c r="D116" s="231"/>
      <c r="E116" s="231"/>
      <c r="F116" s="231"/>
      <c r="G116" s="231"/>
      <c r="H116" s="228"/>
      <c r="I116" s="231"/>
      <c r="J116" s="231"/>
      <c r="K116" s="231"/>
      <c r="L116" s="231"/>
      <c r="M116" s="232"/>
      <c r="N116" s="305"/>
      <c r="O116" t="str">
        <f t="shared" si="21"/>
        <v>B04</v>
      </c>
      <c r="P116" t="str">
        <f t="shared" si="21"/>
        <v>desc</v>
      </c>
      <c r="Q116"/>
    </row>
    <row r="117" spans="2:17" x14ac:dyDescent="0.25">
      <c r="B117" s="298" t="str">
        <f t="shared" si="19"/>
        <v/>
      </c>
      <c r="C117" s="230"/>
      <c r="D117" s="231"/>
      <c r="E117" s="231"/>
      <c r="F117" s="231"/>
      <c r="G117" s="231"/>
      <c r="H117" s="228"/>
      <c r="I117" s="231"/>
      <c r="J117" s="231"/>
      <c r="K117" s="231"/>
      <c r="L117" s="231"/>
      <c r="M117" s="232"/>
      <c r="N117" s="305"/>
      <c r="O117" t="str">
        <f t="shared" si="21"/>
        <v>B04</v>
      </c>
      <c r="P117" t="str">
        <f t="shared" si="21"/>
        <v>desc</v>
      </c>
      <c r="Q117"/>
    </row>
    <row r="118" spans="2:17" x14ac:dyDescent="0.25">
      <c r="B118" s="298" t="str">
        <f t="shared" si="19"/>
        <v/>
      </c>
      <c r="C118" s="230"/>
      <c r="D118" s="231"/>
      <c r="E118" s="231"/>
      <c r="F118" s="231"/>
      <c r="G118" s="231"/>
      <c r="H118" s="228"/>
      <c r="I118" s="231"/>
      <c r="J118" s="231"/>
      <c r="K118" s="231"/>
      <c r="L118" s="231"/>
      <c r="M118" s="232"/>
      <c r="N118" s="305"/>
      <c r="O118" t="str">
        <f t="shared" si="21"/>
        <v>B04</v>
      </c>
      <c r="P118" t="str">
        <f t="shared" si="21"/>
        <v>desc</v>
      </c>
      <c r="Q118"/>
    </row>
    <row r="119" spans="2:17" x14ac:dyDescent="0.25">
      <c r="B119" s="298" t="str">
        <f t="shared" si="19"/>
        <v/>
      </c>
      <c r="C119" s="230"/>
      <c r="D119" s="231"/>
      <c r="E119" s="231"/>
      <c r="F119" s="231"/>
      <c r="G119" s="231"/>
      <c r="H119" s="228"/>
      <c r="I119" s="231"/>
      <c r="J119" s="231"/>
      <c r="K119" s="231"/>
      <c r="L119" s="231"/>
      <c r="M119" s="232"/>
      <c r="N119" s="305"/>
      <c r="O119" t="str">
        <f t="shared" si="21"/>
        <v>B04</v>
      </c>
      <c r="P119" t="str">
        <f t="shared" si="21"/>
        <v>desc</v>
      </c>
      <c r="Q119"/>
    </row>
    <row r="120" spans="2:17" x14ac:dyDescent="0.25">
      <c r="B120" s="298" t="str">
        <f t="shared" si="19"/>
        <v/>
      </c>
      <c r="C120" s="230"/>
      <c r="D120" s="231"/>
      <c r="E120" s="231"/>
      <c r="F120" s="231"/>
      <c r="G120" s="231"/>
      <c r="H120" s="228"/>
      <c r="I120" s="231"/>
      <c r="J120" s="231"/>
      <c r="K120" s="231"/>
      <c r="L120" s="231"/>
      <c r="M120" s="232"/>
      <c r="N120" s="305"/>
      <c r="O120" t="str">
        <f t="shared" si="21"/>
        <v>B04</v>
      </c>
      <c r="P120" t="str">
        <f t="shared" si="21"/>
        <v>desc</v>
      </c>
      <c r="Q120"/>
    </row>
    <row r="121" spans="2:17" x14ac:dyDescent="0.25">
      <c r="B121" s="298" t="str">
        <f t="shared" si="19"/>
        <v/>
      </c>
      <c r="C121" s="230"/>
      <c r="D121" s="231"/>
      <c r="E121" s="231"/>
      <c r="F121" s="231"/>
      <c r="G121" s="231"/>
      <c r="H121" s="228"/>
      <c r="I121" s="231"/>
      <c r="J121" s="231"/>
      <c r="K121" s="231"/>
      <c r="L121" s="231"/>
      <c r="M121" s="232"/>
      <c r="N121" s="305"/>
      <c r="O121" t="str">
        <f t="shared" si="21"/>
        <v>B04</v>
      </c>
      <c r="P121" t="str">
        <f t="shared" si="21"/>
        <v>desc</v>
      </c>
      <c r="Q121"/>
    </row>
    <row r="122" spans="2:17" x14ac:dyDescent="0.25">
      <c r="B122" s="298" t="str">
        <f t="shared" si="19"/>
        <v/>
      </c>
      <c r="C122" s="230"/>
      <c r="D122" s="231"/>
      <c r="E122" s="231"/>
      <c r="F122" s="231"/>
      <c r="G122" s="231"/>
      <c r="H122" s="228"/>
      <c r="I122" s="231"/>
      <c r="J122" s="231"/>
      <c r="K122" s="231"/>
      <c r="L122" s="231"/>
      <c r="M122" s="232"/>
      <c r="N122" s="305"/>
      <c r="O122" t="str">
        <f t="shared" si="21"/>
        <v>B04</v>
      </c>
      <c r="P122" t="str">
        <f t="shared" si="21"/>
        <v>desc</v>
      </c>
      <c r="Q122"/>
    </row>
    <row r="123" spans="2:17" x14ac:dyDescent="0.25">
      <c r="B123" s="298" t="str">
        <f t="shared" si="19"/>
        <v/>
      </c>
      <c r="C123" s="230"/>
      <c r="D123" s="231"/>
      <c r="E123" s="231"/>
      <c r="F123" s="231"/>
      <c r="G123" s="231"/>
      <c r="H123" s="228"/>
      <c r="I123" s="231"/>
      <c r="J123" s="231"/>
      <c r="K123" s="231"/>
      <c r="L123" s="231"/>
      <c r="M123" s="232"/>
      <c r="N123" s="305"/>
      <c r="O123" t="str">
        <f t="shared" si="21"/>
        <v>B04</v>
      </c>
      <c r="P123" t="str">
        <f t="shared" si="21"/>
        <v>desc</v>
      </c>
      <c r="Q123"/>
    </row>
    <row r="124" spans="2:17" x14ac:dyDescent="0.25">
      <c r="B124" s="298" t="str">
        <f t="shared" si="19"/>
        <v/>
      </c>
      <c r="C124" s="230"/>
      <c r="D124" s="231"/>
      <c r="E124" s="231"/>
      <c r="F124" s="231"/>
      <c r="G124" s="231"/>
      <c r="H124" s="228"/>
      <c r="I124" s="231"/>
      <c r="J124" s="231"/>
      <c r="K124" s="231"/>
      <c r="L124" s="231"/>
      <c r="M124" s="232"/>
      <c r="N124" s="305"/>
      <c r="O124" t="str">
        <f t="shared" si="21"/>
        <v>B04</v>
      </c>
      <c r="P124" t="str">
        <f t="shared" si="21"/>
        <v>desc</v>
      </c>
      <c r="Q124"/>
    </row>
    <row r="125" spans="2:17" x14ac:dyDescent="0.25">
      <c r="B125" s="298" t="str">
        <f t="shared" si="19"/>
        <v/>
      </c>
      <c r="C125" s="230"/>
      <c r="D125" s="231"/>
      <c r="E125" s="231"/>
      <c r="F125" s="231"/>
      <c r="G125" s="231"/>
      <c r="H125" s="228"/>
      <c r="I125" s="231"/>
      <c r="J125" s="231"/>
      <c r="K125" s="231"/>
      <c r="L125" s="231"/>
      <c r="M125" s="232"/>
      <c r="N125" s="305"/>
      <c r="O125" t="str">
        <f t="shared" si="21"/>
        <v>B04</v>
      </c>
      <c r="P125" t="str">
        <f t="shared" si="21"/>
        <v>desc</v>
      </c>
      <c r="Q125"/>
    </row>
    <row r="126" spans="2:17" x14ac:dyDescent="0.25">
      <c r="B126" s="298" t="str">
        <f t="shared" si="19"/>
        <v/>
      </c>
      <c r="C126" s="230"/>
      <c r="D126" s="231"/>
      <c r="E126" s="231"/>
      <c r="F126" s="231"/>
      <c r="G126" s="231"/>
      <c r="H126" s="228"/>
      <c r="I126" s="231"/>
      <c r="J126" s="231"/>
      <c r="K126" s="231"/>
      <c r="L126" s="231"/>
      <c r="M126" s="232"/>
      <c r="N126" s="305"/>
      <c r="O126" t="str">
        <f t="shared" si="21"/>
        <v>B04</v>
      </c>
      <c r="P126" t="str">
        <f t="shared" si="21"/>
        <v>desc</v>
      </c>
      <c r="Q126"/>
    </row>
    <row r="127" spans="2:17" x14ac:dyDescent="0.25">
      <c r="B127" s="298" t="str">
        <f t="shared" si="19"/>
        <v/>
      </c>
      <c r="C127" s="230"/>
      <c r="D127" s="231"/>
      <c r="E127" s="231"/>
      <c r="F127" s="231"/>
      <c r="G127" s="231"/>
      <c r="H127" s="228"/>
      <c r="I127" s="231"/>
      <c r="J127" s="231"/>
      <c r="K127" s="231"/>
      <c r="L127" s="231"/>
      <c r="M127" s="232"/>
      <c r="N127" s="305"/>
      <c r="O127" t="str">
        <f t="shared" si="21"/>
        <v>B04</v>
      </c>
      <c r="P127" t="str">
        <f t="shared" si="21"/>
        <v>desc</v>
      </c>
      <c r="Q127"/>
    </row>
    <row r="128" spans="2:17" x14ac:dyDescent="0.25">
      <c r="B128" s="298" t="str">
        <f t="shared" si="19"/>
        <v/>
      </c>
      <c r="C128" s="230"/>
      <c r="D128" s="231"/>
      <c r="E128" s="231"/>
      <c r="F128" s="231"/>
      <c r="G128" s="231"/>
      <c r="H128" s="228"/>
      <c r="I128" s="231"/>
      <c r="J128" s="231"/>
      <c r="K128" s="231"/>
      <c r="L128" s="231"/>
      <c r="M128" s="232"/>
      <c r="N128" s="305"/>
      <c r="O128" t="str">
        <f t="shared" si="21"/>
        <v>B04</v>
      </c>
      <c r="P128" t="str">
        <f t="shared" si="21"/>
        <v>desc</v>
      </c>
      <c r="Q128"/>
    </row>
    <row r="129" spans="2:17" x14ac:dyDescent="0.25">
      <c r="B129" s="298" t="str">
        <f t="shared" si="19"/>
        <v/>
      </c>
      <c r="C129" s="230"/>
      <c r="D129" s="231"/>
      <c r="E129" s="231"/>
      <c r="F129" s="231"/>
      <c r="G129" s="231"/>
      <c r="H129" s="231"/>
      <c r="I129" s="231"/>
      <c r="J129" s="231"/>
      <c r="K129" s="231"/>
      <c r="L129" s="231"/>
      <c r="M129" s="232"/>
      <c r="N129" s="305"/>
      <c r="O129" t="str">
        <f t="shared" ref="O129:P135" si="22">O128</f>
        <v>B04</v>
      </c>
      <c r="P129" t="str">
        <f t="shared" si="22"/>
        <v>desc</v>
      </c>
      <c r="Q129"/>
    </row>
    <row r="130" spans="2:17" x14ac:dyDescent="0.25">
      <c r="B130" s="298" t="str">
        <f t="shared" si="19"/>
        <v/>
      </c>
      <c r="C130" s="230"/>
      <c r="D130" s="231"/>
      <c r="E130" s="231"/>
      <c r="F130" s="231"/>
      <c r="G130" s="231"/>
      <c r="H130" s="231"/>
      <c r="I130" s="231"/>
      <c r="J130" s="231"/>
      <c r="K130" s="231"/>
      <c r="L130" s="231"/>
      <c r="M130" s="232"/>
      <c r="N130" s="305"/>
      <c r="O130" t="str">
        <f t="shared" si="22"/>
        <v>B04</v>
      </c>
      <c r="P130" t="str">
        <f t="shared" si="22"/>
        <v>desc</v>
      </c>
      <c r="Q130"/>
    </row>
    <row r="131" spans="2:17" x14ac:dyDescent="0.25">
      <c r="B131" s="298" t="str">
        <f t="shared" si="19"/>
        <v/>
      </c>
      <c r="C131" s="230"/>
      <c r="D131" s="231"/>
      <c r="E131" s="231"/>
      <c r="F131" s="231"/>
      <c r="G131" s="231"/>
      <c r="H131" s="231"/>
      <c r="I131" s="231"/>
      <c r="J131" s="231"/>
      <c r="K131" s="231"/>
      <c r="L131" s="231"/>
      <c r="M131" s="232"/>
      <c r="N131" s="305"/>
      <c r="O131" t="str">
        <f t="shared" si="22"/>
        <v>B04</v>
      </c>
      <c r="P131" t="str">
        <f t="shared" si="22"/>
        <v>desc</v>
      </c>
      <c r="Q131"/>
    </row>
    <row r="132" spans="2:17" x14ac:dyDescent="0.25">
      <c r="B132" s="298" t="str">
        <f t="shared" si="19"/>
        <v/>
      </c>
      <c r="C132" s="230"/>
      <c r="D132" s="231"/>
      <c r="E132" s="231"/>
      <c r="F132" s="231"/>
      <c r="G132" s="231"/>
      <c r="H132" s="231"/>
      <c r="I132" s="231"/>
      <c r="J132" s="231"/>
      <c r="K132" s="231"/>
      <c r="L132" s="231"/>
      <c r="M132" s="232"/>
      <c r="N132" s="305"/>
      <c r="O132" t="str">
        <f t="shared" si="22"/>
        <v>B04</v>
      </c>
      <c r="P132" t="str">
        <f t="shared" si="22"/>
        <v>desc</v>
      </c>
      <c r="Q132"/>
    </row>
    <row r="133" spans="2:17" x14ac:dyDescent="0.25">
      <c r="B133" s="298" t="str">
        <f t="shared" si="19"/>
        <v/>
      </c>
      <c r="C133" s="230"/>
      <c r="D133" s="231"/>
      <c r="E133" s="231"/>
      <c r="F133" s="231"/>
      <c r="G133" s="231"/>
      <c r="H133" s="231"/>
      <c r="I133" s="231"/>
      <c r="J133" s="231"/>
      <c r="K133" s="231"/>
      <c r="L133" s="231"/>
      <c r="M133" s="232"/>
      <c r="N133" s="305"/>
      <c r="O133" t="str">
        <f t="shared" si="22"/>
        <v>B04</v>
      </c>
      <c r="P133" t="str">
        <f t="shared" si="22"/>
        <v>desc</v>
      </c>
      <c r="Q133"/>
    </row>
    <row r="134" spans="2:17" x14ac:dyDescent="0.25">
      <c r="B134" s="298" t="str">
        <f t="shared" si="19"/>
        <v/>
      </c>
      <c r="C134" s="230"/>
      <c r="D134" s="231"/>
      <c r="E134" s="231"/>
      <c r="F134" s="231"/>
      <c r="G134" s="231"/>
      <c r="H134" s="231"/>
      <c r="I134" s="231"/>
      <c r="J134" s="231"/>
      <c r="K134" s="231"/>
      <c r="L134" s="231"/>
      <c r="M134" s="232"/>
      <c r="N134" s="305"/>
      <c r="O134" t="str">
        <f t="shared" si="22"/>
        <v>B04</v>
      </c>
      <c r="P134" t="str">
        <f t="shared" si="22"/>
        <v>desc</v>
      </c>
      <c r="Q134"/>
    </row>
    <row r="135" spans="2:17" ht="15.75" thickBot="1" x14ac:dyDescent="0.3">
      <c r="B135" s="298" t="str">
        <f t="shared" si="19"/>
        <v/>
      </c>
      <c r="C135" s="325"/>
      <c r="D135" s="326"/>
      <c r="E135" s="326"/>
      <c r="F135" s="326"/>
      <c r="G135" s="326"/>
      <c r="H135" s="326"/>
      <c r="I135" s="326"/>
      <c r="J135" s="326"/>
      <c r="K135" s="326"/>
      <c r="L135" s="326"/>
      <c r="M135" s="327"/>
      <c r="N135" s="305"/>
      <c r="O135" t="str">
        <f t="shared" si="22"/>
        <v>B04</v>
      </c>
      <c r="P135" t="str">
        <f t="shared" si="22"/>
        <v>desc</v>
      </c>
      <c r="Q135"/>
    </row>
    <row r="136" spans="2:17" ht="22.5" customHeight="1" thickTop="1" thickBot="1" x14ac:dyDescent="0.3">
      <c r="B136" s="298" t="str">
        <f t="shared" si="19"/>
        <v/>
      </c>
      <c r="C136" s="652"/>
      <c r="D136" s="652"/>
      <c r="E136" s="652"/>
      <c r="F136" s="652"/>
      <c r="G136" s="652"/>
      <c r="H136" s="652"/>
      <c r="I136" s="652"/>
      <c r="J136" s="652"/>
      <c r="K136" s="652"/>
      <c r="L136" s="652"/>
      <c r="M136" s="652"/>
      <c r="N136" s="652"/>
      <c r="O136" s="652"/>
      <c r="P136" s="652"/>
      <c r="Q136" s="652"/>
    </row>
    <row r="137" spans="2:17" ht="20.25" thickTop="1" thickBot="1" x14ac:dyDescent="0.3">
      <c r="B137" s="298" t="str">
        <f t="shared" si="19"/>
        <v>B05</v>
      </c>
      <c r="C137" s="317" t="s">
        <v>260</v>
      </c>
      <c r="D137" s="645" t="s">
        <v>258</v>
      </c>
      <c r="E137" s="645"/>
      <c r="F137" s="645"/>
      <c r="G137" s="645"/>
      <c r="H137" s="318"/>
      <c r="I137" s="318"/>
      <c r="J137" s="318"/>
      <c r="K137" s="318"/>
      <c r="L137" s="318"/>
      <c r="M137" s="319"/>
      <c r="N137" s="320"/>
      <c r="O137" s="320"/>
      <c r="P137" s="320"/>
      <c r="Q137" s="320"/>
    </row>
    <row r="138" spans="2:17" ht="15.75" thickTop="1" x14ac:dyDescent="0.25">
      <c r="B138" s="298" t="str">
        <f t="shared" si="19"/>
        <v/>
      </c>
      <c r="C138" s="227"/>
      <c r="D138" s="228"/>
      <c r="E138" s="228"/>
      <c r="F138" s="228"/>
      <c r="G138" s="228"/>
      <c r="H138" s="228"/>
      <c r="I138" s="228"/>
      <c r="J138" s="228"/>
      <c r="K138" s="228"/>
      <c r="L138" s="228"/>
      <c r="M138" s="229"/>
      <c r="N138" s="305"/>
      <c r="O138" t="str">
        <f>C137</f>
        <v>B05</v>
      </c>
      <c r="P138" t="str">
        <f>D137</f>
        <v>desc</v>
      </c>
      <c r="Q138"/>
    </row>
    <row r="139" spans="2:17" x14ac:dyDescent="0.25">
      <c r="B139" s="298" t="str">
        <f t="shared" si="19"/>
        <v/>
      </c>
      <c r="C139" s="230"/>
      <c r="D139" s="231"/>
      <c r="E139" s="231"/>
      <c r="F139" s="231"/>
      <c r="G139" s="231"/>
      <c r="H139" s="228"/>
      <c r="I139" s="231"/>
      <c r="J139" s="231"/>
      <c r="K139" s="231"/>
      <c r="L139" s="231"/>
      <c r="M139" s="232"/>
      <c r="N139" s="305"/>
      <c r="O139" t="str">
        <f>O138</f>
        <v>B05</v>
      </c>
      <c r="P139" t="str">
        <f>P138</f>
        <v>desc</v>
      </c>
      <c r="Q139"/>
    </row>
    <row r="140" spans="2:17" x14ac:dyDescent="0.25">
      <c r="B140" s="298" t="str">
        <f t="shared" si="19"/>
        <v/>
      </c>
      <c r="C140" s="230"/>
      <c r="D140" s="231"/>
      <c r="E140" s="231"/>
      <c r="F140" s="231"/>
      <c r="G140" s="231"/>
      <c r="H140" s="228"/>
      <c r="I140" s="231"/>
      <c r="J140" s="231"/>
      <c r="K140" s="231"/>
      <c r="L140" s="231"/>
      <c r="M140" s="232"/>
      <c r="N140" s="305"/>
      <c r="O140" t="str">
        <f t="shared" ref="O140:P155" si="23">O139</f>
        <v>B05</v>
      </c>
      <c r="P140" t="str">
        <f t="shared" si="23"/>
        <v>desc</v>
      </c>
      <c r="Q140"/>
    </row>
    <row r="141" spans="2:17" x14ac:dyDescent="0.25">
      <c r="B141" s="298" t="str">
        <f t="shared" si="19"/>
        <v/>
      </c>
      <c r="C141" s="230"/>
      <c r="D141" s="231"/>
      <c r="E141" s="231"/>
      <c r="F141" s="231"/>
      <c r="G141" s="231"/>
      <c r="H141" s="228"/>
      <c r="I141" s="231"/>
      <c r="J141" s="231"/>
      <c r="K141" s="231"/>
      <c r="L141" s="231"/>
      <c r="M141" s="232"/>
      <c r="N141" s="305"/>
      <c r="O141" t="str">
        <f t="shared" si="23"/>
        <v>B05</v>
      </c>
      <c r="P141" t="str">
        <f t="shared" si="23"/>
        <v>desc</v>
      </c>
      <c r="Q141"/>
    </row>
    <row r="142" spans="2:17" x14ac:dyDescent="0.25">
      <c r="B142" s="298" t="str">
        <f t="shared" si="19"/>
        <v/>
      </c>
      <c r="C142" s="230"/>
      <c r="D142" s="231"/>
      <c r="E142" s="231"/>
      <c r="F142" s="231"/>
      <c r="G142" s="231"/>
      <c r="H142" s="228"/>
      <c r="I142" s="231"/>
      <c r="J142" s="231"/>
      <c r="K142" s="231"/>
      <c r="L142" s="231"/>
      <c r="M142" s="232"/>
      <c r="N142" s="305"/>
      <c r="O142" t="str">
        <f t="shared" si="23"/>
        <v>B05</v>
      </c>
      <c r="P142" t="str">
        <f t="shared" si="23"/>
        <v>desc</v>
      </c>
      <c r="Q142"/>
    </row>
    <row r="143" spans="2:17" x14ac:dyDescent="0.25">
      <c r="B143" s="298" t="str">
        <f t="shared" si="19"/>
        <v/>
      </c>
      <c r="C143" s="230"/>
      <c r="D143" s="231"/>
      <c r="E143" s="231"/>
      <c r="F143" s="231"/>
      <c r="G143" s="231"/>
      <c r="H143" s="228"/>
      <c r="I143" s="231"/>
      <c r="J143" s="231"/>
      <c r="K143" s="231"/>
      <c r="L143" s="231"/>
      <c r="M143" s="232"/>
      <c r="N143" s="305"/>
      <c r="O143" t="str">
        <f t="shared" si="23"/>
        <v>B05</v>
      </c>
      <c r="P143" t="str">
        <f t="shared" si="23"/>
        <v>desc</v>
      </c>
      <c r="Q143"/>
    </row>
    <row r="144" spans="2:17" x14ac:dyDescent="0.25">
      <c r="B144" s="298" t="str">
        <f t="shared" si="19"/>
        <v/>
      </c>
      <c r="C144" s="230"/>
      <c r="D144" s="231"/>
      <c r="E144" s="231"/>
      <c r="F144" s="231"/>
      <c r="G144" s="231"/>
      <c r="H144" s="228"/>
      <c r="I144" s="231"/>
      <c r="J144" s="231"/>
      <c r="K144" s="231"/>
      <c r="L144" s="231"/>
      <c r="M144" s="232"/>
      <c r="N144" s="305"/>
      <c r="O144" t="str">
        <f t="shared" si="23"/>
        <v>B05</v>
      </c>
      <c r="P144" t="str">
        <f t="shared" si="23"/>
        <v>desc</v>
      </c>
      <c r="Q144"/>
    </row>
    <row r="145" spans="2:17" x14ac:dyDescent="0.25">
      <c r="B145" s="298" t="str">
        <f t="shared" si="19"/>
        <v/>
      </c>
      <c r="C145" s="230"/>
      <c r="D145" s="231"/>
      <c r="E145" s="231"/>
      <c r="F145" s="231"/>
      <c r="G145" s="231"/>
      <c r="H145" s="228"/>
      <c r="I145" s="231"/>
      <c r="J145" s="231"/>
      <c r="K145" s="231"/>
      <c r="L145" s="231"/>
      <c r="M145" s="232"/>
      <c r="N145" s="305"/>
      <c r="O145" t="str">
        <f t="shared" si="23"/>
        <v>B05</v>
      </c>
      <c r="P145" t="str">
        <f t="shared" si="23"/>
        <v>desc</v>
      </c>
      <c r="Q145"/>
    </row>
    <row r="146" spans="2:17" x14ac:dyDescent="0.25">
      <c r="B146" s="298" t="str">
        <f t="shared" si="19"/>
        <v/>
      </c>
      <c r="C146" s="230"/>
      <c r="D146" s="231"/>
      <c r="E146" s="231"/>
      <c r="F146" s="231"/>
      <c r="G146" s="231"/>
      <c r="H146" s="228"/>
      <c r="I146" s="231"/>
      <c r="J146" s="231"/>
      <c r="K146" s="231"/>
      <c r="L146" s="231"/>
      <c r="M146" s="232"/>
      <c r="N146" s="305"/>
      <c r="O146" t="str">
        <f t="shared" si="23"/>
        <v>B05</v>
      </c>
      <c r="P146" t="str">
        <f t="shared" si="23"/>
        <v>desc</v>
      </c>
      <c r="Q146"/>
    </row>
    <row r="147" spans="2:17" x14ac:dyDescent="0.25">
      <c r="B147" s="298" t="str">
        <f t="shared" si="19"/>
        <v/>
      </c>
      <c r="C147" s="230"/>
      <c r="D147" s="231"/>
      <c r="E147" s="231"/>
      <c r="F147" s="231"/>
      <c r="G147" s="231"/>
      <c r="H147" s="228"/>
      <c r="I147" s="231"/>
      <c r="J147" s="231"/>
      <c r="K147" s="231"/>
      <c r="L147" s="231"/>
      <c r="M147" s="232"/>
      <c r="N147" s="305"/>
      <c r="O147" t="str">
        <f t="shared" si="23"/>
        <v>B05</v>
      </c>
      <c r="P147" t="str">
        <f t="shared" si="23"/>
        <v>desc</v>
      </c>
      <c r="Q147"/>
    </row>
    <row r="148" spans="2:17" x14ac:dyDescent="0.25">
      <c r="B148" s="298" t="str">
        <f t="shared" si="19"/>
        <v/>
      </c>
      <c r="C148" s="230"/>
      <c r="D148" s="231"/>
      <c r="E148" s="231"/>
      <c r="F148" s="231"/>
      <c r="G148" s="231"/>
      <c r="H148" s="228"/>
      <c r="I148" s="231"/>
      <c r="J148" s="231"/>
      <c r="K148" s="231"/>
      <c r="L148" s="231"/>
      <c r="M148" s="232"/>
      <c r="N148" s="305"/>
      <c r="O148" t="str">
        <f t="shared" si="23"/>
        <v>B05</v>
      </c>
      <c r="P148" t="str">
        <f t="shared" si="23"/>
        <v>desc</v>
      </c>
      <c r="Q148"/>
    </row>
    <row r="149" spans="2:17" x14ac:dyDescent="0.25">
      <c r="B149" s="298" t="str">
        <f t="shared" si="19"/>
        <v/>
      </c>
      <c r="C149" s="230"/>
      <c r="D149" s="231"/>
      <c r="E149" s="231"/>
      <c r="F149" s="231"/>
      <c r="G149" s="231"/>
      <c r="H149" s="228"/>
      <c r="I149" s="231"/>
      <c r="J149" s="231"/>
      <c r="K149" s="231"/>
      <c r="L149" s="231"/>
      <c r="M149" s="232"/>
      <c r="N149" s="305"/>
      <c r="O149" t="str">
        <f t="shared" si="23"/>
        <v>B05</v>
      </c>
      <c r="P149" t="str">
        <f t="shared" si="23"/>
        <v>desc</v>
      </c>
      <c r="Q149"/>
    </row>
    <row r="150" spans="2:17" x14ac:dyDescent="0.25">
      <c r="B150" s="298" t="str">
        <f t="shared" si="19"/>
        <v/>
      </c>
      <c r="C150" s="230"/>
      <c r="D150" s="231"/>
      <c r="E150" s="231"/>
      <c r="F150" s="231"/>
      <c r="G150" s="231"/>
      <c r="H150" s="228"/>
      <c r="I150" s="231"/>
      <c r="J150" s="231"/>
      <c r="K150" s="231"/>
      <c r="L150" s="231"/>
      <c r="M150" s="232"/>
      <c r="N150" s="305"/>
      <c r="O150" t="str">
        <f t="shared" si="23"/>
        <v>B05</v>
      </c>
      <c r="P150" t="str">
        <f t="shared" si="23"/>
        <v>desc</v>
      </c>
      <c r="Q150"/>
    </row>
    <row r="151" spans="2:17" x14ac:dyDescent="0.25">
      <c r="B151" s="298" t="str">
        <f t="shared" si="19"/>
        <v/>
      </c>
      <c r="C151" s="230"/>
      <c r="D151" s="231"/>
      <c r="E151" s="231"/>
      <c r="F151" s="231"/>
      <c r="G151" s="231"/>
      <c r="H151" s="228"/>
      <c r="I151" s="231"/>
      <c r="J151" s="231"/>
      <c r="K151" s="231"/>
      <c r="L151" s="231"/>
      <c r="M151" s="232"/>
      <c r="N151" s="305"/>
      <c r="O151" t="str">
        <f t="shared" si="23"/>
        <v>B05</v>
      </c>
      <c r="P151" t="str">
        <f t="shared" si="23"/>
        <v>desc</v>
      </c>
      <c r="Q151"/>
    </row>
    <row r="152" spans="2:17" x14ac:dyDescent="0.25">
      <c r="B152" s="298" t="str">
        <f t="shared" si="19"/>
        <v/>
      </c>
      <c r="C152" s="230"/>
      <c r="D152" s="231"/>
      <c r="E152" s="231"/>
      <c r="F152" s="231"/>
      <c r="G152" s="231"/>
      <c r="H152" s="228"/>
      <c r="I152" s="231"/>
      <c r="J152" s="231"/>
      <c r="K152" s="231"/>
      <c r="L152" s="231"/>
      <c r="M152" s="232"/>
      <c r="N152" s="305"/>
      <c r="O152" t="str">
        <f t="shared" si="23"/>
        <v>B05</v>
      </c>
      <c r="P152" t="str">
        <f t="shared" si="23"/>
        <v>desc</v>
      </c>
      <c r="Q152"/>
    </row>
    <row r="153" spans="2:17" x14ac:dyDescent="0.25">
      <c r="B153" s="298" t="str">
        <f t="shared" si="19"/>
        <v/>
      </c>
      <c r="C153" s="230"/>
      <c r="D153" s="231"/>
      <c r="E153" s="231"/>
      <c r="F153" s="231"/>
      <c r="G153" s="231"/>
      <c r="H153" s="228"/>
      <c r="I153" s="231"/>
      <c r="J153" s="231"/>
      <c r="K153" s="231"/>
      <c r="L153" s="231"/>
      <c r="M153" s="232"/>
      <c r="N153" s="305"/>
      <c r="O153" t="str">
        <f t="shared" si="23"/>
        <v>B05</v>
      </c>
      <c r="P153" t="str">
        <f t="shared" si="23"/>
        <v>desc</v>
      </c>
      <c r="Q153"/>
    </row>
    <row r="154" spans="2:17" x14ac:dyDescent="0.25">
      <c r="B154" s="298" t="str">
        <f t="shared" si="19"/>
        <v/>
      </c>
      <c r="C154" s="230"/>
      <c r="D154" s="231"/>
      <c r="E154" s="231"/>
      <c r="F154" s="231"/>
      <c r="G154" s="231"/>
      <c r="H154" s="228"/>
      <c r="I154" s="231"/>
      <c r="J154" s="231"/>
      <c r="K154" s="231"/>
      <c r="L154" s="231"/>
      <c r="M154" s="232"/>
      <c r="N154" s="305"/>
      <c r="O154" t="str">
        <f t="shared" si="23"/>
        <v>B05</v>
      </c>
      <c r="P154" t="str">
        <f t="shared" si="23"/>
        <v>desc</v>
      </c>
      <c r="Q154"/>
    </row>
    <row r="155" spans="2:17" x14ac:dyDescent="0.25">
      <c r="B155" s="298" t="str">
        <f t="shared" si="19"/>
        <v/>
      </c>
      <c r="C155" s="230"/>
      <c r="D155" s="231"/>
      <c r="E155" s="231"/>
      <c r="F155" s="231"/>
      <c r="G155" s="231"/>
      <c r="H155" s="228"/>
      <c r="I155" s="231"/>
      <c r="J155" s="231"/>
      <c r="K155" s="231"/>
      <c r="L155" s="231"/>
      <c r="M155" s="232"/>
      <c r="N155" s="305"/>
      <c r="O155" t="str">
        <f t="shared" si="23"/>
        <v>B05</v>
      </c>
      <c r="P155" t="str">
        <f t="shared" si="23"/>
        <v>desc</v>
      </c>
      <c r="Q155"/>
    </row>
    <row r="156" spans="2:17" x14ac:dyDescent="0.25">
      <c r="B156" s="298" t="str">
        <f t="shared" si="19"/>
        <v/>
      </c>
      <c r="C156" s="230"/>
      <c r="D156" s="231"/>
      <c r="E156" s="231"/>
      <c r="F156" s="231"/>
      <c r="G156" s="231"/>
      <c r="H156" s="231"/>
      <c r="I156" s="231"/>
      <c r="J156" s="231"/>
      <c r="K156" s="231"/>
      <c r="L156" s="231"/>
      <c r="M156" s="232"/>
      <c r="N156" s="305"/>
      <c r="O156" t="str">
        <f t="shared" ref="O156:P162" si="24">O155</f>
        <v>B05</v>
      </c>
      <c r="P156" t="str">
        <f t="shared" si="24"/>
        <v>desc</v>
      </c>
      <c r="Q156"/>
    </row>
    <row r="157" spans="2:17" x14ac:dyDescent="0.25">
      <c r="B157" s="298" t="str">
        <f t="shared" si="19"/>
        <v/>
      </c>
      <c r="C157" s="230"/>
      <c r="D157" s="231"/>
      <c r="E157" s="231"/>
      <c r="F157" s="231"/>
      <c r="G157" s="231"/>
      <c r="H157" s="231"/>
      <c r="I157" s="231"/>
      <c r="J157" s="231"/>
      <c r="K157" s="231"/>
      <c r="L157" s="231"/>
      <c r="M157" s="232"/>
      <c r="N157" s="305"/>
      <c r="O157" t="str">
        <f t="shared" si="24"/>
        <v>B05</v>
      </c>
      <c r="P157" t="str">
        <f t="shared" si="24"/>
        <v>desc</v>
      </c>
      <c r="Q157"/>
    </row>
    <row r="158" spans="2:17" x14ac:dyDescent="0.25">
      <c r="B158" s="298" t="str">
        <f t="shared" si="19"/>
        <v/>
      </c>
      <c r="C158" s="230"/>
      <c r="D158" s="231"/>
      <c r="E158" s="231"/>
      <c r="F158" s="231"/>
      <c r="G158" s="231"/>
      <c r="H158" s="231"/>
      <c r="I158" s="231"/>
      <c r="J158" s="231"/>
      <c r="K158" s="231"/>
      <c r="L158" s="231"/>
      <c r="M158" s="232"/>
      <c r="N158" s="305"/>
      <c r="O158" t="str">
        <f t="shared" si="24"/>
        <v>B05</v>
      </c>
      <c r="P158" t="str">
        <f t="shared" si="24"/>
        <v>desc</v>
      </c>
      <c r="Q158"/>
    </row>
    <row r="159" spans="2:17" x14ac:dyDescent="0.25">
      <c r="B159" s="298" t="str">
        <f t="shared" ref="B159:B222" si="25">C159&amp;F159&amp;H159</f>
        <v/>
      </c>
      <c r="C159" s="230"/>
      <c r="D159" s="231"/>
      <c r="E159" s="231"/>
      <c r="F159" s="231"/>
      <c r="G159" s="231"/>
      <c r="H159" s="231"/>
      <c r="I159" s="231"/>
      <c r="J159" s="231"/>
      <c r="K159" s="231"/>
      <c r="L159" s="231"/>
      <c r="M159" s="232"/>
      <c r="N159" s="305"/>
      <c r="O159" t="str">
        <f t="shared" si="24"/>
        <v>B05</v>
      </c>
      <c r="P159" t="str">
        <f t="shared" si="24"/>
        <v>desc</v>
      </c>
      <c r="Q159"/>
    </row>
    <row r="160" spans="2:17" x14ac:dyDescent="0.25">
      <c r="B160" s="298" t="str">
        <f t="shared" si="25"/>
        <v/>
      </c>
      <c r="C160" s="230"/>
      <c r="D160" s="231"/>
      <c r="E160" s="231"/>
      <c r="F160" s="231"/>
      <c r="G160" s="231"/>
      <c r="H160" s="231"/>
      <c r="I160" s="231"/>
      <c r="J160" s="231"/>
      <c r="K160" s="231"/>
      <c r="L160" s="231"/>
      <c r="M160" s="232"/>
      <c r="N160" s="305"/>
      <c r="O160" t="str">
        <f t="shared" si="24"/>
        <v>B05</v>
      </c>
      <c r="P160" t="str">
        <f t="shared" si="24"/>
        <v>desc</v>
      </c>
      <c r="Q160"/>
    </row>
    <row r="161" spans="2:17" x14ac:dyDescent="0.25">
      <c r="B161" s="298" t="str">
        <f t="shared" si="25"/>
        <v/>
      </c>
      <c r="C161" s="230"/>
      <c r="D161" s="231"/>
      <c r="E161" s="231"/>
      <c r="F161" s="231"/>
      <c r="G161" s="231"/>
      <c r="H161" s="231"/>
      <c r="I161" s="231"/>
      <c r="J161" s="231"/>
      <c r="K161" s="231"/>
      <c r="L161" s="231"/>
      <c r="M161" s="232"/>
      <c r="N161" s="305"/>
      <c r="O161" t="str">
        <f t="shared" si="24"/>
        <v>B05</v>
      </c>
      <c r="P161" t="str">
        <f t="shared" si="24"/>
        <v>desc</v>
      </c>
      <c r="Q161"/>
    </row>
    <row r="162" spans="2:17" ht="15.75" thickBot="1" x14ac:dyDescent="0.3">
      <c r="B162" s="298" t="str">
        <f t="shared" si="25"/>
        <v/>
      </c>
      <c r="C162" s="325"/>
      <c r="D162" s="326"/>
      <c r="E162" s="326"/>
      <c r="F162" s="326"/>
      <c r="G162" s="326"/>
      <c r="H162" s="326"/>
      <c r="I162" s="326"/>
      <c r="J162" s="326"/>
      <c r="K162" s="326"/>
      <c r="L162" s="326"/>
      <c r="M162" s="327"/>
      <c r="N162" s="305"/>
      <c r="O162" t="str">
        <f t="shared" si="24"/>
        <v>B05</v>
      </c>
      <c r="P162" t="str">
        <f t="shared" si="24"/>
        <v>desc</v>
      </c>
      <c r="Q162"/>
    </row>
    <row r="163" spans="2:17" ht="22.5" customHeight="1" thickTop="1" thickBot="1" x14ac:dyDescent="0.3">
      <c r="B163" s="298" t="str">
        <f t="shared" si="25"/>
        <v/>
      </c>
      <c r="C163" s="652"/>
      <c r="D163" s="652"/>
      <c r="E163" s="652"/>
      <c r="F163" s="652"/>
      <c r="G163" s="652"/>
      <c r="H163" s="652"/>
      <c r="I163" s="652"/>
      <c r="J163" s="652"/>
      <c r="K163" s="652"/>
      <c r="L163" s="652"/>
      <c r="M163" s="652"/>
      <c r="N163" s="652"/>
      <c r="O163" s="652"/>
      <c r="P163" s="652"/>
      <c r="Q163" s="652"/>
    </row>
    <row r="164" spans="2:17" ht="20.25" thickTop="1" thickBot="1" x14ac:dyDescent="0.3">
      <c r="B164" s="298" t="str">
        <f t="shared" si="25"/>
        <v>B06</v>
      </c>
      <c r="C164" s="317" t="s">
        <v>261</v>
      </c>
      <c r="D164" s="645" t="s">
        <v>258</v>
      </c>
      <c r="E164" s="645"/>
      <c r="F164" s="645"/>
      <c r="G164" s="645"/>
      <c r="H164" s="318"/>
      <c r="I164" s="318"/>
      <c r="J164" s="318"/>
      <c r="K164" s="318"/>
      <c r="L164" s="318"/>
      <c r="M164" s="319"/>
      <c r="N164" s="320"/>
      <c r="O164" s="320"/>
      <c r="P164" s="320"/>
      <c r="Q164" s="320"/>
    </row>
    <row r="165" spans="2:17" ht="15.75" thickTop="1" x14ac:dyDescent="0.25">
      <c r="B165" s="298" t="str">
        <f t="shared" si="25"/>
        <v/>
      </c>
      <c r="C165" s="227"/>
      <c r="D165" s="228"/>
      <c r="E165" s="228"/>
      <c r="F165" s="228"/>
      <c r="G165" s="228"/>
      <c r="H165" s="228"/>
      <c r="I165" s="228"/>
      <c r="J165" s="228"/>
      <c r="K165" s="228"/>
      <c r="L165" s="228"/>
      <c r="M165" s="229"/>
      <c r="N165" s="305"/>
      <c r="O165" t="str">
        <f>C164</f>
        <v>B06</v>
      </c>
      <c r="P165" t="str">
        <f>D164</f>
        <v>desc</v>
      </c>
      <c r="Q165"/>
    </row>
    <row r="166" spans="2:17" x14ac:dyDescent="0.25">
      <c r="B166" s="298" t="str">
        <f t="shared" si="25"/>
        <v/>
      </c>
      <c r="C166" s="230"/>
      <c r="D166" s="231"/>
      <c r="E166" s="231"/>
      <c r="F166" s="231"/>
      <c r="G166" s="231"/>
      <c r="H166" s="228"/>
      <c r="I166" s="231"/>
      <c r="J166" s="231"/>
      <c r="K166" s="231"/>
      <c r="L166" s="231"/>
      <c r="M166" s="232"/>
      <c r="N166" s="305"/>
      <c r="O166" t="str">
        <f>O165</f>
        <v>B06</v>
      </c>
      <c r="P166" t="str">
        <f>P165</f>
        <v>desc</v>
      </c>
      <c r="Q166"/>
    </row>
    <row r="167" spans="2:17" x14ac:dyDescent="0.25">
      <c r="B167" s="298" t="str">
        <f t="shared" si="25"/>
        <v/>
      </c>
      <c r="C167" s="230"/>
      <c r="D167" s="231"/>
      <c r="E167" s="231"/>
      <c r="F167" s="231"/>
      <c r="G167" s="231"/>
      <c r="H167" s="228"/>
      <c r="I167" s="231"/>
      <c r="J167" s="231"/>
      <c r="K167" s="231"/>
      <c r="L167" s="231"/>
      <c r="M167" s="232"/>
      <c r="N167" s="305"/>
      <c r="O167" t="str">
        <f t="shared" ref="O167:P182" si="26">O166</f>
        <v>B06</v>
      </c>
      <c r="P167" t="str">
        <f t="shared" si="26"/>
        <v>desc</v>
      </c>
      <c r="Q167"/>
    </row>
    <row r="168" spans="2:17" x14ac:dyDescent="0.25">
      <c r="B168" s="298" t="str">
        <f t="shared" si="25"/>
        <v/>
      </c>
      <c r="C168" s="230"/>
      <c r="D168" s="231"/>
      <c r="E168" s="231"/>
      <c r="F168" s="231"/>
      <c r="G168" s="231"/>
      <c r="H168" s="228"/>
      <c r="I168" s="231"/>
      <c r="J168" s="231"/>
      <c r="K168" s="231"/>
      <c r="L168" s="231"/>
      <c r="M168" s="232"/>
      <c r="N168" s="305"/>
      <c r="O168" t="str">
        <f t="shared" si="26"/>
        <v>B06</v>
      </c>
      <c r="P168" t="str">
        <f t="shared" si="26"/>
        <v>desc</v>
      </c>
      <c r="Q168"/>
    </row>
    <row r="169" spans="2:17" x14ac:dyDescent="0.25">
      <c r="B169" s="298" t="str">
        <f t="shared" si="25"/>
        <v/>
      </c>
      <c r="C169" s="230"/>
      <c r="D169" s="231"/>
      <c r="E169" s="231"/>
      <c r="F169" s="231"/>
      <c r="G169" s="231"/>
      <c r="H169" s="228"/>
      <c r="I169" s="231"/>
      <c r="J169" s="231"/>
      <c r="K169" s="231"/>
      <c r="L169" s="231"/>
      <c r="M169" s="232"/>
      <c r="N169" s="305"/>
      <c r="O169" t="str">
        <f t="shared" si="26"/>
        <v>B06</v>
      </c>
      <c r="P169" t="str">
        <f t="shared" si="26"/>
        <v>desc</v>
      </c>
      <c r="Q169"/>
    </row>
    <row r="170" spans="2:17" x14ac:dyDescent="0.25">
      <c r="B170" s="298" t="str">
        <f t="shared" si="25"/>
        <v/>
      </c>
      <c r="C170" s="230"/>
      <c r="D170" s="231"/>
      <c r="E170" s="231"/>
      <c r="F170" s="231"/>
      <c r="G170" s="231"/>
      <c r="H170" s="228"/>
      <c r="I170" s="231"/>
      <c r="J170" s="231"/>
      <c r="K170" s="231"/>
      <c r="L170" s="231"/>
      <c r="M170" s="232"/>
      <c r="N170" s="305"/>
      <c r="O170" t="str">
        <f t="shared" si="26"/>
        <v>B06</v>
      </c>
      <c r="P170" t="str">
        <f t="shared" si="26"/>
        <v>desc</v>
      </c>
      <c r="Q170"/>
    </row>
    <row r="171" spans="2:17" x14ac:dyDescent="0.25">
      <c r="B171" s="298" t="str">
        <f t="shared" si="25"/>
        <v/>
      </c>
      <c r="C171" s="230"/>
      <c r="D171" s="231"/>
      <c r="E171" s="231"/>
      <c r="F171" s="231"/>
      <c r="G171" s="231"/>
      <c r="H171" s="228"/>
      <c r="I171" s="231"/>
      <c r="J171" s="231"/>
      <c r="K171" s="231"/>
      <c r="L171" s="231"/>
      <c r="M171" s="232"/>
      <c r="N171" s="305"/>
      <c r="O171" t="str">
        <f t="shared" si="26"/>
        <v>B06</v>
      </c>
      <c r="P171" t="str">
        <f t="shared" si="26"/>
        <v>desc</v>
      </c>
      <c r="Q171"/>
    </row>
    <row r="172" spans="2:17" x14ac:dyDescent="0.25">
      <c r="B172" s="298" t="str">
        <f t="shared" si="25"/>
        <v/>
      </c>
      <c r="C172" s="230"/>
      <c r="D172" s="231"/>
      <c r="E172" s="231"/>
      <c r="F172" s="231"/>
      <c r="G172" s="231"/>
      <c r="H172" s="228"/>
      <c r="I172" s="231"/>
      <c r="J172" s="231"/>
      <c r="K172" s="231"/>
      <c r="L172" s="231"/>
      <c r="M172" s="232"/>
      <c r="N172" s="305"/>
      <c r="O172" t="str">
        <f t="shared" si="26"/>
        <v>B06</v>
      </c>
      <c r="P172" t="str">
        <f t="shared" si="26"/>
        <v>desc</v>
      </c>
      <c r="Q172"/>
    </row>
    <row r="173" spans="2:17" x14ac:dyDescent="0.25">
      <c r="B173" s="298" t="str">
        <f t="shared" si="25"/>
        <v/>
      </c>
      <c r="C173" s="230"/>
      <c r="D173" s="231"/>
      <c r="E173" s="231"/>
      <c r="F173" s="231"/>
      <c r="G173" s="231"/>
      <c r="H173" s="228"/>
      <c r="I173" s="231"/>
      <c r="J173" s="231"/>
      <c r="K173" s="231"/>
      <c r="L173" s="231"/>
      <c r="M173" s="232"/>
      <c r="N173" s="305"/>
      <c r="O173" t="str">
        <f t="shared" si="26"/>
        <v>B06</v>
      </c>
      <c r="P173" t="str">
        <f t="shared" si="26"/>
        <v>desc</v>
      </c>
      <c r="Q173"/>
    </row>
    <row r="174" spans="2:17" x14ac:dyDescent="0.25">
      <c r="B174" s="298" t="str">
        <f t="shared" si="25"/>
        <v/>
      </c>
      <c r="C174" s="230"/>
      <c r="D174" s="231"/>
      <c r="E174" s="231"/>
      <c r="F174" s="231"/>
      <c r="G174" s="231"/>
      <c r="H174" s="228"/>
      <c r="I174" s="231"/>
      <c r="J174" s="231"/>
      <c r="K174" s="231"/>
      <c r="L174" s="231"/>
      <c r="M174" s="232"/>
      <c r="N174" s="305"/>
      <c r="O174" t="str">
        <f t="shared" si="26"/>
        <v>B06</v>
      </c>
      <c r="P174" t="str">
        <f t="shared" si="26"/>
        <v>desc</v>
      </c>
      <c r="Q174"/>
    </row>
    <row r="175" spans="2:17" x14ac:dyDescent="0.25">
      <c r="B175" s="298" t="str">
        <f t="shared" si="25"/>
        <v/>
      </c>
      <c r="C175" s="230"/>
      <c r="D175" s="231"/>
      <c r="E175" s="231"/>
      <c r="F175" s="231"/>
      <c r="G175" s="231"/>
      <c r="H175" s="228"/>
      <c r="I175" s="231"/>
      <c r="J175" s="231"/>
      <c r="K175" s="231"/>
      <c r="L175" s="231"/>
      <c r="M175" s="232"/>
      <c r="N175" s="305"/>
      <c r="O175" t="str">
        <f t="shared" si="26"/>
        <v>B06</v>
      </c>
      <c r="P175" t="str">
        <f t="shared" si="26"/>
        <v>desc</v>
      </c>
      <c r="Q175"/>
    </row>
    <row r="176" spans="2:17" x14ac:dyDescent="0.25">
      <c r="B176" s="298" t="str">
        <f t="shared" si="25"/>
        <v/>
      </c>
      <c r="C176" s="230"/>
      <c r="D176" s="231"/>
      <c r="E176" s="231"/>
      <c r="F176" s="231"/>
      <c r="G176" s="231"/>
      <c r="H176" s="228"/>
      <c r="I176" s="231"/>
      <c r="J176" s="231"/>
      <c r="K176" s="231"/>
      <c r="L176" s="231"/>
      <c r="M176" s="232"/>
      <c r="N176" s="305"/>
      <c r="O176" t="str">
        <f t="shared" si="26"/>
        <v>B06</v>
      </c>
      <c r="P176" t="str">
        <f t="shared" si="26"/>
        <v>desc</v>
      </c>
      <c r="Q176"/>
    </row>
    <row r="177" spans="2:17" x14ac:dyDescent="0.25">
      <c r="B177" s="298" t="str">
        <f t="shared" si="25"/>
        <v/>
      </c>
      <c r="C177" s="230"/>
      <c r="D177" s="231"/>
      <c r="E177" s="231"/>
      <c r="F177" s="231"/>
      <c r="G177" s="231"/>
      <c r="H177" s="228"/>
      <c r="I177" s="231"/>
      <c r="J177" s="231"/>
      <c r="K177" s="231"/>
      <c r="L177" s="231"/>
      <c r="M177" s="232"/>
      <c r="N177" s="305"/>
      <c r="O177" t="str">
        <f t="shared" si="26"/>
        <v>B06</v>
      </c>
      <c r="P177" t="str">
        <f t="shared" si="26"/>
        <v>desc</v>
      </c>
      <c r="Q177"/>
    </row>
    <row r="178" spans="2:17" x14ac:dyDescent="0.25">
      <c r="B178" s="298" t="str">
        <f t="shared" si="25"/>
        <v/>
      </c>
      <c r="C178" s="230"/>
      <c r="D178" s="231"/>
      <c r="E178" s="231"/>
      <c r="F178" s="231"/>
      <c r="G178" s="231"/>
      <c r="H178" s="228"/>
      <c r="I178" s="231"/>
      <c r="J178" s="231"/>
      <c r="K178" s="231"/>
      <c r="L178" s="231"/>
      <c r="M178" s="232"/>
      <c r="N178" s="305"/>
      <c r="O178" t="str">
        <f t="shared" si="26"/>
        <v>B06</v>
      </c>
      <c r="P178" t="str">
        <f t="shared" si="26"/>
        <v>desc</v>
      </c>
      <c r="Q178"/>
    </row>
    <row r="179" spans="2:17" x14ac:dyDescent="0.25">
      <c r="B179" s="298" t="str">
        <f t="shared" si="25"/>
        <v/>
      </c>
      <c r="C179" s="230"/>
      <c r="D179" s="231"/>
      <c r="E179" s="231"/>
      <c r="F179" s="231"/>
      <c r="G179" s="231"/>
      <c r="H179" s="228"/>
      <c r="I179" s="231"/>
      <c r="J179" s="231"/>
      <c r="K179" s="231"/>
      <c r="L179" s="231"/>
      <c r="M179" s="232"/>
      <c r="N179" s="305"/>
      <c r="O179" t="str">
        <f t="shared" si="26"/>
        <v>B06</v>
      </c>
      <c r="P179" t="str">
        <f t="shared" si="26"/>
        <v>desc</v>
      </c>
      <c r="Q179"/>
    </row>
    <row r="180" spans="2:17" x14ac:dyDescent="0.25">
      <c r="B180" s="298" t="str">
        <f t="shared" si="25"/>
        <v/>
      </c>
      <c r="C180" s="230"/>
      <c r="D180" s="231"/>
      <c r="E180" s="231"/>
      <c r="F180" s="231"/>
      <c r="G180" s="231"/>
      <c r="H180" s="228"/>
      <c r="I180" s="231"/>
      <c r="J180" s="231"/>
      <c r="K180" s="231"/>
      <c r="L180" s="231"/>
      <c r="M180" s="232"/>
      <c r="N180" s="305"/>
      <c r="O180" t="str">
        <f t="shared" si="26"/>
        <v>B06</v>
      </c>
      <c r="P180" t="str">
        <f t="shared" si="26"/>
        <v>desc</v>
      </c>
      <c r="Q180"/>
    </row>
    <row r="181" spans="2:17" x14ac:dyDescent="0.25">
      <c r="B181" s="298" t="str">
        <f t="shared" si="25"/>
        <v/>
      </c>
      <c r="C181" s="230"/>
      <c r="D181" s="231"/>
      <c r="E181" s="231"/>
      <c r="F181" s="231"/>
      <c r="G181" s="231"/>
      <c r="H181" s="228"/>
      <c r="I181" s="231"/>
      <c r="J181" s="231"/>
      <c r="K181" s="231"/>
      <c r="L181" s="231"/>
      <c r="M181" s="232"/>
      <c r="N181" s="305"/>
      <c r="O181" t="str">
        <f t="shared" si="26"/>
        <v>B06</v>
      </c>
      <c r="P181" t="str">
        <f t="shared" si="26"/>
        <v>desc</v>
      </c>
      <c r="Q181"/>
    </row>
    <row r="182" spans="2:17" x14ac:dyDescent="0.25">
      <c r="B182" s="298" t="str">
        <f t="shared" si="25"/>
        <v/>
      </c>
      <c r="C182" s="230"/>
      <c r="D182" s="231"/>
      <c r="E182" s="231"/>
      <c r="F182" s="231"/>
      <c r="G182" s="231"/>
      <c r="H182" s="228"/>
      <c r="I182" s="231"/>
      <c r="J182" s="231"/>
      <c r="K182" s="231"/>
      <c r="L182" s="231"/>
      <c r="M182" s="232"/>
      <c r="N182" s="305"/>
      <c r="O182" t="str">
        <f t="shared" si="26"/>
        <v>B06</v>
      </c>
      <c r="P182" t="str">
        <f t="shared" si="26"/>
        <v>desc</v>
      </c>
      <c r="Q182"/>
    </row>
    <row r="183" spans="2:17" x14ac:dyDescent="0.25">
      <c r="B183" s="298" t="str">
        <f t="shared" si="25"/>
        <v/>
      </c>
      <c r="C183" s="230"/>
      <c r="D183" s="231"/>
      <c r="E183" s="231"/>
      <c r="F183" s="231"/>
      <c r="G183" s="231"/>
      <c r="H183" s="231"/>
      <c r="I183" s="231"/>
      <c r="J183" s="231"/>
      <c r="K183" s="231"/>
      <c r="L183" s="231"/>
      <c r="M183" s="232"/>
      <c r="N183" s="305"/>
      <c r="O183" t="str">
        <f t="shared" ref="O183:P189" si="27">O182</f>
        <v>B06</v>
      </c>
      <c r="P183" t="str">
        <f t="shared" si="27"/>
        <v>desc</v>
      </c>
      <c r="Q183"/>
    </row>
    <row r="184" spans="2:17" x14ac:dyDescent="0.25">
      <c r="B184" s="298" t="str">
        <f t="shared" si="25"/>
        <v/>
      </c>
      <c r="C184" s="230"/>
      <c r="D184" s="231"/>
      <c r="E184" s="231"/>
      <c r="F184" s="231"/>
      <c r="G184" s="231"/>
      <c r="H184" s="231"/>
      <c r="I184" s="231"/>
      <c r="J184" s="231"/>
      <c r="K184" s="231"/>
      <c r="L184" s="231"/>
      <c r="M184" s="232"/>
      <c r="N184" s="305"/>
      <c r="O184" t="str">
        <f t="shared" si="27"/>
        <v>B06</v>
      </c>
      <c r="P184" t="str">
        <f t="shared" si="27"/>
        <v>desc</v>
      </c>
      <c r="Q184"/>
    </row>
    <row r="185" spans="2:17" x14ac:dyDescent="0.25">
      <c r="B185" s="298" t="str">
        <f t="shared" si="25"/>
        <v/>
      </c>
      <c r="C185" s="230"/>
      <c r="D185" s="231"/>
      <c r="E185" s="231"/>
      <c r="F185" s="231"/>
      <c r="G185" s="231"/>
      <c r="H185" s="231"/>
      <c r="I185" s="231"/>
      <c r="J185" s="231"/>
      <c r="K185" s="231"/>
      <c r="L185" s="231"/>
      <c r="M185" s="232"/>
      <c r="N185" s="305"/>
      <c r="O185" t="str">
        <f t="shared" si="27"/>
        <v>B06</v>
      </c>
      <c r="P185" t="str">
        <f t="shared" si="27"/>
        <v>desc</v>
      </c>
      <c r="Q185"/>
    </row>
    <row r="186" spans="2:17" x14ac:dyDescent="0.25">
      <c r="B186" s="298" t="str">
        <f t="shared" si="25"/>
        <v/>
      </c>
      <c r="C186" s="230"/>
      <c r="D186" s="231"/>
      <c r="E186" s="231"/>
      <c r="F186" s="231"/>
      <c r="G186" s="231"/>
      <c r="H186" s="231"/>
      <c r="I186" s="231"/>
      <c r="J186" s="231"/>
      <c r="K186" s="231"/>
      <c r="L186" s="231"/>
      <c r="M186" s="232"/>
      <c r="N186" s="305"/>
      <c r="O186" t="str">
        <f t="shared" si="27"/>
        <v>B06</v>
      </c>
      <c r="P186" t="str">
        <f t="shared" si="27"/>
        <v>desc</v>
      </c>
      <c r="Q186"/>
    </row>
    <row r="187" spans="2:17" x14ac:dyDescent="0.25">
      <c r="B187" s="298" t="str">
        <f t="shared" si="25"/>
        <v/>
      </c>
      <c r="C187" s="230"/>
      <c r="D187" s="231"/>
      <c r="E187" s="231"/>
      <c r="F187" s="231"/>
      <c r="G187" s="231"/>
      <c r="H187" s="231"/>
      <c r="I187" s="231"/>
      <c r="J187" s="231"/>
      <c r="K187" s="231"/>
      <c r="L187" s="231"/>
      <c r="M187" s="232"/>
      <c r="N187" s="305"/>
      <c r="O187" t="str">
        <f t="shared" si="27"/>
        <v>B06</v>
      </c>
      <c r="P187" t="str">
        <f t="shared" si="27"/>
        <v>desc</v>
      </c>
      <c r="Q187"/>
    </row>
    <row r="188" spans="2:17" x14ac:dyDescent="0.25">
      <c r="B188" s="298" t="str">
        <f t="shared" si="25"/>
        <v/>
      </c>
      <c r="C188" s="230"/>
      <c r="D188" s="231"/>
      <c r="E188" s="231"/>
      <c r="F188" s="231"/>
      <c r="G188" s="231"/>
      <c r="H188" s="231"/>
      <c r="I188" s="231"/>
      <c r="J188" s="231"/>
      <c r="K188" s="231"/>
      <c r="L188" s="231"/>
      <c r="M188" s="232"/>
      <c r="N188" s="305"/>
      <c r="O188" t="str">
        <f t="shared" si="27"/>
        <v>B06</v>
      </c>
      <c r="P188" t="str">
        <f t="shared" si="27"/>
        <v>desc</v>
      </c>
      <c r="Q188"/>
    </row>
    <row r="189" spans="2:17" ht="15.75" thickBot="1" x14ac:dyDescent="0.3">
      <c r="B189" s="298" t="str">
        <f t="shared" si="25"/>
        <v/>
      </c>
      <c r="C189" s="325"/>
      <c r="D189" s="326"/>
      <c r="E189" s="326"/>
      <c r="F189" s="326"/>
      <c r="G189" s="326"/>
      <c r="H189" s="326"/>
      <c r="I189" s="326"/>
      <c r="J189" s="326"/>
      <c r="K189" s="326"/>
      <c r="L189" s="326"/>
      <c r="M189" s="327"/>
      <c r="N189" s="305"/>
      <c r="O189" t="str">
        <f t="shared" si="27"/>
        <v>B06</v>
      </c>
      <c r="P189" t="str">
        <f t="shared" si="27"/>
        <v>desc</v>
      </c>
      <c r="Q189"/>
    </row>
    <row r="190" spans="2:17" ht="22.5" customHeight="1" thickTop="1" thickBot="1" x14ac:dyDescent="0.3">
      <c r="B190" s="298" t="str">
        <f t="shared" si="25"/>
        <v/>
      </c>
      <c r="C190" s="652"/>
      <c r="D190" s="652"/>
      <c r="E190" s="652"/>
      <c r="F190" s="652"/>
      <c r="G190" s="652"/>
      <c r="H190" s="652"/>
      <c r="I190" s="652"/>
      <c r="J190" s="652"/>
      <c r="K190" s="652"/>
      <c r="L190" s="652"/>
      <c r="M190" s="652"/>
      <c r="N190" s="652"/>
      <c r="O190" s="652"/>
      <c r="P190" s="652"/>
      <c r="Q190" s="652"/>
    </row>
    <row r="191" spans="2:17" ht="20.25" thickTop="1" thickBot="1" x14ac:dyDescent="0.3">
      <c r="B191" s="298" t="str">
        <f t="shared" si="25"/>
        <v>B07</v>
      </c>
      <c r="C191" s="317" t="s">
        <v>262</v>
      </c>
      <c r="D191" s="645" t="s">
        <v>258</v>
      </c>
      <c r="E191" s="645"/>
      <c r="F191" s="645"/>
      <c r="G191" s="645"/>
      <c r="H191" s="318"/>
      <c r="I191" s="318"/>
      <c r="J191" s="318"/>
      <c r="K191" s="318"/>
      <c r="L191" s="318"/>
      <c r="M191" s="319"/>
      <c r="N191" s="320"/>
      <c r="O191" s="320"/>
      <c r="P191" s="320"/>
      <c r="Q191" s="320"/>
    </row>
    <row r="192" spans="2:17" ht="15.75" thickTop="1" x14ac:dyDescent="0.25">
      <c r="B192" s="298" t="str">
        <f t="shared" si="25"/>
        <v/>
      </c>
      <c r="C192" s="227"/>
      <c r="D192" s="228"/>
      <c r="E192" s="228"/>
      <c r="F192" s="228"/>
      <c r="G192" s="228"/>
      <c r="H192" s="228"/>
      <c r="I192" s="228"/>
      <c r="J192" s="228"/>
      <c r="K192" s="228"/>
      <c r="L192" s="228"/>
      <c r="M192" s="229"/>
      <c r="N192" s="305"/>
      <c r="O192" t="str">
        <f>C191</f>
        <v>B07</v>
      </c>
      <c r="P192" t="str">
        <f>D191</f>
        <v>desc</v>
      </c>
      <c r="Q192"/>
    </row>
    <row r="193" spans="2:17" x14ac:dyDescent="0.25">
      <c r="B193" s="298" t="str">
        <f t="shared" si="25"/>
        <v/>
      </c>
      <c r="C193" s="230"/>
      <c r="D193" s="231"/>
      <c r="E193" s="231"/>
      <c r="F193" s="231"/>
      <c r="G193" s="231"/>
      <c r="H193" s="231"/>
      <c r="I193" s="231"/>
      <c r="J193" s="231"/>
      <c r="K193" s="231"/>
      <c r="L193" s="231"/>
      <c r="M193" s="232"/>
      <c r="N193" s="305"/>
      <c r="O193" t="str">
        <f>O192</f>
        <v>B07</v>
      </c>
      <c r="P193" t="str">
        <f>P192</f>
        <v>desc</v>
      </c>
      <c r="Q193"/>
    </row>
    <row r="194" spans="2:17" x14ac:dyDescent="0.25">
      <c r="B194" s="298" t="str">
        <f t="shared" si="25"/>
        <v/>
      </c>
      <c r="C194" s="230"/>
      <c r="D194" s="231"/>
      <c r="E194" s="231"/>
      <c r="F194" s="231"/>
      <c r="G194" s="231"/>
      <c r="H194" s="231"/>
      <c r="I194" s="231"/>
      <c r="J194" s="231"/>
      <c r="K194" s="231"/>
      <c r="L194" s="231"/>
      <c r="M194" s="232"/>
      <c r="N194" s="305"/>
      <c r="O194" t="str">
        <f t="shared" ref="O194:P209" si="28">O193</f>
        <v>B07</v>
      </c>
      <c r="P194" t="str">
        <f t="shared" si="28"/>
        <v>desc</v>
      </c>
      <c r="Q194"/>
    </row>
    <row r="195" spans="2:17" x14ac:dyDescent="0.25">
      <c r="B195" s="298" t="str">
        <f t="shared" si="25"/>
        <v/>
      </c>
      <c r="C195" s="230"/>
      <c r="D195" s="231"/>
      <c r="E195" s="231"/>
      <c r="F195" s="231"/>
      <c r="G195" s="231"/>
      <c r="H195" s="231"/>
      <c r="I195" s="231"/>
      <c r="J195" s="231"/>
      <c r="K195" s="231"/>
      <c r="L195" s="231"/>
      <c r="M195" s="232"/>
      <c r="N195" s="305"/>
      <c r="O195" t="str">
        <f t="shared" si="28"/>
        <v>B07</v>
      </c>
      <c r="P195" t="str">
        <f t="shared" si="28"/>
        <v>desc</v>
      </c>
      <c r="Q195"/>
    </row>
    <row r="196" spans="2:17" x14ac:dyDescent="0.25">
      <c r="B196" s="298" t="str">
        <f t="shared" si="25"/>
        <v/>
      </c>
      <c r="C196" s="230"/>
      <c r="D196" s="231"/>
      <c r="E196" s="231"/>
      <c r="F196" s="231"/>
      <c r="G196" s="231"/>
      <c r="H196" s="231"/>
      <c r="I196" s="231"/>
      <c r="J196" s="231"/>
      <c r="K196" s="231"/>
      <c r="L196" s="231"/>
      <c r="M196" s="232"/>
      <c r="N196" s="305"/>
      <c r="O196" t="str">
        <f t="shared" si="28"/>
        <v>B07</v>
      </c>
      <c r="P196" t="str">
        <f t="shared" si="28"/>
        <v>desc</v>
      </c>
      <c r="Q196"/>
    </row>
    <row r="197" spans="2:17" x14ac:dyDescent="0.25">
      <c r="B197" s="298" t="str">
        <f t="shared" si="25"/>
        <v/>
      </c>
      <c r="C197" s="230"/>
      <c r="D197" s="231"/>
      <c r="E197" s="231"/>
      <c r="F197" s="231"/>
      <c r="G197" s="231"/>
      <c r="H197" s="231"/>
      <c r="I197" s="231"/>
      <c r="J197" s="231"/>
      <c r="K197" s="231"/>
      <c r="L197" s="231"/>
      <c r="M197" s="232"/>
      <c r="N197" s="305"/>
      <c r="O197" t="str">
        <f t="shared" si="28"/>
        <v>B07</v>
      </c>
      <c r="P197" t="str">
        <f t="shared" si="28"/>
        <v>desc</v>
      </c>
      <c r="Q197"/>
    </row>
    <row r="198" spans="2:17" x14ac:dyDescent="0.25">
      <c r="B198" s="298" t="str">
        <f t="shared" si="25"/>
        <v/>
      </c>
      <c r="C198" s="230"/>
      <c r="D198" s="231"/>
      <c r="E198" s="231"/>
      <c r="F198" s="231"/>
      <c r="G198" s="231"/>
      <c r="H198" s="231"/>
      <c r="I198" s="231"/>
      <c r="J198" s="231"/>
      <c r="K198" s="231"/>
      <c r="L198" s="231"/>
      <c r="M198" s="232"/>
      <c r="N198" s="305"/>
      <c r="O198" t="str">
        <f t="shared" si="28"/>
        <v>B07</v>
      </c>
      <c r="P198" t="str">
        <f t="shared" si="28"/>
        <v>desc</v>
      </c>
      <c r="Q198"/>
    </row>
    <row r="199" spans="2:17" x14ac:dyDescent="0.25">
      <c r="B199" s="298" t="str">
        <f t="shared" si="25"/>
        <v/>
      </c>
      <c r="C199" s="230"/>
      <c r="D199" s="231"/>
      <c r="E199" s="231"/>
      <c r="F199" s="231"/>
      <c r="G199" s="231"/>
      <c r="H199" s="231"/>
      <c r="I199" s="231"/>
      <c r="J199" s="231"/>
      <c r="K199" s="231"/>
      <c r="L199" s="231"/>
      <c r="M199" s="232"/>
      <c r="N199" s="305"/>
      <c r="O199" t="str">
        <f t="shared" si="28"/>
        <v>B07</v>
      </c>
      <c r="P199" t="str">
        <f t="shared" si="28"/>
        <v>desc</v>
      </c>
      <c r="Q199"/>
    </row>
    <row r="200" spans="2:17" x14ac:dyDescent="0.25">
      <c r="B200" s="298" t="str">
        <f t="shared" si="25"/>
        <v/>
      </c>
      <c r="C200" s="230"/>
      <c r="D200" s="231"/>
      <c r="E200" s="231"/>
      <c r="F200" s="231"/>
      <c r="G200" s="231"/>
      <c r="H200" s="231"/>
      <c r="I200" s="231"/>
      <c r="J200" s="231"/>
      <c r="K200" s="231"/>
      <c r="L200" s="231"/>
      <c r="M200" s="232"/>
      <c r="N200" s="305"/>
      <c r="O200" t="str">
        <f t="shared" si="28"/>
        <v>B07</v>
      </c>
      <c r="P200" t="str">
        <f t="shared" si="28"/>
        <v>desc</v>
      </c>
      <c r="Q200"/>
    </row>
    <row r="201" spans="2:17" x14ac:dyDescent="0.25">
      <c r="B201" s="298" t="str">
        <f t="shared" si="25"/>
        <v/>
      </c>
      <c r="C201" s="230"/>
      <c r="D201" s="231"/>
      <c r="E201" s="231"/>
      <c r="F201" s="231"/>
      <c r="G201" s="231"/>
      <c r="H201" s="231"/>
      <c r="I201" s="231"/>
      <c r="J201" s="231"/>
      <c r="K201" s="231"/>
      <c r="L201" s="231"/>
      <c r="M201" s="232"/>
      <c r="N201" s="305"/>
      <c r="O201" t="str">
        <f t="shared" si="28"/>
        <v>B07</v>
      </c>
      <c r="P201" t="str">
        <f t="shared" si="28"/>
        <v>desc</v>
      </c>
      <c r="Q201"/>
    </row>
    <row r="202" spans="2:17" x14ac:dyDescent="0.25">
      <c r="B202" s="298" t="str">
        <f t="shared" si="25"/>
        <v/>
      </c>
      <c r="C202" s="230"/>
      <c r="D202" s="231"/>
      <c r="E202" s="231"/>
      <c r="F202" s="231"/>
      <c r="G202" s="231"/>
      <c r="H202" s="231"/>
      <c r="I202" s="231"/>
      <c r="J202" s="231"/>
      <c r="K202" s="231"/>
      <c r="L202" s="231"/>
      <c r="M202" s="232"/>
      <c r="N202" s="305"/>
      <c r="O202" t="str">
        <f t="shared" si="28"/>
        <v>B07</v>
      </c>
      <c r="P202" t="str">
        <f t="shared" si="28"/>
        <v>desc</v>
      </c>
      <c r="Q202"/>
    </row>
    <row r="203" spans="2:17" x14ac:dyDescent="0.25">
      <c r="B203" s="298" t="str">
        <f t="shared" si="25"/>
        <v/>
      </c>
      <c r="C203" s="230"/>
      <c r="D203" s="231"/>
      <c r="E203" s="231"/>
      <c r="F203" s="231"/>
      <c r="G203" s="231"/>
      <c r="H203" s="231"/>
      <c r="I203" s="231"/>
      <c r="J203" s="231"/>
      <c r="K203" s="231"/>
      <c r="L203" s="231"/>
      <c r="M203" s="232"/>
      <c r="N203" s="305"/>
      <c r="O203" t="str">
        <f t="shared" si="28"/>
        <v>B07</v>
      </c>
      <c r="P203" t="str">
        <f t="shared" si="28"/>
        <v>desc</v>
      </c>
      <c r="Q203"/>
    </row>
    <row r="204" spans="2:17" x14ac:dyDescent="0.25">
      <c r="B204" s="298" t="str">
        <f t="shared" si="25"/>
        <v/>
      </c>
      <c r="C204" s="230"/>
      <c r="D204" s="231"/>
      <c r="E204" s="231"/>
      <c r="F204" s="231"/>
      <c r="G204" s="231"/>
      <c r="H204" s="231"/>
      <c r="I204" s="231"/>
      <c r="J204" s="231"/>
      <c r="K204" s="231"/>
      <c r="L204" s="231"/>
      <c r="M204" s="232"/>
      <c r="N204" s="305"/>
      <c r="O204" t="str">
        <f t="shared" si="28"/>
        <v>B07</v>
      </c>
      <c r="P204" t="str">
        <f t="shared" si="28"/>
        <v>desc</v>
      </c>
      <c r="Q204"/>
    </row>
    <row r="205" spans="2:17" x14ac:dyDescent="0.25">
      <c r="B205" s="298" t="str">
        <f t="shared" si="25"/>
        <v/>
      </c>
      <c r="C205" s="230"/>
      <c r="D205" s="231"/>
      <c r="E205" s="231"/>
      <c r="F205" s="231"/>
      <c r="G205" s="231"/>
      <c r="H205" s="231"/>
      <c r="I205" s="231"/>
      <c r="J205" s="231"/>
      <c r="K205" s="231"/>
      <c r="L205" s="231"/>
      <c r="M205" s="232"/>
      <c r="N205" s="305"/>
      <c r="O205" t="str">
        <f t="shared" si="28"/>
        <v>B07</v>
      </c>
      <c r="P205" t="str">
        <f t="shared" si="28"/>
        <v>desc</v>
      </c>
      <c r="Q205"/>
    </row>
    <row r="206" spans="2:17" x14ac:dyDescent="0.25">
      <c r="B206" s="298" t="str">
        <f t="shared" si="25"/>
        <v/>
      </c>
      <c r="C206" s="230"/>
      <c r="D206" s="231"/>
      <c r="E206" s="231"/>
      <c r="F206" s="231"/>
      <c r="G206" s="231"/>
      <c r="H206" s="231"/>
      <c r="I206" s="231"/>
      <c r="J206" s="231"/>
      <c r="K206" s="231"/>
      <c r="L206" s="231"/>
      <c r="M206" s="232"/>
      <c r="N206" s="305"/>
      <c r="O206" t="str">
        <f t="shared" si="28"/>
        <v>B07</v>
      </c>
      <c r="P206" t="str">
        <f t="shared" si="28"/>
        <v>desc</v>
      </c>
      <c r="Q206"/>
    </row>
    <row r="207" spans="2:17" x14ac:dyDescent="0.25">
      <c r="B207" s="298" t="str">
        <f t="shared" si="25"/>
        <v/>
      </c>
      <c r="C207" s="230"/>
      <c r="D207" s="231"/>
      <c r="E207" s="231"/>
      <c r="F207" s="231"/>
      <c r="G207" s="231"/>
      <c r="H207" s="231"/>
      <c r="I207" s="231"/>
      <c r="J207" s="231"/>
      <c r="K207" s="231"/>
      <c r="L207" s="231"/>
      <c r="M207" s="232"/>
      <c r="N207" s="305"/>
      <c r="O207" t="str">
        <f t="shared" si="28"/>
        <v>B07</v>
      </c>
      <c r="P207" t="str">
        <f t="shared" si="28"/>
        <v>desc</v>
      </c>
      <c r="Q207"/>
    </row>
    <row r="208" spans="2:17" x14ac:dyDescent="0.25">
      <c r="B208" s="298" t="str">
        <f t="shared" si="25"/>
        <v/>
      </c>
      <c r="C208" s="230"/>
      <c r="D208" s="231"/>
      <c r="E208" s="231"/>
      <c r="F208" s="231"/>
      <c r="G208" s="231"/>
      <c r="H208" s="231"/>
      <c r="I208" s="231"/>
      <c r="J208" s="231"/>
      <c r="K208" s="231"/>
      <c r="L208" s="231"/>
      <c r="M208" s="232"/>
      <c r="N208" s="305"/>
      <c r="O208" t="str">
        <f t="shared" si="28"/>
        <v>B07</v>
      </c>
      <c r="P208" t="str">
        <f t="shared" si="28"/>
        <v>desc</v>
      </c>
      <c r="Q208"/>
    </row>
    <row r="209" spans="2:17" x14ac:dyDescent="0.25">
      <c r="B209" s="298" t="str">
        <f t="shared" si="25"/>
        <v/>
      </c>
      <c r="C209" s="230"/>
      <c r="D209" s="231"/>
      <c r="E209" s="231"/>
      <c r="F209" s="231"/>
      <c r="G209" s="231"/>
      <c r="H209" s="231"/>
      <c r="I209" s="231"/>
      <c r="J209" s="231"/>
      <c r="K209" s="231"/>
      <c r="L209" s="231"/>
      <c r="M209" s="232"/>
      <c r="N209" s="305"/>
      <c r="O209" t="str">
        <f t="shared" si="28"/>
        <v>B07</v>
      </c>
      <c r="P209" t="str">
        <f t="shared" si="28"/>
        <v>desc</v>
      </c>
      <c r="Q209"/>
    </row>
    <row r="210" spans="2:17" x14ac:dyDescent="0.25">
      <c r="B210" s="298" t="str">
        <f t="shared" si="25"/>
        <v/>
      </c>
      <c r="C210" s="230"/>
      <c r="D210" s="231"/>
      <c r="E210" s="231"/>
      <c r="F210" s="231"/>
      <c r="G210" s="231"/>
      <c r="H210" s="231"/>
      <c r="I210" s="231"/>
      <c r="J210" s="231"/>
      <c r="K210" s="231"/>
      <c r="L210" s="231"/>
      <c r="M210" s="232"/>
      <c r="N210" s="305"/>
      <c r="O210" t="str">
        <f t="shared" ref="O210:P216" si="29">O209</f>
        <v>B07</v>
      </c>
      <c r="P210" t="str">
        <f t="shared" si="29"/>
        <v>desc</v>
      </c>
      <c r="Q210"/>
    </row>
    <row r="211" spans="2:17" x14ac:dyDescent="0.25">
      <c r="B211" s="298" t="str">
        <f t="shared" si="25"/>
        <v/>
      </c>
      <c r="C211" s="230"/>
      <c r="D211" s="231"/>
      <c r="E211" s="231"/>
      <c r="F211" s="231"/>
      <c r="G211" s="231"/>
      <c r="H211" s="231"/>
      <c r="I211" s="231"/>
      <c r="J211" s="231"/>
      <c r="K211" s="231"/>
      <c r="L211" s="231"/>
      <c r="M211" s="232"/>
      <c r="N211" s="305"/>
      <c r="O211" t="str">
        <f t="shared" si="29"/>
        <v>B07</v>
      </c>
      <c r="P211" t="str">
        <f t="shared" si="29"/>
        <v>desc</v>
      </c>
      <c r="Q211"/>
    </row>
    <row r="212" spans="2:17" x14ac:dyDescent="0.25">
      <c r="B212" s="298" t="str">
        <f t="shared" si="25"/>
        <v/>
      </c>
      <c r="C212" s="230"/>
      <c r="D212" s="231"/>
      <c r="E212" s="231"/>
      <c r="F212" s="231"/>
      <c r="G212" s="231"/>
      <c r="H212" s="231"/>
      <c r="I212" s="231"/>
      <c r="J212" s="231"/>
      <c r="K212" s="231"/>
      <c r="L212" s="231"/>
      <c r="M212" s="232"/>
      <c r="N212" s="305"/>
      <c r="O212" t="str">
        <f t="shared" si="29"/>
        <v>B07</v>
      </c>
      <c r="P212" t="str">
        <f t="shared" si="29"/>
        <v>desc</v>
      </c>
      <c r="Q212"/>
    </row>
    <row r="213" spans="2:17" x14ac:dyDescent="0.25">
      <c r="B213" s="298" t="str">
        <f t="shared" si="25"/>
        <v/>
      </c>
      <c r="C213" s="230"/>
      <c r="D213" s="231"/>
      <c r="E213" s="231"/>
      <c r="F213" s="231"/>
      <c r="G213" s="231"/>
      <c r="H213" s="231"/>
      <c r="I213" s="231"/>
      <c r="J213" s="231"/>
      <c r="K213" s="231"/>
      <c r="L213" s="231"/>
      <c r="M213" s="232"/>
      <c r="N213" s="305"/>
      <c r="O213" t="str">
        <f t="shared" si="29"/>
        <v>B07</v>
      </c>
      <c r="P213" t="str">
        <f t="shared" si="29"/>
        <v>desc</v>
      </c>
      <c r="Q213"/>
    </row>
    <row r="214" spans="2:17" x14ac:dyDescent="0.25">
      <c r="B214" s="298" t="str">
        <f t="shared" si="25"/>
        <v/>
      </c>
      <c r="C214" s="230"/>
      <c r="D214" s="231"/>
      <c r="E214" s="231"/>
      <c r="F214" s="231"/>
      <c r="G214" s="231"/>
      <c r="H214" s="231"/>
      <c r="I214" s="231"/>
      <c r="J214" s="231"/>
      <c r="K214" s="231"/>
      <c r="L214" s="231"/>
      <c r="M214" s="232"/>
      <c r="N214" s="305"/>
      <c r="O214" t="str">
        <f t="shared" si="29"/>
        <v>B07</v>
      </c>
      <c r="P214" t="str">
        <f t="shared" si="29"/>
        <v>desc</v>
      </c>
      <c r="Q214"/>
    </row>
    <row r="215" spans="2:17" x14ac:dyDescent="0.25">
      <c r="B215" s="298" t="str">
        <f t="shared" si="25"/>
        <v/>
      </c>
      <c r="C215" s="230"/>
      <c r="D215" s="231"/>
      <c r="E215" s="231"/>
      <c r="F215" s="231"/>
      <c r="G215" s="231"/>
      <c r="H215" s="231"/>
      <c r="I215" s="231"/>
      <c r="J215" s="231"/>
      <c r="K215" s="231"/>
      <c r="L215" s="231"/>
      <c r="M215" s="232"/>
      <c r="N215" s="305"/>
      <c r="O215" t="str">
        <f t="shared" si="29"/>
        <v>B07</v>
      </c>
      <c r="P215" t="str">
        <f t="shared" si="29"/>
        <v>desc</v>
      </c>
      <c r="Q215"/>
    </row>
    <row r="216" spans="2:17" ht="15.75" thickBot="1" x14ac:dyDescent="0.3">
      <c r="B216" s="298" t="str">
        <f t="shared" si="25"/>
        <v/>
      </c>
      <c r="C216" s="325"/>
      <c r="D216" s="326"/>
      <c r="E216" s="326"/>
      <c r="F216" s="326"/>
      <c r="G216" s="326"/>
      <c r="H216" s="326"/>
      <c r="I216" s="326"/>
      <c r="J216" s="326"/>
      <c r="K216" s="326"/>
      <c r="L216" s="326"/>
      <c r="M216" s="327"/>
      <c r="N216" s="305"/>
      <c r="O216" t="str">
        <f t="shared" si="29"/>
        <v>B07</v>
      </c>
      <c r="P216" t="str">
        <f t="shared" si="29"/>
        <v>desc</v>
      </c>
      <c r="Q216"/>
    </row>
    <row r="217" spans="2:17" ht="22.5" customHeight="1" thickTop="1" thickBot="1" x14ac:dyDescent="0.3">
      <c r="B217" s="298" t="str">
        <f t="shared" si="25"/>
        <v/>
      </c>
      <c r="C217" s="652"/>
      <c r="D217" s="652"/>
      <c r="E217" s="652"/>
      <c r="F217" s="652"/>
      <c r="G217" s="652"/>
      <c r="H217" s="652"/>
      <c r="I217" s="652"/>
      <c r="J217" s="652"/>
      <c r="K217" s="652"/>
      <c r="L217" s="652"/>
      <c r="M217" s="652"/>
      <c r="N217" s="652"/>
      <c r="O217" s="652"/>
      <c r="P217" s="652"/>
      <c r="Q217" s="652"/>
    </row>
    <row r="218" spans="2:17" ht="20.25" thickTop="1" thickBot="1" x14ac:dyDescent="0.3">
      <c r="B218" s="298" t="str">
        <f t="shared" si="25"/>
        <v>B08</v>
      </c>
      <c r="C218" s="317" t="s">
        <v>263</v>
      </c>
      <c r="D218" s="645" t="s">
        <v>258</v>
      </c>
      <c r="E218" s="645"/>
      <c r="F218" s="645"/>
      <c r="G218" s="645"/>
      <c r="H218" s="318"/>
      <c r="I218" s="318"/>
      <c r="J218" s="318"/>
      <c r="K218" s="318"/>
      <c r="L218" s="318"/>
      <c r="M218" s="319"/>
      <c r="N218" s="320"/>
      <c r="O218" s="320"/>
      <c r="P218" s="320"/>
      <c r="Q218" s="320"/>
    </row>
    <row r="219" spans="2:17" ht="15.75" thickTop="1" x14ac:dyDescent="0.25">
      <c r="B219" s="298" t="str">
        <f t="shared" si="25"/>
        <v/>
      </c>
      <c r="C219" s="227"/>
      <c r="D219" s="228"/>
      <c r="E219" s="228"/>
      <c r="F219" s="228"/>
      <c r="G219" s="228"/>
      <c r="H219" s="228"/>
      <c r="I219" s="228"/>
      <c r="J219" s="228"/>
      <c r="K219" s="228"/>
      <c r="L219" s="228"/>
      <c r="M219" s="229"/>
      <c r="N219" s="305"/>
      <c r="O219" t="str">
        <f>C218</f>
        <v>B08</v>
      </c>
      <c r="P219" t="str">
        <f>D218</f>
        <v>desc</v>
      </c>
      <c r="Q219"/>
    </row>
    <row r="220" spans="2:17" x14ac:dyDescent="0.25">
      <c r="B220" s="298" t="str">
        <f t="shared" si="25"/>
        <v/>
      </c>
      <c r="C220" s="230"/>
      <c r="D220" s="231"/>
      <c r="E220" s="231"/>
      <c r="F220" s="231"/>
      <c r="G220" s="231"/>
      <c r="H220" s="231"/>
      <c r="I220" s="231"/>
      <c r="J220" s="231"/>
      <c r="K220" s="231"/>
      <c r="L220" s="231"/>
      <c r="M220" s="232"/>
      <c r="N220" s="305"/>
      <c r="O220" t="str">
        <f>O219</f>
        <v>B08</v>
      </c>
      <c r="P220" t="str">
        <f>P219</f>
        <v>desc</v>
      </c>
      <c r="Q220"/>
    </row>
    <row r="221" spans="2:17" x14ac:dyDescent="0.25">
      <c r="B221" s="298" t="str">
        <f t="shared" si="25"/>
        <v/>
      </c>
      <c r="C221" s="230"/>
      <c r="D221" s="231"/>
      <c r="E221" s="231"/>
      <c r="F221" s="231"/>
      <c r="G221" s="231"/>
      <c r="H221" s="231"/>
      <c r="I221" s="231"/>
      <c r="J221" s="231"/>
      <c r="K221" s="231"/>
      <c r="L221" s="231"/>
      <c r="M221" s="232"/>
      <c r="N221" s="305"/>
      <c r="O221" t="str">
        <f t="shared" ref="O221:P236" si="30">O220</f>
        <v>B08</v>
      </c>
      <c r="P221" t="str">
        <f t="shared" si="30"/>
        <v>desc</v>
      </c>
      <c r="Q221"/>
    </row>
    <row r="222" spans="2:17" x14ac:dyDescent="0.25">
      <c r="B222" s="298" t="str">
        <f t="shared" si="25"/>
        <v/>
      </c>
      <c r="C222" s="230"/>
      <c r="D222" s="231"/>
      <c r="E222" s="231"/>
      <c r="F222" s="231"/>
      <c r="G222" s="231"/>
      <c r="H222" s="231"/>
      <c r="I222" s="231"/>
      <c r="J222" s="231"/>
      <c r="K222" s="231"/>
      <c r="L222" s="231"/>
      <c r="M222" s="232"/>
      <c r="N222" s="305"/>
      <c r="O222" t="str">
        <f t="shared" si="30"/>
        <v>B08</v>
      </c>
      <c r="P222" t="str">
        <f t="shared" si="30"/>
        <v>desc</v>
      </c>
      <c r="Q222"/>
    </row>
    <row r="223" spans="2:17" x14ac:dyDescent="0.25">
      <c r="B223" s="298" t="str">
        <f t="shared" ref="B223:B286" si="31">C223&amp;F223&amp;H223</f>
        <v/>
      </c>
      <c r="C223" s="230"/>
      <c r="D223" s="231"/>
      <c r="E223" s="231"/>
      <c r="F223" s="231"/>
      <c r="G223" s="231"/>
      <c r="H223" s="231"/>
      <c r="I223" s="231"/>
      <c r="J223" s="231"/>
      <c r="K223" s="231"/>
      <c r="L223" s="231"/>
      <c r="M223" s="232"/>
      <c r="N223" s="305"/>
      <c r="O223" t="str">
        <f t="shared" si="30"/>
        <v>B08</v>
      </c>
      <c r="P223" t="str">
        <f t="shared" si="30"/>
        <v>desc</v>
      </c>
      <c r="Q223"/>
    </row>
    <row r="224" spans="2:17" x14ac:dyDescent="0.25">
      <c r="B224" s="298" t="str">
        <f t="shared" si="31"/>
        <v/>
      </c>
      <c r="C224" s="230"/>
      <c r="D224" s="231"/>
      <c r="E224" s="231"/>
      <c r="F224" s="231"/>
      <c r="G224" s="231"/>
      <c r="H224" s="231"/>
      <c r="I224" s="231"/>
      <c r="J224" s="231"/>
      <c r="K224" s="231"/>
      <c r="L224" s="231"/>
      <c r="M224" s="232"/>
      <c r="N224" s="305"/>
      <c r="O224" t="str">
        <f t="shared" si="30"/>
        <v>B08</v>
      </c>
      <c r="P224" t="str">
        <f t="shared" si="30"/>
        <v>desc</v>
      </c>
      <c r="Q224"/>
    </row>
    <row r="225" spans="2:17" x14ac:dyDescent="0.25">
      <c r="B225" s="298" t="str">
        <f t="shared" si="31"/>
        <v/>
      </c>
      <c r="C225" s="230"/>
      <c r="D225" s="231"/>
      <c r="E225" s="231"/>
      <c r="F225" s="231"/>
      <c r="G225" s="231"/>
      <c r="H225" s="231"/>
      <c r="I225" s="231"/>
      <c r="J225" s="231"/>
      <c r="K225" s="231"/>
      <c r="L225" s="231"/>
      <c r="M225" s="232"/>
      <c r="N225" s="305"/>
      <c r="O225" t="str">
        <f t="shared" si="30"/>
        <v>B08</v>
      </c>
      <c r="P225" t="str">
        <f t="shared" si="30"/>
        <v>desc</v>
      </c>
      <c r="Q225"/>
    </row>
    <row r="226" spans="2:17" x14ac:dyDescent="0.25">
      <c r="B226" s="298" t="str">
        <f t="shared" si="31"/>
        <v/>
      </c>
      <c r="C226" s="230"/>
      <c r="D226" s="231"/>
      <c r="E226" s="231"/>
      <c r="F226" s="231"/>
      <c r="G226" s="231"/>
      <c r="H226" s="231"/>
      <c r="I226" s="231"/>
      <c r="J226" s="231"/>
      <c r="K226" s="231"/>
      <c r="L226" s="231"/>
      <c r="M226" s="232"/>
      <c r="N226" s="305"/>
      <c r="O226" t="str">
        <f t="shared" si="30"/>
        <v>B08</v>
      </c>
      <c r="P226" t="str">
        <f t="shared" si="30"/>
        <v>desc</v>
      </c>
      <c r="Q226"/>
    </row>
    <row r="227" spans="2:17" x14ac:dyDescent="0.25">
      <c r="B227" s="298" t="str">
        <f t="shared" si="31"/>
        <v/>
      </c>
      <c r="C227" s="230"/>
      <c r="D227" s="231"/>
      <c r="E227" s="231"/>
      <c r="F227" s="231"/>
      <c r="G227" s="231"/>
      <c r="H227" s="231"/>
      <c r="I227" s="231"/>
      <c r="J227" s="231"/>
      <c r="K227" s="231"/>
      <c r="L227" s="231"/>
      <c r="M227" s="232"/>
      <c r="N227" s="305"/>
      <c r="O227" t="str">
        <f t="shared" si="30"/>
        <v>B08</v>
      </c>
      <c r="P227" t="str">
        <f t="shared" si="30"/>
        <v>desc</v>
      </c>
      <c r="Q227"/>
    </row>
    <row r="228" spans="2:17" x14ac:dyDescent="0.25">
      <c r="B228" s="298" t="str">
        <f t="shared" si="31"/>
        <v/>
      </c>
      <c r="C228" s="230"/>
      <c r="D228" s="231"/>
      <c r="E228" s="231"/>
      <c r="F228" s="231"/>
      <c r="G228" s="231"/>
      <c r="H228" s="231"/>
      <c r="I228" s="231"/>
      <c r="J228" s="231"/>
      <c r="K228" s="231"/>
      <c r="L228" s="231"/>
      <c r="M228" s="232"/>
      <c r="N228" s="305"/>
      <c r="O228" t="str">
        <f t="shared" si="30"/>
        <v>B08</v>
      </c>
      <c r="P228" t="str">
        <f t="shared" si="30"/>
        <v>desc</v>
      </c>
      <c r="Q228"/>
    </row>
    <row r="229" spans="2:17" x14ac:dyDescent="0.25">
      <c r="B229" s="298" t="str">
        <f t="shared" si="31"/>
        <v/>
      </c>
      <c r="C229" s="230"/>
      <c r="D229" s="231"/>
      <c r="E229" s="231"/>
      <c r="F229" s="231"/>
      <c r="G229" s="231"/>
      <c r="H229" s="231"/>
      <c r="I229" s="231"/>
      <c r="J229" s="231"/>
      <c r="K229" s="231"/>
      <c r="L229" s="231"/>
      <c r="M229" s="232"/>
      <c r="N229" s="305"/>
      <c r="O229" t="str">
        <f t="shared" si="30"/>
        <v>B08</v>
      </c>
      <c r="P229" t="str">
        <f t="shared" si="30"/>
        <v>desc</v>
      </c>
      <c r="Q229"/>
    </row>
    <row r="230" spans="2:17" x14ac:dyDescent="0.25">
      <c r="B230" s="298" t="str">
        <f t="shared" si="31"/>
        <v/>
      </c>
      <c r="C230" s="230"/>
      <c r="D230" s="231"/>
      <c r="E230" s="231"/>
      <c r="F230" s="231"/>
      <c r="G230" s="231"/>
      <c r="H230" s="231"/>
      <c r="I230" s="231"/>
      <c r="J230" s="231"/>
      <c r="K230" s="231"/>
      <c r="L230" s="231"/>
      <c r="M230" s="232"/>
      <c r="N230" s="305"/>
      <c r="O230" t="str">
        <f t="shared" si="30"/>
        <v>B08</v>
      </c>
      <c r="P230" t="str">
        <f t="shared" si="30"/>
        <v>desc</v>
      </c>
      <c r="Q230"/>
    </row>
    <row r="231" spans="2:17" x14ac:dyDescent="0.25">
      <c r="B231" s="298" t="str">
        <f t="shared" si="31"/>
        <v/>
      </c>
      <c r="C231" s="230"/>
      <c r="D231" s="231"/>
      <c r="E231" s="231"/>
      <c r="F231" s="231"/>
      <c r="G231" s="231"/>
      <c r="H231" s="231"/>
      <c r="I231" s="231"/>
      <c r="J231" s="231"/>
      <c r="K231" s="231"/>
      <c r="L231" s="231"/>
      <c r="M231" s="232"/>
      <c r="N231" s="305"/>
      <c r="O231" t="str">
        <f t="shared" si="30"/>
        <v>B08</v>
      </c>
      <c r="P231" t="str">
        <f t="shared" si="30"/>
        <v>desc</v>
      </c>
      <c r="Q231"/>
    </row>
    <row r="232" spans="2:17" x14ac:dyDescent="0.25">
      <c r="B232" s="298" t="str">
        <f t="shared" si="31"/>
        <v/>
      </c>
      <c r="C232" s="230"/>
      <c r="D232" s="231"/>
      <c r="E232" s="231"/>
      <c r="F232" s="231"/>
      <c r="G232" s="231"/>
      <c r="H232" s="231"/>
      <c r="I232" s="231"/>
      <c r="J232" s="231"/>
      <c r="K232" s="231"/>
      <c r="L232" s="231"/>
      <c r="M232" s="232"/>
      <c r="N232" s="305"/>
      <c r="O232" t="str">
        <f t="shared" si="30"/>
        <v>B08</v>
      </c>
      <c r="P232" t="str">
        <f t="shared" si="30"/>
        <v>desc</v>
      </c>
      <c r="Q232"/>
    </row>
    <row r="233" spans="2:17" x14ac:dyDescent="0.25">
      <c r="B233" s="298" t="str">
        <f t="shared" si="31"/>
        <v/>
      </c>
      <c r="C233" s="230"/>
      <c r="D233" s="231"/>
      <c r="E233" s="231"/>
      <c r="F233" s="231"/>
      <c r="G233" s="231"/>
      <c r="H233" s="231"/>
      <c r="I233" s="231"/>
      <c r="J233" s="231"/>
      <c r="K233" s="231"/>
      <c r="L233" s="231"/>
      <c r="M233" s="232"/>
      <c r="N233" s="305"/>
      <c r="O233" t="str">
        <f t="shared" si="30"/>
        <v>B08</v>
      </c>
      <c r="P233" t="str">
        <f t="shared" si="30"/>
        <v>desc</v>
      </c>
      <c r="Q233"/>
    </row>
    <row r="234" spans="2:17" x14ac:dyDescent="0.25">
      <c r="B234" s="298" t="str">
        <f t="shared" si="31"/>
        <v/>
      </c>
      <c r="C234" s="230"/>
      <c r="D234" s="231"/>
      <c r="E234" s="231"/>
      <c r="F234" s="231"/>
      <c r="G234" s="231"/>
      <c r="H234" s="231"/>
      <c r="I234" s="231"/>
      <c r="J234" s="231"/>
      <c r="K234" s="231"/>
      <c r="L234" s="231"/>
      <c r="M234" s="232"/>
      <c r="N234" s="305"/>
      <c r="O234" t="str">
        <f t="shared" si="30"/>
        <v>B08</v>
      </c>
      <c r="P234" t="str">
        <f t="shared" si="30"/>
        <v>desc</v>
      </c>
      <c r="Q234"/>
    </row>
    <row r="235" spans="2:17" x14ac:dyDescent="0.25">
      <c r="B235" s="298" t="str">
        <f t="shared" si="31"/>
        <v/>
      </c>
      <c r="C235" s="230"/>
      <c r="D235" s="231"/>
      <c r="E235" s="231"/>
      <c r="F235" s="231"/>
      <c r="G235" s="231"/>
      <c r="H235" s="231"/>
      <c r="I235" s="231"/>
      <c r="J235" s="231"/>
      <c r="K235" s="231"/>
      <c r="L235" s="231"/>
      <c r="M235" s="232"/>
      <c r="N235" s="305"/>
      <c r="O235" t="str">
        <f t="shared" si="30"/>
        <v>B08</v>
      </c>
      <c r="P235" t="str">
        <f t="shared" si="30"/>
        <v>desc</v>
      </c>
      <c r="Q235"/>
    </row>
    <row r="236" spans="2:17" x14ac:dyDescent="0.25">
      <c r="B236" s="298" t="str">
        <f t="shared" si="31"/>
        <v/>
      </c>
      <c r="C236" s="230"/>
      <c r="D236" s="231"/>
      <c r="E236" s="231"/>
      <c r="F236" s="231"/>
      <c r="G236" s="231"/>
      <c r="H236" s="231"/>
      <c r="I236" s="231"/>
      <c r="J236" s="231"/>
      <c r="K236" s="231"/>
      <c r="L236" s="231"/>
      <c r="M236" s="232"/>
      <c r="N236" s="305"/>
      <c r="O236" t="str">
        <f t="shared" si="30"/>
        <v>B08</v>
      </c>
      <c r="P236" t="str">
        <f t="shared" si="30"/>
        <v>desc</v>
      </c>
      <c r="Q236"/>
    </row>
    <row r="237" spans="2:17" x14ac:dyDescent="0.25">
      <c r="B237" s="298" t="str">
        <f t="shared" si="31"/>
        <v/>
      </c>
      <c r="C237" s="230"/>
      <c r="D237" s="231"/>
      <c r="E237" s="231"/>
      <c r="F237" s="231"/>
      <c r="G237" s="231"/>
      <c r="H237" s="231"/>
      <c r="I237" s="231"/>
      <c r="J237" s="231"/>
      <c r="K237" s="231"/>
      <c r="L237" s="231"/>
      <c r="M237" s="232"/>
      <c r="N237" s="305"/>
      <c r="O237" t="str">
        <f t="shared" ref="O237:P243" si="32">O236</f>
        <v>B08</v>
      </c>
      <c r="P237" t="str">
        <f t="shared" si="32"/>
        <v>desc</v>
      </c>
      <c r="Q237"/>
    </row>
    <row r="238" spans="2:17" x14ac:dyDescent="0.25">
      <c r="B238" s="298" t="str">
        <f t="shared" si="31"/>
        <v/>
      </c>
      <c r="C238" s="230"/>
      <c r="D238" s="231"/>
      <c r="E238" s="231"/>
      <c r="F238" s="231"/>
      <c r="G238" s="231"/>
      <c r="H238" s="231"/>
      <c r="I238" s="231"/>
      <c r="J238" s="231"/>
      <c r="K238" s="231"/>
      <c r="L238" s="231"/>
      <c r="M238" s="232"/>
      <c r="N238" s="305"/>
      <c r="O238" t="str">
        <f t="shared" si="32"/>
        <v>B08</v>
      </c>
      <c r="P238" t="str">
        <f t="shared" si="32"/>
        <v>desc</v>
      </c>
      <c r="Q238"/>
    </row>
    <row r="239" spans="2:17" x14ac:dyDescent="0.25">
      <c r="B239" s="298" t="str">
        <f t="shared" si="31"/>
        <v/>
      </c>
      <c r="C239" s="230"/>
      <c r="D239" s="231"/>
      <c r="E239" s="231"/>
      <c r="F239" s="231"/>
      <c r="G239" s="231"/>
      <c r="H239" s="231"/>
      <c r="I239" s="231"/>
      <c r="J239" s="231"/>
      <c r="K239" s="231"/>
      <c r="L239" s="231"/>
      <c r="M239" s="232"/>
      <c r="N239" s="305"/>
      <c r="O239" t="str">
        <f t="shared" si="32"/>
        <v>B08</v>
      </c>
      <c r="P239" t="str">
        <f t="shared" si="32"/>
        <v>desc</v>
      </c>
      <c r="Q239"/>
    </row>
    <row r="240" spans="2:17" x14ac:dyDescent="0.25">
      <c r="B240" s="298" t="str">
        <f t="shared" si="31"/>
        <v/>
      </c>
      <c r="C240" s="230"/>
      <c r="D240" s="231"/>
      <c r="E240" s="231"/>
      <c r="F240" s="231"/>
      <c r="G240" s="231"/>
      <c r="H240" s="231"/>
      <c r="I240" s="231"/>
      <c r="J240" s="231"/>
      <c r="K240" s="231"/>
      <c r="L240" s="231"/>
      <c r="M240" s="232"/>
      <c r="N240" s="305"/>
      <c r="O240" t="str">
        <f t="shared" si="32"/>
        <v>B08</v>
      </c>
      <c r="P240" t="str">
        <f t="shared" si="32"/>
        <v>desc</v>
      </c>
      <c r="Q240"/>
    </row>
    <row r="241" spans="2:17" x14ac:dyDescent="0.25">
      <c r="B241" s="298" t="str">
        <f t="shared" si="31"/>
        <v/>
      </c>
      <c r="C241" s="230"/>
      <c r="D241" s="231"/>
      <c r="E241" s="231"/>
      <c r="F241" s="231"/>
      <c r="G241" s="231"/>
      <c r="H241" s="231"/>
      <c r="I241" s="231"/>
      <c r="J241" s="231"/>
      <c r="K241" s="231"/>
      <c r="L241" s="231"/>
      <c r="M241" s="232"/>
      <c r="N241" s="305"/>
      <c r="O241" t="str">
        <f t="shared" si="32"/>
        <v>B08</v>
      </c>
      <c r="P241" t="str">
        <f t="shared" si="32"/>
        <v>desc</v>
      </c>
      <c r="Q241"/>
    </row>
    <row r="242" spans="2:17" x14ac:dyDescent="0.25">
      <c r="B242" s="298" t="str">
        <f t="shared" si="31"/>
        <v/>
      </c>
      <c r="C242" s="230"/>
      <c r="D242" s="231"/>
      <c r="E242" s="231"/>
      <c r="F242" s="231"/>
      <c r="G242" s="231"/>
      <c r="H242" s="231"/>
      <c r="I242" s="231"/>
      <c r="J242" s="231"/>
      <c r="K242" s="231"/>
      <c r="L242" s="231"/>
      <c r="M242" s="232"/>
      <c r="N242" s="305"/>
      <c r="O242" t="str">
        <f t="shared" si="32"/>
        <v>B08</v>
      </c>
      <c r="P242" t="str">
        <f t="shared" si="32"/>
        <v>desc</v>
      </c>
      <c r="Q242"/>
    </row>
    <row r="243" spans="2:17" ht="15.75" thickBot="1" x14ac:dyDescent="0.3">
      <c r="B243" s="298" t="str">
        <f t="shared" si="31"/>
        <v/>
      </c>
      <c r="C243" s="325"/>
      <c r="D243" s="326"/>
      <c r="E243" s="326"/>
      <c r="F243" s="326"/>
      <c r="G243" s="326"/>
      <c r="H243" s="326"/>
      <c r="I243" s="326"/>
      <c r="J243" s="326"/>
      <c r="K243" s="326"/>
      <c r="L243" s="326"/>
      <c r="M243" s="327"/>
      <c r="N243" s="305"/>
      <c r="O243" t="str">
        <f t="shared" si="32"/>
        <v>B08</v>
      </c>
      <c r="P243" t="str">
        <f t="shared" si="32"/>
        <v>desc</v>
      </c>
      <c r="Q243"/>
    </row>
    <row r="244" spans="2:17" ht="22.5" customHeight="1" thickTop="1" thickBot="1" x14ac:dyDescent="0.3">
      <c r="B244" s="298" t="str">
        <f t="shared" si="31"/>
        <v/>
      </c>
      <c r="C244" s="652"/>
      <c r="D244" s="652"/>
      <c r="E244" s="652"/>
      <c r="F244" s="652"/>
      <c r="G244" s="652"/>
      <c r="H244" s="652"/>
      <c r="I244" s="652"/>
      <c r="J244" s="652"/>
      <c r="K244" s="652"/>
      <c r="L244" s="652"/>
      <c r="M244" s="652"/>
      <c r="N244" s="652"/>
      <c r="O244" s="652"/>
      <c r="P244" s="652"/>
      <c r="Q244" s="652"/>
    </row>
    <row r="245" spans="2:17" ht="20.25" thickTop="1" thickBot="1" x14ac:dyDescent="0.3">
      <c r="B245" s="298" t="str">
        <f t="shared" si="31"/>
        <v>B09</v>
      </c>
      <c r="C245" s="317" t="s">
        <v>264</v>
      </c>
      <c r="D245" s="645" t="s">
        <v>258</v>
      </c>
      <c r="E245" s="645"/>
      <c r="F245" s="645"/>
      <c r="G245" s="645"/>
      <c r="H245" s="318"/>
      <c r="I245" s="318"/>
      <c r="J245" s="318"/>
      <c r="K245" s="318"/>
      <c r="L245" s="318"/>
      <c r="M245" s="319"/>
      <c r="N245" s="320"/>
      <c r="O245" s="320"/>
      <c r="P245" s="320"/>
      <c r="Q245" s="320"/>
    </row>
    <row r="246" spans="2:17" ht="15.75" thickTop="1" x14ac:dyDescent="0.25">
      <c r="B246" s="298" t="str">
        <f t="shared" si="31"/>
        <v/>
      </c>
      <c r="C246" s="227"/>
      <c r="D246" s="228"/>
      <c r="E246" s="228"/>
      <c r="F246" s="228"/>
      <c r="G246" s="228"/>
      <c r="H246" s="228"/>
      <c r="I246" s="228"/>
      <c r="J246" s="228"/>
      <c r="K246" s="228"/>
      <c r="L246" s="228"/>
      <c r="M246" s="229"/>
      <c r="N246" s="305"/>
      <c r="O246" t="str">
        <f>C245</f>
        <v>B09</v>
      </c>
      <c r="P246" t="str">
        <f>D245</f>
        <v>desc</v>
      </c>
      <c r="Q246"/>
    </row>
    <row r="247" spans="2:17" x14ac:dyDescent="0.25">
      <c r="B247" s="298" t="str">
        <f t="shared" si="31"/>
        <v/>
      </c>
      <c r="C247" s="230"/>
      <c r="D247" s="231"/>
      <c r="E247" s="231"/>
      <c r="F247" s="231"/>
      <c r="G247" s="231"/>
      <c r="H247" s="231"/>
      <c r="I247" s="231"/>
      <c r="J247" s="231"/>
      <c r="K247" s="231"/>
      <c r="L247" s="231"/>
      <c r="M247" s="232"/>
      <c r="N247" s="305"/>
      <c r="O247" t="str">
        <f>O246</f>
        <v>B09</v>
      </c>
      <c r="P247" t="str">
        <f>P246</f>
        <v>desc</v>
      </c>
      <c r="Q247"/>
    </row>
    <row r="248" spans="2:17" x14ac:dyDescent="0.25">
      <c r="B248" s="298" t="str">
        <f t="shared" si="31"/>
        <v/>
      </c>
      <c r="C248" s="230"/>
      <c r="D248" s="231"/>
      <c r="E248" s="231"/>
      <c r="F248" s="231"/>
      <c r="G248" s="231"/>
      <c r="H248" s="231"/>
      <c r="I248" s="231"/>
      <c r="J248" s="231"/>
      <c r="K248" s="231"/>
      <c r="L248" s="231"/>
      <c r="M248" s="232"/>
      <c r="N248" s="305"/>
      <c r="O248" t="str">
        <f t="shared" ref="O248:P263" si="33">O247</f>
        <v>B09</v>
      </c>
      <c r="P248" t="str">
        <f t="shared" si="33"/>
        <v>desc</v>
      </c>
      <c r="Q248"/>
    </row>
    <row r="249" spans="2:17" x14ac:dyDescent="0.25">
      <c r="B249" s="298" t="str">
        <f t="shared" si="31"/>
        <v/>
      </c>
      <c r="C249" s="230"/>
      <c r="D249" s="231"/>
      <c r="E249" s="231"/>
      <c r="F249" s="231"/>
      <c r="G249" s="231"/>
      <c r="H249" s="231"/>
      <c r="I249" s="231"/>
      <c r="J249" s="231"/>
      <c r="K249" s="231"/>
      <c r="L249" s="231"/>
      <c r="M249" s="232"/>
      <c r="N249" s="305"/>
      <c r="O249" t="str">
        <f t="shared" si="33"/>
        <v>B09</v>
      </c>
      <c r="P249" t="str">
        <f t="shared" si="33"/>
        <v>desc</v>
      </c>
      <c r="Q249"/>
    </row>
    <row r="250" spans="2:17" x14ac:dyDescent="0.25">
      <c r="B250" s="298" t="str">
        <f t="shared" si="31"/>
        <v/>
      </c>
      <c r="C250" s="230"/>
      <c r="D250" s="231"/>
      <c r="E250" s="231"/>
      <c r="F250" s="231"/>
      <c r="G250" s="231"/>
      <c r="H250" s="231"/>
      <c r="I250" s="231"/>
      <c r="J250" s="231"/>
      <c r="K250" s="231"/>
      <c r="L250" s="231"/>
      <c r="M250" s="232"/>
      <c r="N250" s="305"/>
      <c r="O250" t="str">
        <f t="shared" si="33"/>
        <v>B09</v>
      </c>
      <c r="P250" t="str">
        <f t="shared" si="33"/>
        <v>desc</v>
      </c>
      <c r="Q250"/>
    </row>
    <row r="251" spans="2:17" x14ac:dyDescent="0.25">
      <c r="B251" s="298" t="str">
        <f t="shared" si="31"/>
        <v/>
      </c>
      <c r="C251" s="230"/>
      <c r="D251" s="231"/>
      <c r="E251" s="231"/>
      <c r="F251" s="231"/>
      <c r="G251" s="231"/>
      <c r="H251" s="231"/>
      <c r="I251" s="231"/>
      <c r="J251" s="231"/>
      <c r="K251" s="231"/>
      <c r="L251" s="231"/>
      <c r="M251" s="232"/>
      <c r="N251" s="305"/>
      <c r="O251" t="str">
        <f t="shared" si="33"/>
        <v>B09</v>
      </c>
      <c r="P251" t="str">
        <f t="shared" si="33"/>
        <v>desc</v>
      </c>
      <c r="Q251"/>
    </row>
    <row r="252" spans="2:17" x14ac:dyDescent="0.25">
      <c r="B252" s="298" t="str">
        <f t="shared" si="31"/>
        <v/>
      </c>
      <c r="C252" s="230"/>
      <c r="D252" s="231"/>
      <c r="E252" s="231"/>
      <c r="F252" s="231"/>
      <c r="G252" s="231"/>
      <c r="H252" s="231"/>
      <c r="I252" s="231"/>
      <c r="J252" s="231"/>
      <c r="K252" s="231"/>
      <c r="L252" s="231"/>
      <c r="M252" s="232"/>
      <c r="N252" s="305"/>
      <c r="O252" t="str">
        <f t="shared" si="33"/>
        <v>B09</v>
      </c>
      <c r="P252" t="str">
        <f t="shared" si="33"/>
        <v>desc</v>
      </c>
      <c r="Q252"/>
    </row>
    <row r="253" spans="2:17" x14ac:dyDescent="0.25">
      <c r="B253" s="298" t="str">
        <f t="shared" si="31"/>
        <v/>
      </c>
      <c r="C253" s="230"/>
      <c r="D253" s="231"/>
      <c r="E253" s="231"/>
      <c r="F253" s="231"/>
      <c r="G253" s="231"/>
      <c r="H253" s="231"/>
      <c r="I253" s="231"/>
      <c r="J253" s="231"/>
      <c r="K253" s="231"/>
      <c r="L253" s="231"/>
      <c r="M253" s="232"/>
      <c r="N253" s="305"/>
      <c r="O253" t="str">
        <f t="shared" si="33"/>
        <v>B09</v>
      </c>
      <c r="P253" t="str">
        <f t="shared" si="33"/>
        <v>desc</v>
      </c>
      <c r="Q253"/>
    </row>
    <row r="254" spans="2:17" x14ac:dyDescent="0.25">
      <c r="B254" s="298" t="str">
        <f t="shared" si="31"/>
        <v/>
      </c>
      <c r="C254" s="230"/>
      <c r="D254" s="231"/>
      <c r="E254" s="231"/>
      <c r="F254" s="231"/>
      <c r="G254" s="231"/>
      <c r="H254" s="231"/>
      <c r="I254" s="231"/>
      <c r="J254" s="231"/>
      <c r="K254" s="231"/>
      <c r="L254" s="231"/>
      <c r="M254" s="232"/>
      <c r="N254" s="305"/>
      <c r="O254" t="str">
        <f t="shared" si="33"/>
        <v>B09</v>
      </c>
      <c r="P254" t="str">
        <f t="shared" si="33"/>
        <v>desc</v>
      </c>
      <c r="Q254"/>
    </row>
    <row r="255" spans="2:17" x14ac:dyDescent="0.25">
      <c r="B255" s="298" t="str">
        <f t="shared" si="31"/>
        <v/>
      </c>
      <c r="C255" s="230"/>
      <c r="D255" s="231"/>
      <c r="E255" s="231"/>
      <c r="F255" s="231"/>
      <c r="G255" s="231"/>
      <c r="H255" s="231"/>
      <c r="I255" s="231"/>
      <c r="J255" s="231"/>
      <c r="K255" s="231"/>
      <c r="L255" s="231"/>
      <c r="M255" s="232"/>
      <c r="N255" s="305"/>
      <c r="O255" t="str">
        <f t="shared" si="33"/>
        <v>B09</v>
      </c>
      <c r="P255" t="str">
        <f t="shared" si="33"/>
        <v>desc</v>
      </c>
      <c r="Q255"/>
    </row>
    <row r="256" spans="2:17" x14ac:dyDescent="0.25">
      <c r="B256" s="298" t="str">
        <f t="shared" si="31"/>
        <v/>
      </c>
      <c r="C256" s="230"/>
      <c r="D256" s="231"/>
      <c r="E256" s="231"/>
      <c r="F256" s="231"/>
      <c r="G256" s="231"/>
      <c r="H256" s="231"/>
      <c r="I256" s="231"/>
      <c r="J256" s="231"/>
      <c r="K256" s="231"/>
      <c r="L256" s="231"/>
      <c r="M256" s="232"/>
      <c r="N256" s="305"/>
      <c r="O256" t="str">
        <f t="shared" si="33"/>
        <v>B09</v>
      </c>
      <c r="P256" t="str">
        <f t="shared" si="33"/>
        <v>desc</v>
      </c>
      <c r="Q256"/>
    </row>
    <row r="257" spans="2:17" x14ac:dyDescent="0.25">
      <c r="B257" s="298" t="str">
        <f t="shared" si="31"/>
        <v/>
      </c>
      <c r="C257" s="230"/>
      <c r="D257" s="231"/>
      <c r="E257" s="231"/>
      <c r="F257" s="231"/>
      <c r="G257" s="231"/>
      <c r="H257" s="231"/>
      <c r="I257" s="231"/>
      <c r="J257" s="231"/>
      <c r="K257" s="231"/>
      <c r="L257" s="231"/>
      <c r="M257" s="232"/>
      <c r="N257" s="305"/>
      <c r="O257" t="str">
        <f t="shared" si="33"/>
        <v>B09</v>
      </c>
      <c r="P257" t="str">
        <f t="shared" si="33"/>
        <v>desc</v>
      </c>
      <c r="Q257"/>
    </row>
    <row r="258" spans="2:17" x14ac:dyDescent="0.25">
      <c r="B258" s="298" t="str">
        <f t="shared" si="31"/>
        <v/>
      </c>
      <c r="C258" s="230"/>
      <c r="D258" s="231"/>
      <c r="E258" s="231"/>
      <c r="F258" s="231"/>
      <c r="G258" s="231"/>
      <c r="H258" s="231"/>
      <c r="I258" s="231"/>
      <c r="J258" s="231"/>
      <c r="K258" s="231"/>
      <c r="L258" s="231"/>
      <c r="M258" s="232"/>
      <c r="N258" s="305"/>
      <c r="O258" t="str">
        <f t="shared" si="33"/>
        <v>B09</v>
      </c>
      <c r="P258" t="str">
        <f t="shared" si="33"/>
        <v>desc</v>
      </c>
      <c r="Q258"/>
    </row>
    <row r="259" spans="2:17" x14ac:dyDescent="0.25">
      <c r="B259" s="298" t="str">
        <f t="shared" si="31"/>
        <v/>
      </c>
      <c r="C259" s="230"/>
      <c r="D259" s="231"/>
      <c r="E259" s="231"/>
      <c r="F259" s="231"/>
      <c r="G259" s="231"/>
      <c r="H259" s="231"/>
      <c r="I259" s="231"/>
      <c r="J259" s="231"/>
      <c r="K259" s="231"/>
      <c r="L259" s="231"/>
      <c r="M259" s="232"/>
      <c r="N259" s="305"/>
      <c r="O259" t="str">
        <f t="shared" si="33"/>
        <v>B09</v>
      </c>
      <c r="P259" t="str">
        <f t="shared" si="33"/>
        <v>desc</v>
      </c>
      <c r="Q259"/>
    </row>
    <row r="260" spans="2:17" x14ac:dyDescent="0.25">
      <c r="B260" s="298" t="str">
        <f t="shared" si="31"/>
        <v/>
      </c>
      <c r="C260" s="230"/>
      <c r="D260" s="231"/>
      <c r="E260" s="231"/>
      <c r="F260" s="231"/>
      <c r="G260" s="231"/>
      <c r="H260" s="231"/>
      <c r="I260" s="231"/>
      <c r="J260" s="231"/>
      <c r="K260" s="231"/>
      <c r="L260" s="231"/>
      <c r="M260" s="232"/>
      <c r="N260" s="305"/>
      <c r="O260" t="str">
        <f t="shared" si="33"/>
        <v>B09</v>
      </c>
      <c r="P260" t="str">
        <f t="shared" si="33"/>
        <v>desc</v>
      </c>
      <c r="Q260"/>
    </row>
    <row r="261" spans="2:17" x14ac:dyDescent="0.25">
      <c r="B261" s="298" t="str">
        <f t="shared" si="31"/>
        <v/>
      </c>
      <c r="C261" s="230"/>
      <c r="D261" s="231"/>
      <c r="E261" s="231"/>
      <c r="F261" s="231"/>
      <c r="G261" s="231"/>
      <c r="H261" s="231"/>
      <c r="I261" s="231"/>
      <c r="J261" s="231"/>
      <c r="K261" s="231"/>
      <c r="L261" s="231"/>
      <c r="M261" s="232"/>
      <c r="N261" s="305"/>
      <c r="O261" t="str">
        <f t="shared" si="33"/>
        <v>B09</v>
      </c>
      <c r="P261" t="str">
        <f t="shared" si="33"/>
        <v>desc</v>
      </c>
      <c r="Q261"/>
    </row>
    <row r="262" spans="2:17" x14ac:dyDescent="0.25">
      <c r="B262" s="298" t="str">
        <f t="shared" si="31"/>
        <v/>
      </c>
      <c r="C262" s="230"/>
      <c r="D262" s="231"/>
      <c r="E262" s="231"/>
      <c r="F262" s="231"/>
      <c r="G262" s="231"/>
      <c r="H262" s="231"/>
      <c r="I262" s="231"/>
      <c r="J262" s="231"/>
      <c r="K262" s="231"/>
      <c r="L262" s="231"/>
      <c r="M262" s="232"/>
      <c r="N262" s="305"/>
      <c r="O262" t="str">
        <f t="shared" si="33"/>
        <v>B09</v>
      </c>
      <c r="P262" t="str">
        <f t="shared" si="33"/>
        <v>desc</v>
      </c>
      <c r="Q262"/>
    </row>
    <row r="263" spans="2:17" x14ac:dyDescent="0.25">
      <c r="B263" s="298" t="str">
        <f t="shared" si="31"/>
        <v/>
      </c>
      <c r="C263" s="230"/>
      <c r="D263" s="231"/>
      <c r="E263" s="231"/>
      <c r="F263" s="231"/>
      <c r="G263" s="231"/>
      <c r="H263" s="231"/>
      <c r="I263" s="231"/>
      <c r="J263" s="231"/>
      <c r="K263" s="231"/>
      <c r="L263" s="231"/>
      <c r="M263" s="232"/>
      <c r="N263" s="305"/>
      <c r="O263" t="str">
        <f t="shared" si="33"/>
        <v>B09</v>
      </c>
      <c r="P263" t="str">
        <f t="shared" si="33"/>
        <v>desc</v>
      </c>
      <c r="Q263"/>
    </row>
    <row r="264" spans="2:17" x14ac:dyDescent="0.25">
      <c r="B264" s="298" t="str">
        <f t="shared" si="31"/>
        <v/>
      </c>
      <c r="C264" s="230"/>
      <c r="D264" s="231"/>
      <c r="E264" s="231"/>
      <c r="F264" s="231"/>
      <c r="G264" s="231"/>
      <c r="H264" s="231"/>
      <c r="I264" s="231"/>
      <c r="J264" s="231"/>
      <c r="K264" s="231"/>
      <c r="L264" s="231"/>
      <c r="M264" s="232"/>
      <c r="N264" s="305"/>
      <c r="O264" t="str">
        <f t="shared" ref="O264:P270" si="34">O263</f>
        <v>B09</v>
      </c>
      <c r="P264" t="str">
        <f t="shared" si="34"/>
        <v>desc</v>
      </c>
      <c r="Q264"/>
    </row>
    <row r="265" spans="2:17" x14ac:dyDescent="0.25">
      <c r="B265" s="298" t="str">
        <f t="shared" si="31"/>
        <v/>
      </c>
      <c r="C265" s="230"/>
      <c r="D265" s="231"/>
      <c r="E265" s="231"/>
      <c r="F265" s="231"/>
      <c r="G265" s="231"/>
      <c r="H265" s="231"/>
      <c r="I265" s="231"/>
      <c r="J265" s="231"/>
      <c r="K265" s="231"/>
      <c r="L265" s="231"/>
      <c r="M265" s="232"/>
      <c r="N265" s="305"/>
      <c r="O265" t="str">
        <f t="shared" si="34"/>
        <v>B09</v>
      </c>
      <c r="P265" t="str">
        <f t="shared" si="34"/>
        <v>desc</v>
      </c>
      <c r="Q265"/>
    </row>
    <row r="266" spans="2:17" x14ac:dyDescent="0.25">
      <c r="B266" s="298" t="str">
        <f t="shared" si="31"/>
        <v/>
      </c>
      <c r="C266" s="230"/>
      <c r="D266" s="231"/>
      <c r="E266" s="231"/>
      <c r="F266" s="231"/>
      <c r="G266" s="231"/>
      <c r="H266" s="231"/>
      <c r="I266" s="231"/>
      <c r="J266" s="231"/>
      <c r="K266" s="231"/>
      <c r="L266" s="231"/>
      <c r="M266" s="232"/>
      <c r="N266" s="305"/>
      <c r="O266" t="str">
        <f t="shared" si="34"/>
        <v>B09</v>
      </c>
      <c r="P266" t="str">
        <f t="shared" si="34"/>
        <v>desc</v>
      </c>
      <c r="Q266"/>
    </row>
    <row r="267" spans="2:17" x14ac:dyDescent="0.25">
      <c r="B267" s="298" t="str">
        <f t="shared" si="31"/>
        <v/>
      </c>
      <c r="C267" s="230"/>
      <c r="D267" s="231"/>
      <c r="E267" s="231"/>
      <c r="F267" s="231"/>
      <c r="G267" s="231"/>
      <c r="H267" s="231"/>
      <c r="I267" s="231"/>
      <c r="J267" s="231"/>
      <c r="K267" s="231"/>
      <c r="L267" s="231"/>
      <c r="M267" s="232"/>
      <c r="N267" s="305"/>
      <c r="O267" t="str">
        <f t="shared" si="34"/>
        <v>B09</v>
      </c>
      <c r="P267" t="str">
        <f t="shared" si="34"/>
        <v>desc</v>
      </c>
      <c r="Q267"/>
    </row>
    <row r="268" spans="2:17" x14ac:dyDescent="0.25">
      <c r="B268" s="298" t="str">
        <f t="shared" si="31"/>
        <v/>
      </c>
      <c r="C268" s="230"/>
      <c r="D268" s="231"/>
      <c r="E268" s="231"/>
      <c r="F268" s="231"/>
      <c r="G268" s="231"/>
      <c r="H268" s="231"/>
      <c r="I268" s="231"/>
      <c r="J268" s="231"/>
      <c r="K268" s="231"/>
      <c r="L268" s="231"/>
      <c r="M268" s="232"/>
      <c r="N268" s="305"/>
      <c r="O268" t="str">
        <f t="shared" si="34"/>
        <v>B09</v>
      </c>
      <c r="P268" t="str">
        <f t="shared" si="34"/>
        <v>desc</v>
      </c>
      <c r="Q268"/>
    </row>
    <row r="269" spans="2:17" x14ac:dyDescent="0.25">
      <c r="B269" s="298" t="str">
        <f t="shared" si="31"/>
        <v/>
      </c>
      <c r="C269" s="230"/>
      <c r="D269" s="231"/>
      <c r="E269" s="231"/>
      <c r="F269" s="231"/>
      <c r="G269" s="231"/>
      <c r="H269" s="231"/>
      <c r="I269" s="231"/>
      <c r="J269" s="231"/>
      <c r="K269" s="231"/>
      <c r="L269" s="231"/>
      <c r="M269" s="232"/>
      <c r="N269" s="305"/>
      <c r="O269" t="str">
        <f t="shared" si="34"/>
        <v>B09</v>
      </c>
      <c r="P269" t="str">
        <f t="shared" si="34"/>
        <v>desc</v>
      </c>
      <c r="Q269"/>
    </row>
    <row r="270" spans="2:17" ht="15.75" thickBot="1" x14ac:dyDescent="0.3">
      <c r="B270" s="298" t="str">
        <f t="shared" si="31"/>
        <v/>
      </c>
      <c r="C270" s="325"/>
      <c r="D270" s="326"/>
      <c r="E270" s="326"/>
      <c r="F270" s="326"/>
      <c r="G270" s="326"/>
      <c r="H270" s="326"/>
      <c r="I270" s="326"/>
      <c r="J270" s="326"/>
      <c r="K270" s="326"/>
      <c r="L270" s="326"/>
      <c r="M270" s="327"/>
      <c r="N270" s="305"/>
      <c r="O270" t="str">
        <f t="shared" si="34"/>
        <v>B09</v>
      </c>
      <c r="P270" t="str">
        <f t="shared" si="34"/>
        <v>desc</v>
      </c>
      <c r="Q270"/>
    </row>
    <row r="271" spans="2:17" ht="22.5" customHeight="1" thickTop="1" thickBot="1" x14ac:dyDescent="0.3">
      <c r="B271" s="298" t="str">
        <f t="shared" si="31"/>
        <v/>
      </c>
      <c r="C271" s="652"/>
      <c r="D271" s="652"/>
      <c r="E271" s="652"/>
      <c r="F271" s="652"/>
      <c r="G271" s="652"/>
      <c r="H271" s="652"/>
      <c r="I271" s="652"/>
      <c r="J271" s="652"/>
      <c r="K271" s="652"/>
      <c r="L271" s="652"/>
      <c r="M271" s="652"/>
      <c r="N271" s="652"/>
      <c r="O271" s="652"/>
      <c r="P271" s="652"/>
      <c r="Q271" s="652"/>
    </row>
    <row r="272" spans="2:17" ht="20.25" thickTop="1" thickBot="1" x14ac:dyDescent="0.3">
      <c r="B272" s="298" t="str">
        <f t="shared" si="31"/>
        <v>B10</v>
      </c>
      <c r="C272" s="317" t="s">
        <v>265</v>
      </c>
      <c r="D272" s="645" t="s">
        <v>258</v>
      </c>
      <c r="E272" s="645"/>
      <c r="F272" s="645"/>
      <c r="G272" s="645"/>
      <c r="H272" s="318"/>
      <c r="I272" s="318"/>
      <c r="J272" s="318"/>
      <c r="K272" s="318"/>
      <c r="L272" s="318"/>
      <c r="M272" s="319"/>
      <c r="N272" s="320"/>
      <c r="O272" s="320"/>
      <c r="P272" s="320"/>
      <c r="Q272" s="320"/>
    </row>
    <row r="273" spans="2:17" ht="15.75" thickTop="1" x14ac:dyDescent="0.25">
      <c r="B273" s="298" t="str">
        <f t="shared" si="31"/>
        <v/>
      </c>
      <c r="C273" s="227"/>
      <c r="D273" s="228"/>
      <c r="E273" s="228"/>
      <c r="F273" s="228"/>
      <c r="G273" s="228"/>
      <c r="H273" s="228"/>
      <c r="I273" s="228"/>
      <c r="J273" s="228"/>
      <c r="K273" s="228"/>
      <c r="L273" s="228"/>
      <c r="M273" s="229"/>
      <c r="N273" s="305"/>
      <c r="O273" t="str">
        <f>C272</f>
        <v>B10</v>
      </c>
      <c r="P273" t="str">
        <f>D272</f>
        <v>desc</v>
      </c>
      <c r="Q273"/>
    </row>
    <row r="274" spans="2:17" x14ac:dyDescent="0.25">
      <c r="B274" s="298" t="str">
        <f t="shared" si="31"/>
        <v/>
      </c>
      <c r="C274" s="230"/>
      <c r="D274" s="231"/>
      <c r="E274" s="231"/>
      <c r="F274" s="231"/>
      <c r="G274" s="231"/>
      <c r="H274" s="231"/>
      <c r="I274" s="231"/>
      <c r="J274" s="231"/>
      <c r="K274" s="231"/>
      <c r="L274" s="231"/>
      <c r="M274" s="232"/>
      <c r="N274" s="305"/>
      <c r="O274" t="str">
        <f>O273</f>
        <v>B10</v>
      </c>
      <c r="P274" t="str">
        <f>P273</f>
        <v>desc</v>
      </c>
      <c r="Q274"/>
    </row>
    <row r="275" spans="2:17" x14ac:dyDescent="0.25">
      <c r="B275" s="298" t="str">
        <f t="shared" si="31"/>
        <v/>
      </c>
      <c r="C275" s="230"/>
      <c r="D275" s="231"/>
      <c r="E275" s="231"/>
      <c r="F275" s="231"/>
      <c r="G275" s="231"/>
      <c r="H275" s="231"/>
      <c r="I275" s="231"/>
      <c r="J275" s="231"/>
      <c r="K275" s="231"/>
      <c r="L275" s="231"/>
      <c r="M275" s="232"/>
      <c r="N275" s="305"/>
      <c r="O275" t="str">
        <f t="shared" ref="O275:P290" si="35">O274</f>
        <v>B10</v>
      </c>
      <c r="P275" t="str">
        <f t="shared" si="35"/>
        <v>desc</v>
      </c>
      <c r="Q275"/>
    </row>
    <row r="276" spans="2:17" x14ac:dyDescent="0.25">
      <c r="B276" s="298" t="str">
        <f t="shared" si="31"/>
        <v/>
      </c>
      <c r="C276" s="230"/>
      <c r="D276" s="231"/>
      <c r="E276" s="231"/>
      <c r="F276" s="231"/>
      <c r="G276" s="231"/>
      <c r="H276" s="231"/>
      <c r="I276" s="231"/>
      <c r="J276" s="231"/>
      <c r="K276" s="231"/>
      <c r="L276" s="231"/>
      <c r="M276" s="232"/>
      <c r="N276" s="305"/>
      <c r="O276" t="str">
        <f t="shared" si="35"/>
        <v>B10</v>
      </c>
      <c r="P276" t="str">
        <f t="shared" si="35"/>
        <v>desc</v>
      </c>
      <c r="Q276"/>
    </row>
    <row r="277" spans="2:17" x14ac:dyDescent="0.25">
      <c r="B277" s="298" t="str">
        <f t="shared" si="31"/>
        <v/>
      </c>
      <c r="C277" s="230"/>
      <c r="D277" s="231"/>
      <c r="E277" s="231"/>
      <c r="F277" s="231"/>
      <c r="G277" s="231"/>
      <c r="H277" s="231"/>
      <c r="I277" s="231"/>
      <c r="J277" s="231"/>
      <c r="K277" s="231"/>
      <c r="L277" s="231"/>
      <c r="M277" s="232"/>
      <c r="N277" s="305"/>
      <c r="O277" t="str">
        <f t="shared" si="35"/>
        <v>B10</v>
      </c>
      <c r="P277" t="str">
        <f t="shared" si="35"/>
        <v>desc</v>
      </c>
      <c r="Q277"/>
    </row>
    <row r="278" spans="2:17" x14ac:dyDescent="0.25">
      <c r="B278" s="298" t="str">
        <f t="shared" si="31"/>
        <v/>
      </c>
      <c r="C278" s="230"/>
      <c r="D278" s="231"/>
      <c r="E278" s="231"/>
      <c r="F278" s="231"/>
      <c r="G278" s="231"/>
      <c r="H278" s="231"/>
      <c r="I278" s="231"/>
      <c r="J278" s="231"/>
      <c r="K278" s="231"/>
      <c r="L278" s="231"/>
      <c r="M278" s="232"/>
      <c r="N278" s="305"/>
      <c r="O278" t="str">
        <f t="shared" si="35"/>
        <v>B10</v>
      </c>
      <c r="P278" t="str">
        <f t="shared" si="35"/>
        <v>desc</v>
      </c>
      <c r="Q278"/>
    </row>
    <row r="279" spans="2:17" x14ac:dyDescent="0.25">
      <c r="B279" s="298" t="str">
        <f t="shared" si="31"/>
        <v/>
      </c>
      <c r="C279" s="230"/>
      <c r="D279" s="231"/>
      <c r="E279" s="231"/>
      <c r="F279" s="231"/>
      <c r="G279" s="231"/>
      <c r="H279" s="231"/>
      <c r="I279" s="231"/>
      <c r="J279" s="231"/>
      <c r="K279" s="231"/>
      <c r="L279" s="231"/>
      <c r="M279" s="232"/>
      <c r="N279" s="305"/>
      <c r="O279" t="str">
        <f t="shared" si="35"/>
        <v>B10</v>
      </c>
      <c r="P279" t="str">
        <f t="shared" si="35"/>
        <v>desc</v>
      </c>
      <c r="Q279"/>
    </row>
    <row r="280" spans="2:17" x14ac:dyDescent="0.25">
      <c r="B280" s="298" t="str">
        <f t="shared" si="31"/>
        <v/>
      </c>
      <c r="C280" s="230"/>
      <c r="D280" s="231"/>
      <c r="E280" s="231"/>
      <c r="F280" s="231"/>
      <c r="G280" s="231"/>
      <c r="H280" s="231"/>
      <c r="I280" s="231"/>
      <c r="J280" s="231"/>
      <c r="K280" s="231"/>
      <c r="L280" s="231"/>
      <c r="M280" s="232"/>
      <c r="N280" s="305"/>
      <c r="O280" t="str">
        <f t="shared" si="35"/>
        <v>B10</v>
      </c>
      <c r="P280" t="str">
        <f t="shared" si="35"/>
        <v>desc</v>
      </c>
      <c r="Q280"/>
    </row>
    <row r="281" spans="2:17" x14ac:dyDescent="0.25">
      <c r="B281" s="298" t="str">
        <f t="shared" si="31"/>
        <v/>
      </c>
      <c r="C281" s="230"/>
      <c r="D281" s="231"/>
      <c r="E281" s="231"/>
      <c r="F281" s="231"/>
      <c r="G281" s="231"/>
      <c r="H281" s="231"/>
      <c r="I281" s="231"/>
      <c r="J281" s="231"/>
      <c r="K281" s="231"/>
      <c r="L281" s="231"/>
      <c r="M281" s="232"/>
      <c r="N281" s="305"/>
      <c r="O281" t="str">
        <f t="shared" si="35"/>
        <v>B10</v>
      </c>
      <c r="P281" t="str">
        <f t="shared" si="35"/>
        <v>desc</v>
      </c>
      <c r="Q281"/>
    </row>
    <row r="282" spans="2:17" x14ac:dyDescent="0.25">
      <c r="B282" s="298" t="str">
        <f t="shared" si="31"/>
        <v/>
      </c>
      <c r="C282" s="230"/>
      <c r="D282" s="231"/>
      <c r="E282" s="231"/>
      <c r="F282" s="231"/>
      <c r="G282" s="231"/>
      <c r="H282" s="231"/>
      <c r="I282" s="231"/>
      <c r="J282" s="231"/>
      <c r="K282" s="231"/>
      <c r="L282" s="231"/>
      <c r="M282" s="232"/>
      <c r="N282" s="305"/>
      <c r="O282" t="str">
        <f t="shared" si="35"/>
        <v>B10</v>
      </c>
      <c r="P282" t="str">
        <f t="shared" si="35"/>
        <v>desc</v>
      </c>
      <c r="Q282"/>
    </row>
    <row r="283" spans="2:17" x14ac:dyDescent="0.25">
      <c r="B283" s="298" t="str">
        <f t="shared" si="31"/>
        <v/>
      </c>
      <c r="C283" s="230"/>
      <c r="D283" s="231"/>
      <c r="E283" s="231"/>
      <c r="F283" s="231"/>
      <c r="G283" s="231"/>
      <c r="H283" s="231"/>
      <c r="I283" s="231"/>
      <c r="J283" s="231"/>
      <c r="K283" s="231"/>
      <c r="L283" s="231"/>
      <c r="M283" s="232"/>
      <c r="N283" s="305"/>
      <c r="O283" t="str">
        <f t="shared" si="35"/>
        <v>B10</v>
      </c>
      <c r="P283" t="str">
        <f t="shared" si="35"/>
        <v>desc</v>
      </c>
      <c r="Q283"/>
    </row>
    <row r="284" spans="2:17" x14ac:dyDescent="0.25">
      <c r="B284" s="298" t="str">
        <f t="shared" si="31"/>
        <v/>
      </c>
      <c r="C284" s="230"/>
      <c r="D284" s="231"/>
      <c r="E284" s="231"/>
      <c r="F284" s="231"/>
      <c r="G284" s="231"/>
      <c r="H284" s="231"/>
      <c r="I284" s="231"/>
      <c r="J284" s="231"/>
      <c r="K284" s="231"/>
      <c r="L284" s="231"/>
      <c r="M284" s="232"/>
      <c r="N284" s="305"/>
      <c r="O284" t="str">
        <f t="shared" si="35"/>
        <v>B10</v>
      </c>
      <c r="P284" t="str">
        <f t="shared" si="35"/>
        <v>desc</v>
      </c>
      <c r="Q284"/>
    </row>
    <row r="285" spans="2:17" x14ac:dyDescent="0.25">
      <c r="B285" s="298" t="str">
        <f t="shared" si="31"/>
        <v/>
      </c>
      <c r="C285" s="230"/>
      <c r="D285" s="231"/>
      <c r="E285" s="231"/>
      <c r="F285" s="231"/>
      <c r="G285" s="231"/>
      <c r="H285" s="231"/>
      <c r="I285" s="231"/>
      <c r="J285" s="231"/>
      <c r="K285" s="231"/>
      <c r="L285" s="231"/>
      <c r="M285" s="232"/>
      <c r="N285" s="305"/>
      <c r="O285" t="str">
        <f t="shared" si="35"/>
        <v>B10</v>
      </c>
      <c r="P285" t="str">
        <f t="shared" si="35"/>
        <v>desc</v>
      </c>
      <c r="Q285"/>
    </row>
    <row r="286" spans="2:17" x14ac:dyDescent="0.25">
      <c r="B286" s="298" t="str">
        <f t="shared" si="31"/>
        <v/>
      </c>
      <c r="C286" s="230"/>
      <c r="D286" s="231"/>
      <c r="E286" s="231"/>
      <c r="F286" s="231"/>
      <c r="G286" s="231"/>
      <c r="H286" s="231"/>
      <c r="I286" s="231"/>
      <c r="J286" s="231"/>
      <c r="K286" s="231"/>
      <c r="L286" s="231"/>
      <c r="M286" s="232"/>
      <c r="N286" s="305"/>
      <c r="O286" t="str">
        <f t="shared" si="35"/>
        <v>B10</v>
      </c>
      <c r="P286" t="str">
        <f t="shared" si="35"/>
        <v>desc</v>
      </c>
      <c r="Q286"/>
    </row>
    <row r="287" spans="2:17" x14ac:dyDescent="0.25">
      <c r="B287" s="298" t="str">
        <f t="shared" ref="B287:B350" si="36">C287&amp;F287&amp;H287</f>
        <v/>
      </c>
      <c r="C287" s="230"/>
      <c r="D287" s="231"/>
      <c r="E287" s="231"/>
      <c r="F287" s="231"/>
      <c r="G287" s="231"/>
      <c r="H287" s="231"/>
      <c r="I287" s="231"/>
      <c r="J287" s="231"/>
      <c r="K287" s="231"/>
      <c r="L287" s="231"/>
      <c r="M287" s="232"/>
      <c r="N287" s="305"/>
      <c r="O287" t="str">
        <f t="shared" si="35"/>
        <v>B10</v>
      </c>
      <c r="P287" t="str">
        <f t="shared" si="35"/>
        <v>desc</v>
      </c>
      <c r="Q287"/>
    </row>
    <row r="288" spans="2:17" x14ac:dyDescent="0.25">
      <c r="B288" s="298" t="str">
        <f t="shared" si="36"/>
        <v/>
      </c>
      <c r="C288" s="230"/>
      <c r="D288" s="231"/>
      <c r="E288" s="231"/>
      <c r="F288" s="231"/>
      <c r="G288" s="231"/>
      <c r="H288" s="231"/>
      <c r="I288" s="231"/>
      <c r="J288" s="231"/>
      <c r="K288" s="231"/>
      <c r="L288" s="231"/>
      <c r="M288" s="232"/>
      <c r="N288" s="305"/>
      <c r="O288" t="str">
        <f t="shared" si="35"/>
        <v>B10</v>
      </c>
      <c r="P288" t="str">
        <f t="shared" si="35"/>
        <v>desc</v>
      </c>
      <c r="Q288"/>
    </row>
    <row r="289" spans="2:17" x14ac:dyDescent="0.25">
      <c r="B289" s="298" t="str">
        <f t="shared" si="36"/>
        <v/>
      </c>
      <c r="C289" s="230"/>
      <c r="D289" s="231"/>
      <c r="E289" s="231"/>
      <c r="F289" s="231"/>
      <c r="G289" s="231"/>
      <c r="H289" s="231"/>
      <c r="I289" s="231"/>
      <c r="J289" s="231"/>
      <c r="K289" s="231"/>
      <c r="L289" s="231"/>
      <c r="M289" s="232"/>
      <c r="N289" s="305"/>
      <c r="O289" t="str">
        <f t="shared" si="35"/>
        <v>B10</v>
      </c>
      <c r="P289" t="str">
        <f t="shared" si="35"/>
        <v>desc</v>
      </c>
      <c r="Q289"/>
    </row>
    <row r="290" spans="2:17" x14ac:dyDescent="0.25">
      <c r="B290" s="298" t="str">
        <f t="shared" si="36"/>
        <v/>
      </c>
      <c r="C290" s="230"/>
      <c r="D290" s="231"/>
      <c r="E290" s="231"/>
      <c r="F290" s="231"/>
      <c r="G290" s="231"/>
      <c r="H290" s="231"/>
      <c r="I290" s="231"/>
      <c r="J290" s="231"/>
      <c r="K290" s="231"/>
      <c r="L290" s="231"/>
      <c r="M290" s="232"/>
      <c r="N290" s="305"/>
      <c r="O290" t="str">
        <f t="shared" si="35"/>
        <v>B10</v>
      </c>
      <c r="P290" t="str">
        <f t="shared" si="35"/>
        <v>desc</v>
      </c>
      <c r="Q290"/>
    </row>
    <row r="291" spans="2:17" x14ac:dyDescent="0.25">
      <c r="B291" s="298" t="str">
        <f t="shared" si="36"/>
        <v/>
      </c>
      <c r="C291" s="230"/>
      <c r="D291" s="231"/>
      <c r="E291" s="231"/>
      <c r="F291" s="231"/>
      <c r="G291" s="231"/>
      <c r="H291" s="231"/>
      <c r="I291" s="231"/>
      <c r="J291" s="231"/>
      <c r="K291" s="231"/>
      <c r="L291" s="231"/>
      <c r="M291" s="232"/>
      <c r="N291" s="305"/>
      <c r="O291" t="str">
        <f t="shared" ref="O291:P297" si="37">O290</f>
        <v>B10</v>
      </c>
      <c r="P291" t="str">
        <f t="shared" si="37"/>
        <v>desc</v>
      </c>
      <c r="Q291"/>
    </row>
    <row r="292" spans="2:17" x14ac:dyDescent="0.25">
      <c r="B292" s="298" t="str">
        <f t="shared" si="36"/>
        <v/>
      </c>
      <c r="C292" s="230"/>
      <c r="D292" s="231"/>
      <c r="E292" s="231"/>
      <c r="F292" s="231"/>
      <c r="G292" s="231"/>
      <c r="H292" s="231"/>
      <c r="I292" s="231"/>
      <c r="J292" s="231"/>
      <c r="K292" s="231"/>
      <c r="L292" s="231"/>
      <c r="M292" s="232"/>
      <c r="N292" s="305"/>
      <c r="O292" t="str">
        <f t="shared" si="37"/>
        <v>B10</v>
      </c>
      <c r="P292" t="str">
        <f t="shared" si="37"/>
        <v>desc</v>
      </c>
      <c r="Q292"/>
    </row>
    <row r="293" spans="2:17" x14ac:dyDescent="0.25">
      <c r="B293" s="298" t="str">
        <f t="shared" si="36"/>
        <v/>
      </c>
      <c r="C293" s="230"/>
      <c r="D293" s="231"/>
      <c r="E293" s="231"/>
      <c r="F293" s="231"/>
      <c r="G293" s="231"/>
      <c r="H293" s="231"/>
      <c r="I293" s="231"/>
      <c r="J293" s="231"/>
      <c r="K293" s="231"/>
      <c r="L293" s="231"/>
      <c r="M293" s="232"/>
      <c r="N293" s="305"/>
      <c r="O293" t="str">
        <f t="shared" si="37"/>
        <v>B10</v>
      </c>
      <c r="P293" t="str">
        <f t="shared" si="37"/>
        <v>desc</v>
      </c>
      <c r="Q293"/>
    </row>
    <row r="294" spans="2:17" x14ac:dyDescent="0.25">
      <c r="B294" s="298" t="str">
        <f t="shared" si="36"/>
        <v/>
      </c>
      <c r="C294" s="230"/>
      <c r="D294" s="231"/>
      <c r="E294" s="231"/>
      <c r="F294" s="231"/>
      <c r="G294" s="231"/>
      <c r="H294" s="231"/>
      <c r="I294" s="231"/>
      <c r="J294" s="231"/>
      <c r="K294" s="231"/>
      <c r="L294" s="231"/>
      <c r="M294" s="232"/>
      <c r="N294" s="305"/>
      <c r="O294" t="str">
        <f t="shared" si="37"/>
        <v>B10</v>
      </c>
      <c r="P294" t="str">
        <f t="shared" si="37"/>
        <v>desc</v>
      </c>
      <c r="Q294"/>
    </row>
    <row r="295" spans="2:17" x14ac:dyDescent="0.25">
      <c r="B295" s="298" t="str">
        <f t="shared" si="36"/>
        <v/>
      </c>
      <c r="C295" s="230"/>
      <c r="D295" s="231"/>
      <c r="E295" s="231"/>
      <c r="F295" s="231"/>
      <c r="G295" s="231"/>
      <c r="H295" s="231"/>
      <c r="I295" s="231"/>
      <c r="J295" s="231"/>
      <c r="K295" s="231"/>
      <c r="L295" s="231"/>
      <c r="M295" s="232"/>
      <c r="N295" s="305"/>
      <c r="O295" t="str">
        <f t="shared" si="37"/>
        <v>B10</v>
      </c>
      <c r="P295" t="str">
        <f t="shared" si="37"/>
        <v>desc</v>
      </c>
      <c r="Q295"/>
    </row>
    <row r="296" spans="2:17" x14ac:dyDescent="0.25">
      <c r="B296" s="298" t="str">
        <f t="shared" si="36"/>
        <v/>
      </c>
      <c r="C296" s="230"/>
      <c r="D296" s="231"/>
      <c r="E296" s="231"/>
      <c r="F296" s="231"/>
      <c r="G296" s="231"/>
      <c r="H296" s="231"/>
      <c r="I296" s="231"/>
      <c r="J296" s="231"/>
      <c r="K296" s="231"/>
      <c r="L296" s="231"/>
      <c r="M296" s="232"/>
      <c r="N296" s="305"/>
      <c r="O296" t="str">
        <f t="shared" si="37"/>
        <v>B10</v>
      </c>
      <c r="P296" t="str">
        <f t="shared" si="37"/>
        <v>desc</v>
      </c>
      <c r="Q296"/>
    </row>
    <row r="297" spans="2:17" ht="15.75" thickBot="1" x14ac:dyDescent="0.3">
      <c r="B297" s="298" t="str">
        <f t="shared" si="36"/>
        <v/>
      </c>
      <c r="C297" s="325"/>
      <c r="D297" s="326"/>
      <c r="E297" s="326"/>
      <c r="F297" s="326"/>
      <c r="G297" s="326"/>
      <c r="H297" s="326"/>
      <c r="I297" s="326"/>
      <c r="J297" s="326"/>
      <c r="K297" s="326"/>
      <c r="L297" s="326"/>
      <c r="M297" s="327"/>
      <c r="N297" s="305"/>
      <c r="O297" t="str">
        <f t="shared" si="37"/>
        <v>B10</v>
      </c>
      <c r="P297" t="str">
        <f t="shared" si="37"/>
        <v>desc</v>
      </c>
      <c r="Q297"/>
    </row>
    <row r="298" spans="2:17" ht="22.5" customHeight="1" thickTop="1" thickBot="1" x14ac:dyDescent="0.3">
      <c r="B298" s="298" t="str">
        <f t="shared" si="36"/>
        <v/>
      </c>
      <c r="C298" s="652"/>
      <c r="D298" s="652"/>
      <c r="E298" s="652"/>
      <c r="F298" s="652"/>
      <c r="G298" s="652"/>
      <c r="H298" s="652"/>
      <c r="I298" s="652"/>
      <c r="J298" s="652"/>
      <c r="K298" s="652"/>
      <c r="L298" s="652"/>
      <c r="M298" s="652"/>
      <c r="N298" s="652"/>
      <c r="O298" s="652"/>
      <c r="P298" s="652"/>
      <c r="Q298" s="652"/>
    </row>
    <row r="299" spans="2:17" ht="20.25" thickTop="1" thickBot="1" x14ac:dyDescent="0.3">
      <c r="B299" s="298" t="str">
        <f t="shared" si="36"/>
        <v>B11</v>
      </c>
      <c r="C299" s="317" t="s">
        <v>266</v>
      </c>
      <c r="D299" s="645" t="s">
        <v>258</v>
      </c>
      <c r="E299" s="645"/>
      <c r="F299" s="645"/>
      <c r="G299" s="645"/>
      <c r="H299" s="318"/>
      <c r="I299" s="318"/>
      <c r="J299" s="318"/>
      <c r="K299" s="318"/>
      <c r="L299" s="318"/>
      <c r="M299" s="319"/>
      <c r="N299" s="320"/>
      <c r="O299" s="320"/>
      <c r="P299" s="320"/>
      <c r="Q299" s="320"/>
    </row>
    <row r="300" spans="2:17" ht="15.75" thickTop="1" x14ac:dyDescent="0.25">
      <c r="B300" s="298" t="str">
        <f t="shared" si="36"/>
        <v/>
      </c>
      <c r="C300" s="227"/>
      <c r="D300" s="228"/>
      <c r="E300" s="228"/>
      <c r="F300" s="228"/>
      <c r="G300" s="228"/>
      <c r="H300" s="228"/>
      <c r="I300" s="228"/>
      <c r="J300" s="228"/>
      <c r="K300" s="228"/>
      <c r="L300" s="228"/>
      <c r="M300" s="229"/>
      <c r="N300" s="305"/>
      <c r="O300" t="str">
        <f>C299</f>
        <v>B11</v>
      </c>
      <c r="P300" t="str">
        <f>D299</f>
        <v>desc</v>
      </c>
      <c r="Q300"/>
    </row>
    <row r="301" spans="2:17" x14ac:dyDescent="0.25">
      <c r="B301" s="298" t="str">
        <f t="shared" si="36"/>
        <v/>
      </c>
      <c r="C301" s="230"/>
      <c r="D301" s="231"/>
      <c r="E301" s="231"/>
      <c r="F301" s="231"/>
      <c r="G301" s="231"/>
      <c r="H301" s="231"/>
      <c r="I301" s="231"/>
      <c r="J301" s="231"/>
      <c r="K301" s="231"/>
      <c r="L301" s="231"/>
      <c r="M301" s="232"/>
      <c r="N301" s="305"/>
      <c r="O301" t="str">
        <f>O300</f>
        <v>B11</v>
      </c>
      <c r="P301" t="str">
        <f>P300</f>
        <v>desc</v>
      </c>
      <c r="Q301"/>
    </row>
    <row r="302" spans="2:17" x14ac:dyDescent="0.25">
      <c r="B302" s="298" t="str">
        <f t="shared" si="36"/>
        <v/>
      </c>
      <c r="C302" s="230"/>
      <c r="D302" s="231"/>
      <c r="E302" s="231"/>
      <c r="F302" s="231"/>
      <c r="G302" s="231"/>
      <c r="H302" s="231"/>
      <c r="I302" s="231"/>
      <c r="J302" s="231"/>
      <c r="K302" s="231"/>
      <c r="L302" s="231"/>
      <c r="M302" s="232"/>
      <c r="N302" s="305"/>
      <c r="O302" t="str">
        <f t="shared" ref="O302:P317" si="38">O301</f>
        <v>B11</v>
      </c>
      <c r="P302" t="str">
        <f t="shared" si="38"/>
        <v>desc</v>
      </c>
      <c r="Q302"/>
    </row>
    <row r="303" spans="2:17" x14ac:dyDescent="0.25">
      <c r="B303" s="298" t="str">
        <f t="shared" si="36"/>
        <v/>
      </c>
      <c r="C303" s="230"/>
      <c r="D303" s="231"/>
      <c r="E303" s="231"/>
      <c r="F303" s="231"/>
      <c r="G303" s="231"/>
      <c r="H303" s="231"/>
      <c r="I303" s="231"/>
      <c r="J303" s="231"/>
      <c r="K303" s="231"/>
      <c r="L303" s="231"/>
      <c r="M303" s="232"/>
      <c r="N303" s="305"/>
      <c r="O303" t="str">
        <f t="shared" si="38"/>
        <v>B11</v>
      </c>
      <c r="P303" t="str">
        <f t="shared" si="38"/>
        <v>desc</v>
      </c>
      <c r="Q303"/>
    </row>
    <row r="304" spans="2:17" x14ac:dyDescent="0.25">
      <c r="B304" s="298" t="str">
        <f t="shared" si="36"/>
        <v/>
      </c>
      <c r="C304" s="230"/>
      <c r="D304" s="231"/>
      <c r="E304" s="231"/>
      <c r="F304" s="231"/>
      <c r="G304" s="231"/>
      <c r="H304" s="231"/>
      <c r="I304" s="231"/>
      <c r="J304" s="231"/>
      <c r="K304" s="231"/>
      <c r="L304" s="231"/>
      <c r="M304" s="232"/>
      <c r="N304" s="305"/>
      <c r="O304" t="str">
        <f t="shared" si="38"/>
        <v>B11</v>
      </c>
      <c r="P304" t="str">
        <f t="shared" si="38"/>
        <v>desc</v>
      </c>
      <c r="Q304"/>
    </row>
    <row r="305" spans="2:17" x14ac:dyDescent="0.25">
      <c r="B305" s="298" t="str">
        <f t="shared" si="36"/>
        <v/>
      </c>
      <c r="C305" s="230"/>
      <c r="D305" s="231"/>
      <c r="E305" s="231"/>
      <c r="F305" s="231"/>
      <c r="G305" s="231"/>
      <c r="H305" s="231"/>
      <c r="I305" s="231"/>
      <c r="J305" s="231"/>
      <c r="K305" s="231"/>
      <c r="L305" s="231"/>
      <c r="M305" s="232"/>
      <c r="N305" s="305"/>
      <c r="O305" t="str">
        <f t="shared" si="38"/>
        <v>B11</v>
      </c>
      <c r="P305" t="str">
        <f t="shared" si="38"/>
        <v>desc</v>
      </c>
      <c r="Q305"/>
    </row>
    <row r="306" spans="2:17" x14ac:dyDescent="0.25">
      <c r="B306" s="298" t="str">
        <f t="shared" si="36"/>
        <v/>
      </c>
      <c r="C306" s="230"/>
      <c r="D306" s="231"/>
      <c r="E306" s="231"/>
      <c r="F306" s="231"/>
      <c r="G306" s="231"/>
      <c r="H306" s="231"/>
      <c r="I306" s="231"/>
      <c r="J306" s="231"/>
      <c r="K306" s="231"/>
      <c r="L306" s="231"/>
      <c r="M306" s="232"/>
      <c r="N306" s="305"/>
      <c r="O306" t="str">
        <f t="shared" si="38"/>
        <v>B11</v>
      </c>
      <c r="P306" t="str">
        <f t="shared" si="38"/>
        <v>desc</v>
      </c>
      <c r="Q306"/>
    </row>
    <row r="307" spans="2:17" x14ac:dyDescent="0.25">
      <c r="B307" s="298" t="str">
        <f t="shared" si="36"/>
        <v/>
      </c>
      <c r="C307" s="230"/>
      <c r="D307" s="231"/>
      <c r="E307" s="231"/>
      <c r="F307" s="231"/>
      <c r="G307" s="231"/>
      <c r="H307" s="231"/>
      <c r="I307" s="231"/>
      <c r="J307" s="231"/>
      <c r="K307" s="231"/>
      <c r="L307" s="231"/>
      <c r="M307" s="232"/>
      <c r="N307" s="305"/>
      <c r="O307" t="str">
        <f t="shared" si="38"/>
        <v>B11</v>
      </c>
      <c r="P307" t="str">
        <f t="shared" si="38"/>
        <v>desc</v>
      </c>
      <c r="Q307"/>
    </row>
    <row r="308" spans="2:17" x14ac:dyDescent="0.25">
      <c r="B308" s="298" t="str">
        <f t="shared" si="36"/>
        <v/>
      </c>
      <c r="C308" s="230"/>
      <c r="D308" s="231"/>
      <c r="E308" s="231"/>
      <c r="F308" s="231"/>
      <c r="G308" s="231"/>
      <c r="H308" s="231"/>
      <c r="I308" s="231"/>
      <c r="J308" s="231"/>
      <c r="K308" s="231"/>
      <c r="L308" s="231"/>
      <c r="M308" s="232"/>
      <c r="N308" s="305"/>
      <c r="O308" t="str">
        <f t="shared" si="38"/>
        <v>B11</v>
      </c>
      <c r="P308" t="str">
        <f t="shared" si="38"/>
        <v>desc</v>
      </c>
      <c r="Q308"/>
    </row>
    <row r="309" spans="2:17" x14ac:dyDescent="0.25">
      <c r="B309" s="298" t="str">
        <f t="shared" si="36"/>
        <v/>
      </c>
      <c r="C309" s="230"/>
      <c r="D309" s="231"/>
      <c r="E309" s="231"/>
      <c r="F309" s="231"/>
      <c r="G309" s="231"/>
      <c r="H309" s="231"/>
      <c r="I309" s="231"/>
      <c r="J309" s="231"/>
      <c r="K309" s="231"/>
      <c r="L309" s="231"/>
      <c r="M309" s="232"/>
      <c r="N309" s="305"/>
      <c r="O309" t="str">
        <f t="shared" si="38"/>
        <v>B11</v>
      </c>
      <c r="P309" t="str">
        <f t="shared" si="38"/>
        <v>desc</v>
      </c>
      <c r="Q309"/>
    </row>
    <row r="310" spans="2:17" x14ac:dyDescent="0.25">
      <c r="B310" s="298" t="str">
        <f t="shared" si="36"/>
        <v/>
      </c>
      <c r="C310" s="230"/>
      <c r="D310" s="231"/>
      <c r="E310" s="231"/>
      <c r="F310" s="231"/>
      <c r="G310" s="231"/>
      <c r="H310" s="231"/>
      <c r="I310" s="231"/>
      <c r="J310" s="231"/>
      <c r="K310" s="231"/>
      <c r="L310" s="231"/>
      <c r="M310" s="232"/>
      <c r="N310" s="305"/>
      <c r="O310" t="str">
        <f t="shared" si="38"/>
        <v>B11</v>
      </c>
      <c r="P310" t="str">
        <f t="shared" si="38"/>
        <v>desc</v>
      </c>
      <c r="Q310"/>
    </row>
    <row r="311" spans="2:17" x14ac:dyDescent="0.25">
      <c r="B311" s="298" t="str">
        <f t="shared" si="36"/>
        <v/>
      </c>
      <c r="C311" s="230"/>
      <c r="D311" s="231"/>
      <c r="E311" s="231"/>
      <c r="F311" s="231"/>
      <c r="G311" s="231"/>
      <c r="H311" s="231"/>
      <c r="I311" s="231"/>
      <c r="J311" s="231"/>
      <c r="K311" s="231"/>
      <c r="L311" s="231"/>
      <c r="M311" s="232"/>
      <c r="N311" s="305"/>
      <c r="O311" t="str">
        <f t="shared" si="38"/>
        <v>B11</v>
      </c>
      <c r="P311" t="str">
        <f t="shared" si="38"/>
        <v>desc</v>
      </c>
      <c r="Q311"/>
    </row>
    <row r="312" spans="2:17" x14ac:dyDescent="0.25">
      <c r="B312" s="298" t="str">
        <f t="shared" si="36"/>
        <v/>
      </c>
      <c r="C312" s="230"/>
      <c r="D312" s="231"/>
      <c r="E312" s="231"/>
      <c r="F312" s="231"/>
      <c r="G312" s="231"/>
      <c r="H312" s="231"/>
      <c r="I312" s="231"/>
      <c r="J312" s="231"/>
      <c r="K312" s="231"/>
      <c r="L312" s="231"/>
      <c r="M312" s="232"/>
      <c r="N312" s="305"/>
      <c r="O312" t="str">
        <f t="shared" si="38"/>
        <v>B11</v>
      </c>
      <c r="P312" t="str">
        <f t="shared" si="38"/>
        <v>desc</v>
      </c>
      <c r="Q312"/>
    </row>
    <row r="313" spans="2:17" x14ac:dyDescent="0.25">
      <c r="B313" s="298" t="str">
        <f t="shared" si="36"/>
        <v/>
      </c>
      <c r="C313" s="230"/>
      <c r="D313" s="231"/>
      <c r="E313" s="231"/>
      <c r="F313" s="231"/>
      <c r="G313" s="231"/>
      <c r="H313" s="231"/>
      <c r="I313" s="231"/>
      <c r="J313" s="231"/>
      <c r="K313" s="231"/>
      <c r="L313" s="231"/>
      <c r="M313" s="232"/>
      <c r="N313" s="305"/>
      <c r="O313" t="str">
        <f t="shared" si="38"/>
        <v>B11</v>
      </c>
      <c r="P313" t="str">
        <f t="shared" si="38"/>
        <v>desc</v>
      </c>
      <c r="Q313"/>
    </row>
    <row r="314" spans="2:17" x14ac:dyDescent="0.25">
      <c r="B314" s="298" t="str">
        <f t="shared" si="36"/>
        <v/>
      </c>
      <c r="C314" s="230"/>
      <c r="D314" s="231"/>
      <c r="E314" s="231"/>
      <c r="F314" s="231"/>
      <c r="G314" s="231"/>
      <c r="H314" s="231"/>
      <c r="I314" s="231"/>
      <c r="J314" s="231"/>
      <c r="K314" s="231"/>
      <c r="L314" s="231"/>
      <c r="M314" s="232"/>
      <c r="N314" s="305"/>
      <c r="O314" t="str">
        <f t="shared" si="38"/>
        <v>B11</v>
      </c>
      <c r="P314" t="str">
        <f t="shared" si="38"/>
        <v>desc</v>
      </c>
      <c r="Q314"/>
    </row>
    <row r="315" spans="2:17" x14ac:dyDescent="0.25">
      <c r="B315" s="298" t="str">
        <f t="shared" si="36"/>
        <v/>
      </c>
      <c r="C315" s="230"/>
      <c r="D315" s="231"/>
      <c r="E315" s="231"/>
      <c r="F315" s="231"/>
      <c r="G315" s="231"/>
      <c r="H315" s="231"/>
      <c r="I315" s="231"/>
      <c r="J315" s="231"/>
      <c r="K315" s="231"/>
      <c r="L315" s="231"/>
      <c r="M315" s="232"/>
      <c r="N315" s="305"/>
      <c r="O315" t="str">
        <f t="shared" si="38"/>
        <v>B11</v>
      </c>
      <c r="P315" t="str">
        <f t="shared" si="38"/>
        <v>desc</v>
      </c>
      <c r="Q315"/>
    </row>
    <row r="316" spans="2:17" x14ac:dyDescent="0.25">
      <c r="B316" s="298" t="str">
        <f t="shared" si="36"/>
        <v/>
      </c>
      <c r="C316" s="230"/>
      <c r="D316" s="231"/>
      <c r="E316" s="231"/>
      <c r="F316" s="231"/>
      <c r="G316" s="231"/>
      <c r="H316" s="231"/>
      <c r="I316" s="231"/>
      <c r="J316" s="231"/>
      <c r="K316" s="231"/>
      <c r="L316" s="231"/>
      <c r="M316" s="232"/>
      <c r="N316" s="305"/>
      <c r="O316" t="str">
        <f t="shared" si="38"/>
        <v>B11</v>
      </c>
      <c r="P316" t="str">
        <f t="shared" si="38"/>
        <v>desc</v>
      </c>
      <c r="Q316"/>
    </row>
    <row r="317" spans="2:17" x14ac:dyDescent="0.25">
      <c r="B317" s="298" t="str">
        <f t="shared" si="36"/>
        <v/>
      </c>
      <c r="C317" s="230"/>
      <c r="D317" s="231"/>
      <c r="E317" s="231"/>
      <c r="F317" s="231"/>
      <c r="G317" s="231"/>
      <c r="H317" s="231"/>
      <c r="I317" s="231"/>
      <c r="J317" s="231"/>
      <c r="K317" s="231"/>
      <c r="L317" s="231"/>
      <c r="M317" s="232"/>
      <c r="N317" s="305"/>
      <c r="O317" t="str">
        <f t="shared" si="38"/>
        <v>B11</v>
      </c>
      <c r="P317" t="str">
        <f t="shared" si="38"/>
        <v>desc</v>
      </c>
      <c r="Q317"/>
    </row>
    <row r="318" spans="2:17" x14ac:dyDescent="0.25">
      <c r="B318" s="298" t="str">
        <f t="shared" si="36"/>
        <v/>
      </c>
      <c r="C318" s="230"/>
      <c r="D318" s="231"/>
      <c r="E318" s="231"/>
      <c r="F318" s="231"/>
      <c r="G318" s="231"/>
      <c r="H318" s="231"/>
      <c r="I318" s="231"/>
      <c r="J318" s="231"/>
      <c r="K318" s="231"/>
      <c r="L318" s="231"/>
      <c r="M318" s="232"/>
      <c r="N318" s="305"/>
      <c r="O318" t="str">
        <f t="shared" ref="O318:P324" si="39">O317</f>
        <v>B11</v>
      </c>
      <c r="P318" t="str">
        <f t="shared" si="39"/>
        <v>desc</v>
      </c>
      <c r="Q318"/>
    </row>
    <row r="319" spans="2:17" x14ac:dyDescent="0.25">
      <c r="B319" s="298" t="str">
        <f t="shared" si="36"/>
        <v/>
      </c>
      <c r="C319" s="230"/>
      <c r="D319" s="231"/>
      <c r="E319" s="231"/>
      <c r="F319" s="231"/>
      <c r="G319" s="231"/>
      <c r="H319" s="231"/>
      <c r="I319" s="231"/>
      <c r="J319" s="231"/>
      <c r="K319" s="231"/>
      <c r="L319" s="231"/>
      <c r="M319" s="232"/>
      <c r="N319" s="305"/>
      <c r="O319" t="str">
        <f t="shared" si="39"/>
        <v>B11</v>
      </c>
      <c r="P319" t="str">
        <f t="shared" si="39"/>
        <v>desc</v>
      </c>
      <c r="Q319"/>
    </row>
    <row r="320" spans="2:17" x14ac:dyDescent="0.25">
      <c r="B320" s="298" t="str">
        <f t="shared" si="36"/>
        <v/>
      </c>
      <c r="C320" s="230"/>
      <c r="D320" s="231"/>
      <c r="E320" s="231"/>
      <c r="F320" s="231"/>
      <c r="G320" s="231"/>
      <c r="H320" s="231"/>
      <c r="I320" s="231"/>
      <c r="J320" s="231"/>
      <c r="K320" s="231"/>
      <c r="L320" s="231"/>
      <c r="M320" s="232"/>
      <c r="N320" s="305"/>
      <c r="O320" t="str">
        <f t="shared" si="39"/>
        <v>B11</v>
      </c>
      <c r="P320" t="str">
        <f t="shared" si="39"/>
        <v>desc</v>
      </c>
      <c r="Q320"/>
    </row>
    <row r="321" spans="2:17" x14ac:dyDescent="0.25">
      <c r="B321" s="298" t="str">
        <f t="shared" si="36"/>
        <v/>
      </c>
      <c r="C321" s="230"/>
      <c r="D321" s="231"/>
      <c r="E321" s="231"/>
      <c r="F321" s="231"/>
      <c r="G321" s="231"/>
      <c r="H321" s="231"/>
      <c r="I321" s="231"/>
      <c r="J321" s="231"/>
      <c r="K321" s="231"/>
      <c r="L321" s="231"/>
      <c r="M321" s="232"/>
      <c r="N321" s="305"/>
      <c r="O321" t="str">
        <f t="shared" si="39"/>
        <v>B11</v>
      </c>
      <c r="P321" t="str">
        <f t="shared" si="39"/>
        <v>desc</v>
      </c>
      <c r="Q321"/>
    </row>
    <row r="322" spans="2:17" x14ac:dyDescent="0.25">
      <c r="B322" s="298" t="str">
        <f t="shared" si="36"/>
        <v/>
      </c>
      <c r="C322" s="230"/>
      <c r="D322" s="231"/>
      <c r="E322" s="231"/>
      <c r="F322" s="231"/>
      <c r="G322" s="231"/>
      <c r="H322" s="231"/>
      <c r="I322" s="231"/>
      <c r="J322" s="231"/>
      <c r="K322" s="231"/>
      <c r="L322" s="231"/>
      <c r="M322" s="232"/>
      <c r="N322" s="305"/>
      <c r="O322" t="str">
        <f t="shared" si="39"/>
        <v>B11</v>
      </c>
      <c r="P322" t="str">
        <f t="shared" si="39"/>
        <v>desc</v>
      </c>
      <c r="Q322"/>
    </row>
    <row r="323" spans="2:17" x14ac:dyDescent="0.25">
      <c r="B323" s="298" t="str">
        <f t="shared" si="36"/>
        <v/>
      </c>
      <c r="C323" s="230"/>
      <c r="D323" s="231"/>
      <c r="E323" s="231"/>
      <c r="F323" s="231"/>
      <c r="G323" s="231"/>
      <c r="H323" s="231"/>
      <c r="I323" s="231"/>
      <c r="J323" s="231"/>
      <c r="K323" s="231"/>
      <c r="L323" s="231"/>
      <c r="M323" s="232"/>
      <c r="N323" s="305"/>
      <c r="O323" t="str">
        <f t="shared" si="39"/>
        <v>B11</v>
      </c>
      <c r="P323" t="str">
        <f t="shared" si="39"/>
        <v>desc</v>
      </c>
      <c r="Q323"/>
    </row>
    <row r="324" spans="2:17" ht="15.75" thickBot="1" x14ac:dyDescent="0.3">
      <c r="B324" s="298" t="str">
        <f t="shared" si="36"/>
        <v/>
      </c>
      <c r="C324" s="325"/>
      <c r="D324" s="326"/>
      <c r="E324" s="326"/>
      <c r="F324" s="326"/>
      <c r="G324" s="326"/>
      <c r="H324" s="326"/>
      <c r="I324" s="326"/>
      <c r="J324" s="326"/>
      <c r="K324" s="326"/>
      <c r="L324" s="326"/>
      <c r="M324" s="327"/>
      <c r="N324" s="305"/>
      <c r="O324" t="str">
        <f t="shared" si="39"/>
        <v>B11</v>
      </c>
      <c r="P324" t="str">
        <f t="shared" si="39"/>
        <v>desc</v>
      </c>
      <c r="Q324"/>
    </row>
    <row r="325" spans="2:17" ht="22.5" customHeight="1" thickTop="1" thickBot="1" x14ac:dyDescent="0.3">
      <c r="B325" s="298" t="str">
        <f t="shared" si="36"/>
        <v/>
      </c>
      <c r="C325" s="652"/>
      <c r="D325" s="652"/>
      <c r="E325" s="652"/>
      <c r="F325" s="652"/>
      <c r="G325" s="652"/>
      <c r="H325" s="652"/>
      <c r="I325" s="652"/>
      <c r="J325" s="652"/>
      <c r="K325" s="652"/>
      <c r="L325" s="652"/>
      <c r="M325" s="652"/>
      <c r="N325" s="652"/>
      <c r="O325" s="652"/>
      <c r="P325" s="652"/>
      <c r="Q325" s="652"/>
    </row>
    <row r="326" spans="2:17" ht="20.25" thickTop="1" thickBot="1" x14ac:dyDescent="0.3">
      <c r="B326" s="298" t="str">
        <f t="shared" si="36"/>
        <v>B12</v>
      </c>
      <c r="C326" s="317" t="s">
        <v>267</v>
      </c>
      <c r="D326" s="645" t="s">
        <v>258</v>
      </c>
      <c r="E326" s="645"/>
      <c r="F326" s="645"/>
      <c r="G326" s="645"/>
      <c r="H326" s="318"/>
      <c r="I326" s="318"/>
      <c r="J326" s="318"/>
      <c r="K326" s="318"/>
      <c r="L326" s="318"/>
      <c r="M326" s="319"/>
      <c r="N326" s="320"/>
      <c r="O326" s="320"/>
      <c r="P326" s="320"/>
      <c r="Q326" s="320"/>
    </row>
    <row r="327" spans="2:17" ht="15.75" thickTop="1" x14ac:dyDescent="0.25">
      <c r="B327" s="298" t="str">
        <f t="shared" si="36"/>
        <v/>
      </c>
      <c r="C327" s="227"/>
      <c r="D327" s="228"/>
      <c r="E327" s="228"/>
      <c r="F327" s="228"/>
      <c r="G327" s="228"/>
      <c r="H327" s="228"/>
      <c r="I327" s="228"/>
      <c r="J327" s="228"/>
      <c r="K327" s="228"/>
      <c r="L327" s="228"/>
      <c r="M327" s="229"/>
      <c r="N327" s="305"/>
      <c r="O327" t="str">
        <f>C326</f>
        <v>B12</v>
      </c>
      <c r="P327" t="str">
        <f>D326</f>
        <v>desc</v>
      </c>
      <c r="Q327"/>
    </row>
    <row r="328" spans="2:17" x14ac:dyDescent="0.25">
      <c r="B328" s="298" t="str">
        <f t="shared" si="36"/>
        <v/>
      </c>
      <c r="C328" s="230"/>
      <c r="D328" s="231"/>
      <c r="E328" s="231"/>
      <c r="F328" s="231"/>
      <c r="G328" s="231"/>
      <c r="H328" s="231"/>
      <c r="I328" s="231"/>
      <c r="J328" s="231"/>
      <c r="K328" s="231"/>
      <c r="L328" s="231"/>
      <c r="M328" s="232"/>
      <c r="N328" s="305"/>
      <c r="O328" t="str">
        <f>O327</f>
        <v>B12</v>
      </c>
      <c r="P328" t="str">
        <f>P327</f>
        <v>desc</v>
      </c>
      <c r="Q328"/>
    </row>
    <row r="329" spans="2:17" x14ac:dyDescent="0.25">
      <c r="B329" s="298" t="str">
        <f t="shared" si="36"/>
        <v/>
      </c>
      <c r="C329" s="230"/>
      <c r="D329" s="231"/>
      <c r="E329" s="231"/>
      <c r="F329" s="231"/>
      <c r="G329" s="231"/>
      <c r="H329" s="231"/>
      <c r="I329" s="231"/>
      <c r="J329" s="231"/>
      <c r="K329" s="231"/>
      <c r="L329" s="231"/>
      <c r="M329" s="232"/>
      <c r="N329" s="305"/>
      <c r="O329" t="str">
        <f t="shared" ref="O329:P344" si="40">O328</f>
        <v>B12</v>
      </c>
      <c r="P329" t="str">
        <f t="shared" si="40"/>
        <v>desc</v>
      </c>
      <c r="Q329"/>
    </row>
    <row r="330" spans="2:17" x14ac:dyDescent="0.25">
      <c r="B330" s="298" t="str">
        <f t="shared" si="36"/>
        <v/>
      </c>
      <c r="C330" s="230"/>
      <c r="D330" s="231"/>
      <c r="E330" s="231"/>
      <c r="F330" s="231"/>
      <c r="G330" s="231"/>
      <c r="H330" s="231"/>
      <c r="I330" s="231"/>
      <c r="J330" s="231"/>
      <c r="K330" s="231"/>
      <c r="L330" s="231"/>
      <c r="M330" s="232"/>
      <c r="N330" s="305"/>
      <c r="O330" t="str">
        <f t="shared" si="40"/>
        <v>B12</v>
      </c>
      <c r="P330" t="str">
        <f t="shared" si="40"/>
        <v>desc</v>
      </c>
      <c r="Q330"/>
    </row>
    <row r="331" spans="2:17" x14ac:dyDescent="0.25">
      <c r="B331" s="298" t="str">
        <f t="shared" si="36"/>
        <v/>
      </c>
      <c r="C331" s="230"/>
      <c r="D331" s="231"/>
      <c r="E331" s="231"/>
      <c r="F331" s="231"/>
      <c r="G331" s="231"/>
      <c r="H331" s="231"/>
      <c r="I331" s="231"/>
      <c r="J331" s="231"/>
      <c r="K331" s="231"/>
      <c r="L331" s="231"/>
      <c r="M331" s="232"/>
      <c r="N331" s="305"/>
      <c r="O331" t="str">
        <f t="shared" si="40"/>
        <v>B12</v>
      </c>
      <c r="P331" t="str">
        <f t="shared" si="40"/>
        <v>desc</v>
      </c>
      <c r="Q331"/>
    </row>
    <row r="332" spans="2:17" x14ac:dyDescent="0.25">
      <c r="B332" s="298" t="str">
        <f t="shared" si="36"/>
        <v/>
      </c>
      <c r="C332" s="230"/>
      <c r="D332" s="231"/>
      <c r="E332" s="231"/>
      <c r="F332" s="231"/>
      <c r="G332" s="231"/>
      <c r="H332" s="231"/>
      <c r="I332" s="231"/>
      <c r="J332" s="231"/>
      <c r="K332" s="231"/>
      <c r="L332" s="231"/>
      <c r="M332" s="232"/>
      <c r="N332" s="305"/>
      <c r="O332" t="str">
        <f t="shared" si="40"/>
        <v>B12</v>
      </c>
      <c r="P332" t="str">
        <f t="shared" si="40"/>
        <v>desc</v>
      </c>
      <c r="Q332"/>
    </row>
    <row r="333" spans="2:17" x14ac:dyDescent="0.25">
      <c r="B333" s="298" t="str">
        <f t="shared" si="36"/>
        <v/>
      </c>
      <c r="C333" s="230"/>
      <c r="D333" s="231"/>
      <c r="E333" s="231"/>
      <c r="F333" s="231"/>
      <c r="G333" s="231"/>
      <c r="H333" s="231"/>
      <c r="I333" s="231"/>
      <c r="J333" s="231"/>
      <c r="K333" s="231"/>
      <c r="L333" s="231"/>
      <c r="M333" s="232"/>
      <c r="N333" s="305"/>
      <c r="O333" t="str">
        <f t="shared" si="40"/>
        <v>B12</v>
      </c>
      <c r="P333" t="str">
        <f t="shared" si="40"/>
        <v>desc</v>
      </c>
      <c r="Q333"/>
    </row>
    <row r="334" spans="2:17" x14ac:dyDescent="0.25">
      <c r="B334" s="298" t="str">
        <f t="shared" si="36"/>
        <v/>
      </c>
      <c r="C334" s="230"/>
      <c r="D334" s="231"/>
      <c r="E334" s="231"/>
      <c r="F334" s="231"/>
      <c r="G334" s="231"/>
      <c r="H334" s="231"/>
      <c r="I334" s="231"/>
      <c r="J334" s="231"/>
      <c r="K334" s="231"/>
      <c r="L334" s="231"/>
      <c r="M334" s="232"/>
      <c r="N334" s="305"/>
      <c r="O334" t="str">
        <f t="shared" si="40"/>
        <v>B12</v>
      </c>
      <c r="P334" t="str">
        <f t="shared" si="40"/>
        <v>desc</v>
      </c>
      <c r="Q334"/>
    </row>
    <row r="335" spans="2:17" x14ac:dyDescent="0.25">
      <c r="B335" s="298" t="str">
        <f t="shared" si="36"/>
        <v/>
      </c>
      <c r="C335" s="230"/>
      <c r="D335" s="231"/>
      <c r="E335" s="231"/>
      <c r="F335" s="231"/>
      <c r="G335" s="231"/>
      <c r="H335" s="231"/>
      <c r="I335" s="231"/>
      <c r="J335" s="231"/>
      <c r="K335" s="231"/>
      <c r="L335" s="231"/>
      <c r="M335" s="232"/>
      <c r="N335" s="305"/>
      <c r="O335" t="str">
        <f t="shared" si="40"/>
        <v>B12</v>
      </c>
      <c r="P335" t="str">
        <f t="shared" si="40"/>
        <v>desc</v>
      </c>
      <c r="Q335"/>
    </row>
    <row r="336" spans="2:17" x14ac:dyDescent="0.25">
      <c r="B336" s="298" t="str">
        <f t="shared" si="36"/>
        <v/>
      </c>
      <c r="C336" s="230"/>
      <c r="D336" s="231"/>
      <c r="E336" s="231"/>
      <c r="F336" s="231"/>
      <c r="G336" s="231"/>
      <c r="H336" s="231"/>
      <c r="I336" s="231"/>
      <c r="J336" s="231"/>
      <c r="K336" s="231"/>
      <c r="L336" s="231"/>
      <c r="M336" s="232"/>
      <c r="N336" s="305"/>
      <c r="O336" t="str">
        <f t="shared" si="40"/>
        <v>B12</v>
      </c>
      <c r="P336" t="str">
        <f t="shared" si="40"/>
        <v>desc</v>
      </c>
      <c r="Q336"/>
    </row>
    <row r="337" spans="2:17" x14ac:dyDescent="0.25">
      <c r="B337" s="298" t="str">
        <f t="shared" si="36"/>
        <v/>
      </c>
      <c r="C337" s="230"/>
      <c r="D337" s="231"/>
      <c r="E337" s="231"/>
      <c r="F337" s="231"/>
      <c r="G337" s="231"/>
      <c r="H337" s="231"/>
      <c r="I337" s="231"/>
      <c r="J337" s="231"/>
      <c r="K337" s="231"/>
      <c r="L337" s="231"/>
      <c r="M337" s="232"/>
      <c r="N337" s="305"/>
      <c r="O337" t="str">
        <f t="shared" si="40"/>
        <v>B12</v>
      </c>
      <c r="P337" t="str">
        <f t="shared" si="40"/>
        <v>desc</v>
      </c>
      <c r="Q337"/>
    </row>
    <row r="338" spans="2:17" x14ac:dyDescent="0.25">
      <c r="B338" s="298" t="str">
        <f t="shared" si="36"/>
        <v/>
      </c>
      <c r="C338" s="230"/>
      <c r="D338" s="231"/>
      <c r="E338" s="231"/>
      <c r="F338" s="231"/>
      <c r="G338" s="231"/>
      <c r="H338" s="231"/>
      <c r="I338" s="231"/>
      <c r="J338" s="231"/>
      <c r="K338" s="231"/>
      <c r="L338" s="231"/>
      <c r="M338" s="232"/>
      <c r="N338" s="305"/>
      <c r="O338" t="str">
        <f t="shared" si="40"/>
        <v>B12</v>
      </c>
      <c r="P338" t="str">
        <f t="shared" si="40"/>
        <v>desc</v>
      </c>
      <c r="Q338"/>
    </row>
    <row r="339" spans="2:17" x14ac:dyDescent="0.25">
      <c r="B339" s="298" t="str">
        <f t="shared" si="36"/>
        <v/>
      </c>
      <c r="C339" s="230"/>
      <c r="D339" s="231"/>
      <c r="E339" s="231"/>
      <c r="F339" s="231"/>
      <c r="G339" s="231"/>
      <c r="H339" s="231"/>
      <c r="I339" s="231"/>
      <c r="J339" s="231"/>
      <c r="K339" s="231"/>
      <c r="L339" s="231"/>
      <c r="M339" s="232"/>
      <c r="N339" s="305"/>
      <c r="O339" t="str">
        <f t="shared" si="40"/>
        <v>B12</v>
      </c>
      <c r="P339" t="str">
        <f t="shared" si="40"/>
        <v>desc</v>
      </c>
      <c r="Q339"/>
    </row>
    <row r="340" spans="2:17" x14ac:dyDescent="0.25">
      <c r="B340" s="298" t="str">
        <f t="shared" si="36"/>
        <v/>
      </c>
      <c r="C340" s="230"/>
      <c r="D340" s="231"/>
      <c r="E340" s="231"/>
      <c r="F340" s="231"/>
      <c r="G340" s="231"/>
      <c r="H340" s="231"/>
      <c r="I340" s="231"/>
      <c r="J340" s="231"/>
      <c r="K340" s="231"/>
      <c r="L340" s="231"/>
      <c r="M340" s="232"/>
      <c r="N340" s="305"/>
      <c r="O340" t="str">
        <f t="shared" si="40"/>
        <v>B12</v>
      </c>
      <c r="P340" t="str">
        <f t="shared" si="40"/>
        <v>desc</v>
      </c>
      <c r="Q340"/>
    </row>
    <row r="341" spans="2:17" x14ac:dyDescent="0.25">
      <c r="B341" s="298" t="str">
        <f t="shared" si="36"/>
        <v/>
      </c>
      <c r="C341" s="230"/>
      <c r="D341" s="231"/>
      <c r="E341" s="231"/>
      <c r="F341" s="231"/>
      <c r="G341" s="231"/>
      <c r="H341" s="231"/>
      <c r="I341" s="231"/>
      <c r="J341" s="231"/>
      <c r="K341" s="231"/>
      <c r="L341" s="231"/>
      <c r="M341" s="232"/>
      <c r="N341" s="305"/>
      <c r="O341" t="str">
        <f t="shared" si="40"/>
        <v>B12</v>
      </c>
      <c r="P341" t="str">
        <f t="shared" si="40"/>
        <v>desc</v>
      </c>
      <c r="Q341"/>
    </row>
    <row r="342" spans="2:17" x14ac:dyDescent="0.25">
      <c r="B342" s="298" t="str">
        <f t="shared" si="36"/>
        <v/>
      </c>
      <c r="C342" s="230"/>
      <c r="D342" s="231"/>
      <c r="E342" s="231"/>
      <c r="F342" s="231"/>
      <c r="G342" s="231"/>
      <c r="H342" s="231"/>
      <c r="I342" s="231"/>
      <c r="J342" s="231"/>
      <c r="K342" s="231"/>
      <c r="L342" s="231"/>
      <c r="M342" s="232"/>
      <c r="N342" s="305"/>
      <c r="O342" t="str">
        <f t="shared" si="40"/>
        <v>B12</v>
      </c>
      <c r="P342" t="str">
        <f t="shared" si="40"/>
        <v>desc</v>
      </c>
      <c r="Q342"/>
    </row>
    <row r="343" spans="2:17" x14ac:dyDescent="0.25">
      <c r="B343" s="298" t="str">
        <f t="shared" si="36"/>
        <v/>
      </c>
      <c r="C343" s="230"/>
      <c r="D343" s="231"/>
      <c r="E343" s="231"/>
      <c r="F343" s="231"/>
      <c r="G343" s="231"/>
      <c r="H343" s="231"/>
      <c r="I343" s="231"/>
      <c r="J343" s="231"/>
      <c r="K343" s="231"/>
      <c r="L343" s="231"/>
      <c r="M343" s="232"/>
      <c r="N343" s="305"/>
      <c r="O343" t="str">
        <f t="shared" si="40"/>
        <v>B12</v>
      </c>
      <c r="P343" t="str">
        <f t="shared" si="40"/>
        <v>desc</v>
      </c>
      <c r="Q343"/>
    </row>
    <row r="344" spans="2:17" x14ac:dyDescent="0.25">
      <c r="B344" s="298" t="str">
        <f t="shared" si="36"/>
        <v/>
      </c>
      <c r="C344" s="230"/>
      <c r="D344" s="231"/>
      <c r="E344" s="231"/>
      <c r="F344" s="231"/>
      <c r="G344" s="231"/>
      <c r="H344" s="231"/>
      <c r="I344" s="231"/>
      <c r="J344" s="231"/>
      <c r="K344" s="231"/>
      <c r="L344" s="231"/>
      <c r="M344" s="232"/>
      <c r="N344" s="305"/>
      <c r="O344" t="str">
        <f t="shared" si="40"/>
        <v>B12</v>
      </c>
      <c r="P344" t="str">
        <f t="shared" si="40"/>
        <v>desc</v>
      </c>
      <c r="Q344"/>
    </row>
    <row r="345" spans="2:17" x14ac:dyDescent="0.25">
      <c r="B345" s="298" t="str">
        <f t="shared" si="36"/>
        <v/>
      </c>
      <c r="C345" s="230"/>
      <c r="D345" s="231"/>
      <c r="E345" s="231"/>
      <c r="F345" s="231"/>
      <c r="G345" s="231"/>
      <c r="H345" s="231"/>
      <c r="I345" s="231"/>
      <c r="J345" s="231"/>
      <c r="K345" s="231"/>
      <c r="L345" s="231"/>
      <c r="M345" s="232"/>
      <c r="N345" s="305"/>
      <c r="O345" t="str">
        <f t="shared" ref="O345:P351" si="41">O344</f>
        <v>B12</v>
      </c>
      <c r="P345" t="str">
        <f t="shared" si="41"/>
        <v>desc</v>
      </c>
      <c r="Q345"/>
    </row>
    <row r="346" spans="2:17" x14ac:dyDescent="0.25">
      <c r="B346" s="298" t="str">
        <f t="shared" si="36"/>
        <v/>
      </c>
      <c r="C346" s="230"/>
      <c r="D346" s="231"/>
      <c r="E346" s="231"/>
      <c r="F346" s="231"/>
      <c r="G346" s="231"/>
      <c r="H346" s="231"/>
      <c r="I346" s="231"/>
      <c r="J346" s="231"/>
      <c r="K346" s="231"/>
      <c r="L346" s="231"/>
      <c r="M346" s="232"/>
      <c r="N346" s="305"/>
      <c r="O346" t="str">
        <f t="shared" si="41"/>
        <v>B12</v>
      </c>
      <c r="P346" t="str">
        <f t="shared" si="41"/>
        <v>desc</v>
      </c>
      <c r="Q346"/>
    </row>
    <row r="347" spans="2:17" x14ac:dyDescent="0.25">
      <c r="B347" s="298" t="str">
        <f t="shared" si="36"/>
        <v/>
      </c>
      <c r="C347" s="230"/>
      <c r="D347" s="231"/>
      <c r="E347" s="231"/>
      <c r="F347" s="231"/>
      <c r="G347" s="231"/>
      <c r="H347" s="231"/>
      <c r="I347" s="231"/>
      <c r="J347" s="231"/>
      <c r="K347" s="231"/>
      <c r="L347" s="231"/>
      <c r="M347" s="232"/>
      <c r="N347" s="305"/>
      <c r="O347" t="str">
        <f t="shared" si="41"/>
        <v>B12</v>
      </c>
      <c r="P347" t="str">
        <f t="shared" si="41"/>
        <v>desc</v>
      </c>
      <c r="Q347"/>
    </row>
    <row r="348" spans="2:17" x14ac:dyDescent="0.25">
      <c r="B348" s="298" t="str">
        <f t="shared" si="36"/>
        <v/>
      </c>
      <c r="C348" s="230"/>
      <c r="D348" s="231"/>
      <c r="E348" s="231"/>
      <c r="F348" s="231"/>
      <c r="G348" s="231"/>
      <c r="H348" s="231"/>
      <c r="I348" s="231"/>
      <c r="J348" s="231"/>
      <c r="K348" s="231"/>
      <c r="L348" s="231"/>
      <c r="M348" s="232"/>
      <c r="N348" s="305"/>
      <c r="O348" t="str">
        <f t="shared" si="41"/>
        <v>B12</v>
      </c>
      <c r="P348" t="str">
        <f t="shared" si="41"/>
        <v>desc</v>
      </c>
      <c r="Q348"/>
    </row>
    <row r="349" spans="2:17" x14ac:dyDescent="0.25">
      <c r="B349" s="298" t="str">
        <f t="shared" si="36"/>
        <v/>
      </c>
      <c r="C349" s="230"/>
      <c r="D349" s="231"/>
      <c r="E349" s="231"/>
      <c r="F349" s="231"/>
      <c r="G349" s="231"/>
      <c r="H349" s="231"/>
      <c r="I349" s="231"/>
      <c r="J349" s="231"/>
      <c r="K349" s="231"/>
      <c r="L349" s="231"/>
      <c r="M349" s="232"/>
      <c r="N349" s="305"/>
      <c r="O349" t="str">
        <f t="shared" si="41"/>
        <v>B12</v>
      </c>
      <c r="P349" t="str">
        <f t="shared" si="41"/>
        <v>desc</v>
      </c>
      <c r="Q349"/>
    </row>
    <row r="350" spans="2:17" x14ac:dyDescent="0.25">
      <c r="B350" s="298" t="str">
        <f t="shared" si="36"/>
        <v/>
      </c>
      <c r="C350" s="230"/>
      <c r="D350" s="231"/>
      <c r="E350" s="231"/>
      <c r="F350" s="231"/>
      <c r="G350" s="231"/>
      <c r="H350" s="231"/>
      <c r="I350" s="231"/>
      <c r="J350" s="231"/>
      <c r="K350" s="231"/>
      <c r="L350" s="231"/>
      <c r="M350" s="232"/>
      <c r="N350" s="305"/>
      <c r="O350" t="str">
        <f t="shared" si="41"/>
        <v>B12</v>
      </c>
      <c r="P350" t="str">
        <f t="shared" si="41"/>
        <v>desc</v>
      </c>
      <c r="Q350"/>
    </row>
    <row r="351" spans="2:17" ht="15.75" thickBot="1" x14ac:dyDescent="0.3">
      <c r="B351" s="298" t="str">
        <f t="shared" ref="B351:B414" si="42">C351&amp;F351&amp;H351</f>
        <v/>
      </c>
      <c r="C351" s="325"/>
      <c r="D351" s="326"/>
      <c r="E351" s="326"/>
      <c r="F351" s="326"/>
      <c r="G351" s="326"/>
      <c r="H351" s="326"/>
      <c r="I351" s="326"/>
      <c r="J351" s="326"/>
      <c r="K351" s="326"/>
      <c r="L351" s="326"/>
      <c r="M351" s="327"/>
      <c r="N351" s="305"/>
      <c r="O351" t="str">
        <f t="shared" si="41"/>
        <v>B12</v>
      </c>
      <c r="P351" t="str">
        <f t="shared" si="41"/>
        <v>desc</v>
      </c>
      <c r="Q351"/>
    </row>
    <row r="352" spans="2:17" ht="22.5" customHeight="1" thickTop="1" thickBot="1" x14ac:dyDescent="0.3">
      <c r="B352" s="298" t="str">
        <f t="shared" si="42"/>
        <v/>
      </c>
      <c r="C352" s="652"/>
      <c r="D352" s="652"/>
      <c r="E352" s="652"/>
      <c r="F352" s="652"/>
      <c r="G352" s="652"/>
      <c r="H352" s="652"/>
      <c r="I352" s="652"/>
      <c r="J352" s="652"/>
      <c r="K352" s="652"/>
      <c r="L352" s="652"/>
      <c r="M352" s="652"/>
      <c r="N352" s="652"/>
      <c r="O352" s="652"/>
      <c r="P352" s="652"/>
      <c r="Q352" s="652"/>
    </row>
    <row r="353" spans="2:17" ht="20.25" thickTop="1" thickBot="1" x14ac:dyDescent="0.3">
      <c r="B353" s="298" t="str">
        <f t="shared" si="42"/>
        <v>B13</v>
      </c>
      <c r="C353" s="317" t="s">
        <v>268</v>
      </c>
      <c r="D353" s="645" t="s">
        <v>258</v>
      </c>
      <c r="E353" s="645"/>
      <c r="F353" s="645"/>
      <c r="G353" s="645"/>
      <c r="H353" s="318"/>
      <c r="I353" s="318"/>
      <c r="J353" s="318"/>
      <c r="K353" s="318"/>
      <c r="L353" s="318"/>
      <c r="M353" s="319"/>
      <c r="N353" s="320"/>
      <c r="O353" s="320"/>
      <c r="P353" s="320"/>
      <c r="Q353" s="320"/>
    </row>
    <row r="354" spans="2:17" ht="15.75" thickTop="1" x14ac:dyDescent="0.25">
      <c r="B354" s="298" t="str">
        <f t="shared" si="42"/>
        <v/>
      </c>
      <c r="C354" s="227"/>
      <c r="D354" s="228"/>
      <c r="E354" s="228"/>
      <c r="F354" s="228"/>
      <c r="G354" s="228"/>
      <c r="H354" s="228"/>
      <c r="I354" s="228"/>
      <c r="J354" s="228"/>
      <c r="K354" s="228"/>
      <c r="L354" s="228"/>
      <c r="M354" s="229"/>
      <c r="N354" s="305"/>
      <c r="O354" t="str">
        <f>C353</f>
        <v>B13</v>
      </c>
      <c r="P354" t="str">
        <f>D353</f>
        <v>desc</v>
      </c>
      <c r="Q354"/>
    </row>
    <row r="355" spans="2:17" x14ac:dyDescent="0.25">
      <c r="B355" s="298" t="str">
        <f t="shared" si="42"/>
        <v/>
      </c>
      <c r="C355" s="230"/>
      <c r="D355" s="231"/>
      <c r="E355" s="231"/>
      <c r="F355" s="231"/>
      <c r="G355" s="231"/>
      <c r="H355" s="231"/>
      <c r="I355" s="231"/>
      <c r="J355" s="231"/>
      <c r="K355" s="231"/>
      <c r="L355" s="231"/>
      <c r="M355" s="232"/>
      <c r="N355" s="305"/>
      <c r="O355" t="str">
        <f>O354</f>
        <v>B13</v>
      </c>
      <c r="P355" t="str">
        <f>P354</f>
        <v>desc</v>
      </c>
      <c r="Q355"/>
    </row>
    <row r="356" spans="2:17" x14ac:dyDescent="0.25">
      <c r="B356" s="298" t="str">
        <f t="shared" si="42"/>
        <v/>
      </c>
      <c r="C356" s="230"/>
      <c r="D356" s="231"/>
      <c r="E356" s="231"/>
      <c r="F356" s="231"/>
      <c r="G356" s="231"/>
      <c r="H356" s="231"/>
      <c r="I356" s="231"/>
      <c r="J356" s="231"/>
      <c r="K356" s="231"/>
      <c r="L356" s="231"/>
      <c r="M356" s="232"/>
      <c r="N356" s="305"/>
      <c r="O356" t="str">
        <f t="shared" ref="O356:P371" si="43">O355</f>
        <v>B13</v>
      </c>
      <c r="P356" t="str">
        <f t="shared" si="43"/>
        <v>desc</v>
      </c>
      <c r="Q356"/>
    </row>
    <row r="357" spans="2:17" x14ac:dyDescent="0.25">
      <c r="B357" s="298" t="str">
        <f t="shared" si="42"/>
        <v/>
      </c>
      <c r="C357" s="230"/>
      <c r="D357" s="231"/>
      <c r="E357" s="231"/>
      <c r="F357" s="231"/>
      <c r="G357" s="231"/>
      <c r="H357" s="231"/>
      <c r="I357" s="231"/>
      <c r="J357" s="231"/>
      <c r="K357" s="231"/>
      <c r="L357" s="231"/>
      <c r="M357" s="232"/>
      <c r="N357" s="305"/>
      <c r="O357" t="str">
        <f t="shared" si="43"/>
        <v>B13</v>
      </c>
      <c r="P357" t="str">
        <f t="shared" si="43"/>
        <v>desc</v>
      </c>
      <c r="Q357"/>
    </row>
    <row r="358" spans="2:17" x14ac:dyDescent="0.25">
      <c r="B358" s="298" t="str">
        <f t="shared" si="42"/>
        <v/>
      </c>
      <c r="C358" s="230"/>
      <c r="D358" s="231"/>
      <c r="E358" s="231"/>
      <c r="F358" s="231"/>
      <c r="G358" s="231"/>
      <c r="H358" s="231"/>
      <c r="I358" s="231"/>
      <c r="J358" s="231"/>
      <c r="K358" s="231"/>
      <c r="L358" s="231"/>
      <c r="M358" s="232"/>
      <c r="N358" s="305"/>
      <c r="O358" t="str">
        <f t="shared" si="43"/>
        <v>B13</v>
      </c>
      <c r="P358" t="str">
        <f t="shared" si="43"/>
        <v>desc</v>
      </c>
      <c r="Q358"/>
    </row>
    <row r="359" spans="2:17" x14ac:dyDescent="0.25">
      <c r="B359" s="298" t="str">
        <f t="shared" si="42"/>
        <v/>
      </c>
      <c r="C359" s="230"/>
      <c r="D359" s="231"/>
      <c r="E359" s="231"/>
      <c r="F359" s="231"/>
      <c r="G359" s="231"/>
      <c r="H359" s="231"/>
      <c r="I359" s="231"/>
      <c r="J359" s="231"/>
      <c r="K359" s="231"/>
      <c r="L359" s="231"/>
      <c r="M359" s="232"/>
      <c r="N359" s="305"/>
      <c r="O359" t="str">
        <f t="shared" si="43"/>
        <v>B13</v>
      </c>
      <c r="P359" t="str">
        <f t="shared" si="43"/>
        <v>desc</v>
      </c>
      <c r="Q359"/>
    </row>
    <row r="360" spans="2:17" x14ac:dyDescent="0.25">
      <c r="B360" s="298" t="str">
        <f t="shared" si="42"/>
        <v/>
      </c>
      <c r="C360" s="230"/>
      <c r="D360" s="231"/>
      <c r="E360" s="231"/>
      <c r="F360" s="231"/>
      <c r="G360" s="231"/>
      <c r="H360" s="231"/>
      <c r="I360" s="231"/>
      <c r="J360" s="231"/>
      <c r="K360" s="231"/>
      <c r="L360" s="231"/>
      <c r="M360" s="232"/>
      <c r="N360" s="305"/>
      <c r="O360" t="str">
        <f t="shared" si="43"/>
        <v>B13</v>
      </c>
      <c r="P360" t="str">
        <f t="shared" si="43"/>
        <v>desc</v>
      </c>
      <c r="Q360"/>
    </row>
    <row r="361" spans="2:17" x14ac:dyDescent="0.25">
      <c r="B361" s="298" t="str">
        <f t="shared" si="42"/>
        <v/>
      </c>
      <c r="C361" s="230"/>
      <c r="D361" s="231"/>
      <c r="E361" s="231"/>
      <c r="F361" s="231"/>
      <c r="G361" s="231"/>
      <c r="H361" s="231"/>
      <c r="I361" s="231"/>
      <c r="J361" s="231"/>
      <c r="K361" s="231"/>
      <c r="L361" s="231"/>
      <c r="M361" s="232"/>
      <c r="N361" s="305"/>
      <c r="O361" t="str">
        <f t="shared" si="43"/>
        <v>B13</v>
      </c>
      <c r="P361" t="str">
        <f t="shared" si="43"/>
        <v>desc</v>
      </c>
      <c r="Q361"/>
    </row>
    <row r="362" spans="2:17" x14ac:dyDescent="0.25">
      <c r="B362" s="298" t="str">
        <f t="shared" si="42"/>
        <v/>
      </c>
      <c r="C362" s="230"/>
      <c r="D362" s="231"/>
      <c r="E362" s="231"/>
      <c r="F362" s="231"/>
      <c r="G362" s="231"/>
      <c r="H362" s="231"/>
      <c r="I362" s="231"/>
      <c r="J362" s="231"/>
      <c r="K362" s="231"/>
      <c r="L362" s="231"/>
      <c r="M362" s="232"/>
      <c r="N362" s="305"/>
      <c r="O362" t="str">
        <f t="shared" si="43"/>
        <v>B13</v>
      </c>
      <c r="P362" t="str">
        <f t="shared" si="43"/>
        <v>desc</v>
      </c>
      <c r="Q362"/>
    </row>
    <row r="363" spans="2:17" x14ac:dyDescent="0.25">
      <c r="B363" s="298" t="str">
        <f t="shared" si="42"/>
        <v/>
      </c>
      <c r="C363" s="230"/>
      <c r="D363" s="231"/>
      <c r="E363" s="231"/>
      <c r="F363" s="231"/>
      <c r="G363" s="231"/>
      <c r="H363" s="231"/>
      <c r="I363" s="231"/>
      <c r="J363" s="231"/>
      <c r="K363" s="231"/>
      <c r="L363" s="231"/>
      <c r="M363" s="232"/>
      <c r="N363" s="305"/>
      <c r="O363" t="str">
        <f t="shared" si="43"/>
        <v>B13</v>
      </c>
      <c r="P363" t="str">
        <f t="shared" si="43"/>
        <v>desc</v>
      </c>
      <c r="Q363"/>
    </row>
    <row r="364" spans="2:17" x14ac:dyDescent="0.25">
      <c r="B364" s="298" t="str">
        <f t="shared" si="42"/>
        <v/>
      </c>
      <c r="C364" s="230"/>
      <c r="D364" s="231"/>
      <c r="E364" s="231"/>
      <c r="F364" s="231"/>
      <c r="G364" s="231"/>
      <c r="H364" s="231"/>
      <c r="I364" s="231"/>
      <c r="J364" s="231"/>
      <c r="K364" s="231"/>
      <c r="L364" s="231"/>
      <c r="M364" s="232"/>
      <c r="N364" s="305"/>
      <c r="O364" t="str">
        <f t="shared" si="43"/>
        <v>B13</v>
      </c>
      <c r="P364" t="str">
        <f t="shared" si="43"/>
        <v>desc</v>
      </c>
      <c r="Q364"/>
    </row>
    <row r="365" spans="2:17" x14ac:dyDescent="0.25">
      <c r="B365" s="298" t="str">
        <f t="shared" si="42"/>
        <v/>
      </c>
      <c r="C365" s="230"/>
      <c r="D365" s="231"/>
      <c r="E365" s="231"/>
      <c r="F365" s="231"/>
      <c r="G365" s="231"/>
      <c r="H365" s="231"/>
      <c r="I365" s="231"/>
      <c r="J365" s="231"/>
      <c r="K365" s="231"/>
      <c r="L365" s="231"/>
      <c r="M365" s="232"/>
      <c r="N365" s="305"/>
      <c r="O365" t="str">
        <f t="shared" si="43"/>
        <v>B13</v>
      </c>
      <c r="P365" t="str">
        <f t="shared" si="43"/>
        <v>desc</v>
      </c>
      <c r="Q365"/>
    </row>
    <row r="366" spans="2:17" x14ac:dyDescent="0.25">
      <c r="B366" s="298" t="str">
        <f t="shared" si="42"/>
        <v/>
      </c>
      <c r="C366" s="230"/>
      <c r="D366" s="231"/>
      <c r="E366" s="231"/>
      <c r="F366" s="231"/>
      <c r="G366" s="231"/>
      <c r="H366" s="231"/>
      <c r="I366" s="231"/>
      <c r="J366" s="231"/>
      <c r="K366" s="231"/>
      <c r="L366" s="231"/>
      <c r="M366" s="232"/>
      <c r="N366" s="305"/>
      <c r="O366" t="str">
        <f t="shared" si="43"/>
        <v>B13</v>
      </c>
      <c r="P366" t="str">
        <f t="shared" si="43"/>
        <v>desc</v>
      </c>
      <c r="Q366"/>
    </row>
    <row r="367" spans="2:17" x14ac:dyDescent="0.25">
      <c r="B367" s="298" t="str">
        <f t="shared" si="42"/>
        <v/>
      </c>
      <c r="C367" s="230"/>
      <c r="D367" s="231"/>
      <c r="E367" s="231"/>
      <c r="F367" s="231"/>
      <c r="G367" s="231"/>
      <c r="H367" s="231"/>
      <c r="I367" s="231"/>
      <c r="J367" s="231"/>
      <c r="K367" s="231"/>
      <c r="L367" s="231"/>
      <c r="M367" s="232"/>
      <c r="N367" s="305"/>
      <c r="O367" t="str">
        <f t="shared" si="43"/>
        <v>B13</v>
      </c>
      <c r="P367" t="str">
        <f t="shared" si="43"/>
        <v>desc</v>
      </c>
      <c r="Q367"/>
    </row>
    <row r="368" spans="2:17" x14ac:dyDescent="0.25">
      <c r="B368" s="298" t="str">
        <f t="shared" si="42"/>
        <v/>
      </c>
      <c r="C368" s="230"/>
      <c r="D368" s="231"/>
      <c r="E368" s="231"/>
      <c r="F368" s="231"/>
      <c r="G368" s="231"/>
      <c r="H368" s="231"/>
      <c r="I368" s="231"/>
      <c r="J368" s="231"/>
      <c r="K368" s="231"/>
      <c r="L368" s="231"/>
      <c r="M368" s="232"/>
      <c r="N368" s="305"/>
      <c r="O368" t="str">
        <f t="shared" si="43"/>
        <v>B13</v>
      </c>
      <c r="P368" t="str">
        <f t="shared" si="43"/>
        <v>desc</v>
      </c>
      <c r="Q368"/>
    </row>
    <row r="369" spans="2:17" x14ac:dyDescent="0.25">
      <c r="B369" s="298" t="str">
        <f t="shared" si="42"/>
        <v/>
      </c>
      <c r="C369" s="230"/>
      <c r="D369" s="231"/>
      <c r="E369" s="231"/>
      <c r="F369" s="231"/>
      <c r="G369" s="231"/>
      <c r="H369" s="231"/>
      <c r="I369" s="231"/>
      <c r="J369" s="231"/>
      <c r="K369" s="231"/>
      <c r="L369" s="231"/>
      <c r="M369" s="232"/>
      <c r="N369" s="305"/>
      <c r="O369" t="str">
        <f t="shared" si="43"/>
        <v>B13</v>
      </c>
      <c r="P369" t="str">
        <f t="shared" si="43"/>
        <v>desc</v>
      </c>
      <c r="Q369"/>
    </row>
    <row r="370" spans="2:17" x14ac:dyDescent="0.25">
      <c r="B370" s="298" t="str">
        <f t="shared" si="42"/>
        <v/>
      </c>
      <c r="C370" s="230"/>
      <c r="D370" s="231"/>
      <c r="E370" s="231"/>
      <c r="F370" s="231"/>
      <c r="G370" s="231"/>
      <c r="H370" s="231"/>
      <c r="I370" s="231"/>
      <c r="J370" s="231"/>
      <c r="K370" s="231"/>
      <c r="L370" s="231"/>
      <c r="M370" s="232"/>
      <c r="N370" s="305"/>
      <c r="O370" t="str">
        <f t="shared" si="43"/>
        <v>B13</v>
      </c>
      <c r="P370" t="str">
        <f t="shared" si="43"/>
        <v>desc</v>
      </c>
      <c r="Q370"/>
    </row>
    <row r="371" spans="2:17" x14ac:dyDescent="0.25">
      <c r="B371" s="298" t="str">
        <f t="shared" si="42"/>
        <v/>
      </c>
      <c r="C371" s="230"/>
      <c r="D371" s="231"/>
      <c r="E371" s="231"/>
      <c r="F371" s="231"/>
      <c r="G371" s="231"/>
      <c r="H371" s="231"/>
      <c r="I371" s="231"/>
      <c r="J371" s="231"/>
      <c r="K371" s="231"/>
      <c r="L371" s="231"/>
      <c r="M371" s="232"/>
      <c r="N371" s="305"/>
      <c r="O371" t="str">
        <f t="shared" si="43"/>
        <v>B13</v>
      </c>
      <c r="P371" t="str">
        <f t="shared" si="43"/>
        <v>desc</v>
      </c>
      <c r="Q371"/>
    </row>
    <row r="372" spans="2:17" x14ac:dyDescent="0.25">
      <c r="B372" s="298" t="str">
        <f t="shared" si="42"/>
        <v/>
      </c>
      <c r="C372" s="230"/>
      <c r="D372" s="231"/>
      <c r="E372" s="231"/>
      <c r="F372" s="231"/>
      <c r="G372" s="231"/>
      <c r="H372" s="231"/>
      <c r="I372" s="231"/>
      <c r="J372" s="231"/>
      <c r="K372" s="231"/>
      <c r="L372" s="231"/>
      <c r="M372" s="232"/>
      <c r="N372" s="305"/>
      <c r="O372" t="str">
        <f t="shared" ref="O372:P378" si="44">O371</f>
        <v>B13</v>
      </c>
      <c r="P372" t="str">
        <f t="shared" si="44"/>
        <v>desc</v>
      </c>
      <c r="Q372"/>
    </row>
    <row r="373" spans="2:17" x14ac:dyDescent="0.25">
      <c r="B373" s="298" t="str">
        <f t="shared" si="42"/>
        <v/>
      </c>
      <c r="C373" s="230"/>
      <c r="D373" s="231"/>
      <c r="E373" s="231"/>
      <c r="F373" s="231"/>
      <c r="G373" s="231"/>
      <c r="H373" s="231"/>
      <c r="I373" s="231"/>
      <c r="J373" s="231"/>
      <c r="K373" s="231"/>
      <c r="L373" s="231"/>
      <c r="M373" s="232"/>
      <c r="N373" s="305"/>
      <c r="O373" t="str">
        <f t="shared" si="44"/>
        <v>B13</v>
      </c>
      <c r="P373" t="str">
        <f t="shared" si="44"/>
        <v>desc</v>
      </c>
      <c r="Q373"/>
    </row>
    <row r="374" spans="2:17" x14ac:dyDescent="0.25">
      <c r="B374" s="298" t="str">
        <f t="shared" si="42"/>
        <v/>
      </c>
      <c r="C374" s="230"/>
      <c r="D374" s="231"/>
      <c r="E374" s="231"/>
      <c r="F374" s="231"/>
      <c r="G374" s="231"/>
      <c r="H374" s="231"/>
      <c r="I374" s="231"/>
      <c r="J374" s="231"/>
      <c r="K374" s="231"/>
      <c r="L374" s="231"/>
      <c r="M374" s="232"/>
      <c r="N374" s="305"/>
      <c r="O374" t="str">
        <f t="shared" si="44"/>
        <v>B13</v>
      </c>
      <c r="P374" t="str">
        <f t="shared" si="44"/>
        <v>desc</v>
      </c>
      <c r="Q374"/>
    </row>
    <row r="375" spans="2:17" x14ac:dyDescent="0.25">
      <c r="B375" s="298" t="str">
        <f t="shared" si="42"/>
        <v/>
      </c>
      <c r="C375" s="230"/>
      <c r="D375" s="231"/>
      <c r="E375" s="231"/>
      <c r="F375" s="231"/>
      <c r="G375" s="231"/>
      <c r="H375" s="231"/>
      <c r="I375" s="231"/>
      <c r="J375" s="231"/>
      <c r="K375" s="231"/>
      <c r="L375" s="231"/>
      <c r="M375" s="232"/>
      <c r="N375" s="305"/>
      <c r="O375" t="str">
        <f t="shared" si="44"/>
        <v>B13</v>
      </c>
      <c r="P375" t="str">
        <f t="shared" si="44"/>
        <v>desc</v>
      </c>
      <c r="Q375"/>
    </row>
    <row r="376" spans="2:17" x14ac:dyDescent="0.25">
      <c r="B376" s="298" t="str">
        <f t="shared" si="42"/>
        <v/>
      </c>
      <c r="C376" s="230"/>
      <c r="D376" s="231"/>
      <c r="E376" s="231"/>
      <c r="F376" s="231"/>
      <c r="G376" s="231"/>
      <c r="H376" s="231"/>
      <c r="I376" s="231"/>
      <c r="J376" s="231"/>
      <c r="K376" s="231"/>
      <c r="L376" s="231"/>
      <c r="M376" s="232"/>
      <c r="N376" s="305"/>
      <c r="O376" t="str">
        <f t="shared" si="44"/>
        <v>B13</v>
      </c>
      <c r="P376" t="str">
        <f t="shared" si="44"/>
        <v>desc</v>
      </c>
      <c r="Q376"/>
    </row>
    <row r="377" spans="2:17" x14ac:dyDescent="0.25">
      <c r="B377" s="298" t="str">
        <f t="shared" si="42"/>
        <v/>
      </c>
      <c r="C377" s="230"/>
      <c r="D377" s="231"/>
      <c r="E377" s="231"/>
      <c r="F377" s="231"/>
      <c r="G377" s="231"/>
      <c r="H377" s="231"/>
      <c r="I377" s="231"/>
      <c r="J377" s="231"/>
      <c r="K377" s="231"/>
      <c r="L377" s="231"/>
      <c r="M377" s="232"/>
      <c r="N377" s="305"/>
      <c r="O377" t="str">
        <f t="shared" si="44"/>
        <v>B13</v>
      </c>
      <c r="P377" t="str">
        <f t="shared" si="44"/>
        <v>desc</v>
      </c>
      <c r="Q377"/>
    </row>
    <row r="378" spans="2:17" ht="15.75" thickBot="1" x14ac:dyDescent="0.3">
      <c r="B378" s="298" t="str">
        <f t="shared" si="42"/>
        <v/>
      </c>
      <c r="C378" s="325"/>
      <c r="D378" s="326"/>
      <c r="E378" s="326"/>
      <c r="F378" s="326"/>
      <c r="G378" s="326"/>
      <c r="H378" s="326"/>
      <c r="I378" s="326"/>
      <c r="J378" s="326"/>
      <c r="K378" s="326"/>
      <c r="L378" s="326"/>
      <c r="M378" s="327"/>
      <c r="N378" s="305"/>
      <c r="O378" t="str">
        <f t="shared" si="44"/>
        <v>B13</v>
      </c>
      <c r="P378" t="str">
        <f t="shared" si="44"/>
        <v>desc</v>
      </c>
      <c r="Q378"/>
    </row>
    <row r="379" spans="2:17" ht="22.5" customHeight="1" thickTop="1" thickBot="1" x14ac:dyDescent="0.3">
      <c r="B379" s="298" t="str">
        <f t="shared" si="42"/>
        <v/>
      </c>
      <c r="C379" s="652"/>
      <c r="D379" s="652"/>
      <c r="E379" s="652"/>
      <c r="F379" s="652"/>
      <c r="G379" s="652"/>
      <c r="H379" s="652"/>
      <c r="I379" s="652"/>
      <c r="J379" s="652"/>
      <c r="K379" s="652"/>
      <c r="L379" s="652"/>
      <c r="M379" s="652"/>
      <c r="N379" s="652"/>
      <c r="O379" s="652"/>
      <c r="P379" s="652"/>
      <c r="Q379" s="652"/>
    </row>
    <row r="380" spans="2:17" ht="20.25" thickTop="1" thickBot="1" x14ac:dyDescent="0.3">
      <c r="B380" s="298" t="str">
        <f t="shared" si="42"/>
        <v>B14</v>
      </c>
      <c r="C380" s="317" t="s">
        <v>269</v>
      </c>
      <c r="D380" s="645" t="s">
        <v>258</v>
      </c>
      <c r="E380" s="645"/>
      <c r="F380" s="645"/>
      <c r="G380" s="645"/>
      <c r="H380" s="318"/>
      <c r="I380" s="318"/>
      <c r="J380" s="318"/>
      <c r="K380" s="318"/>
      <c r="L380" s="318"/>
      <c r="M380" s="319"/>
      <c r="N380" s="320"/>
      <c r="O380" s="320"/>
      <c r="P380" s="320"/>
      <c r="Q380" s="320"/>
    </row>
    <row r="381" spans="2:17" ht="15.75" thickTop="1" x14ac:dyDescent="0.25">
      <c r="B381" s="298" t="str">
        <f t="shared" si="42"/>
        <v/>
      </c>
      <c r="C381" s="227"/>
      <c r="D381" s="228"/>
      <c r="E381" s="228"/>
      <c r="F381" s="228"/>
      <c r="G381" s="228"/>
      <c r="H381" s="228"/>
      <c r="I381" s="228"/>
      <c r="J381" s="228"/>
      <c r="K381" s="228"/>
      <c r="L381" s="228"/>
      <c r="M381" s="229"/>
      <c r="N381" s="305"/>
      <c r="O381" t="str">
        <f>C380</f>
        <v>B14</v>
      </c>
      <c r="P381" t="str">
        <f>D380</f>
        <v>desc</v>
      </c>
      <c r="Q381"/>
    </row>
    <row r="382" spans="2:17" x14ac:dyDescent="0.25">
      <c r="B382" s="298" t="str">
        <f t="shared" si="42"/>
        <v/>
      </c>
      <c r="C382" s="230"/>
      <c r="D382" s="231"/>
      <c r="E382" s="231"/>
      <c r="F382" s="231"/>
      <c r="G382" s="231"/>
      <c r="H382" s="231"/>
      <c r="I382" s="231"/>
      <c r="J382" s="231"/>
      <c r="K382" s="231"/>
      <c r="L382" s="231"/>
      <c r="M382" s="232"/>
      <c r="N382" s="305"/>
      <c r="O382" t="str">
        <f>O381</f>
        <v>B14</v>
      </c>
      <c r="P382" t="str">
        <f>P381</f>
        <v>desc</v>
      </c>
      <c r="Q382"/>
    </row>
    <row r="383" spans="2:17" x14ac:dyDescent="0.25">
      <c r="B383" s="298" t="str">
        <f t="shared" si="42"/>
        <v/>
      </c>
      <c r="C383" s="230"/>
      <c r="D383" s="231"/>
      <c r="E383" s="231"/>
      <c r="F383" s="231"/>
      <c r="G383" s="231"/>
      <c r="H383" s="231"/>
      <c r="I383" s="231"/>
      <c r="J383" s="231"/>
      <c r="K383" s="231"/>
      <c r="L383" s="231"/>
      <c r="M383" s="232"/>
      <c r="N383" s="305"/>
      <c r="O383" t="str">
        <f t="shared" ref="O383:P398" si="45">O382</f>
        <v>B14</v>
      </c>
      <c r="P383" t="str">
        <f t="shared" si="45"/>
        <v>desc</v>
      </c>
      <c r="Q383"/>
    </row>
    <row r="384" spans="2:17" x14ac:dyDescent="0.25">
      <c r="B384" s="298" t="str">
        <f t="shared" si="42"/>
        <v/>
      </c>
      <c r="C384" s="230"/>
      <c r="D384" s="231"/>
      <c r="E384" s="231"/>
      <c r="F384" s="231"/>
      <c r="G384" s="231"/>
      <c r="H384" s="231"/>
      <c r="I384" s="231"/>
      <c r="J384" s="231"/>
      <c r="K384" s="231"/>
      <c r="L384" s="231"/>
      <c r="M384" s="232"/>
      <c r="N384" s="305"/>
      <c r="O384" t="str">
        <f t="shared" si="45"/>
        <v>B14</v>
      </c>
      <c r="P384" t="str">
        <f t="shared" si="45"/>
        <v>desc</v>
      </c>
      <c r="Q384"/>
    </row>
    <row r="385" spans="2:17" x14ac:dyDescent="0.25">
      <c r="B385" s="298" t="str">
        <f t="shared" si="42"/>
        <v/>
      </c>
      <c r="C385" s="230"/>
      <c r="D385" s="231"/>
      <c r="E385" s="231"/>
      <c r="F385" s="231"/>
      <c r="G385" s="231"/>
      <c r="H385" s="231"/>
      <c r="I385" s="231"/>
      <c r="J385" s="231"/>
      <c r="K385" s="231"/>
      <c r="L385" s="231"/>
      <c r="M385" s="232"/>
      <c r="N385" s="305"/>
      <c r="O385" t="str">
        <f t="shared" si="45"/>
        <v>B14</v>
      </c>
      <c r="P385" t="str">
        <f t="shared" si="45"/>
        <v>desc</v>
      </c>
      <c r="Q385"/>
    </row>
    <row r="386" spans="2:17" x14ac:dyDescent="0.25">
      <c r="B386" s="298" t="str">
        <f t="shared" si="42"/>
        <v/>
      </c>
      <c r="C386" s="230"/>
      <c r="D386" s="231"/>
      <c r="E386" s="231"/>
      <c r="F386" s="231"/>
      <c r="G386" s="231"/>
      <c r="H386" s="231"/>
      <c r="I386" s="231"/>
      <c r="J386" s="231"/>
      <c r="K386" s="231"/>
      <c r="L386" s="231"/>
      <c r="M386" s="232"/>
      <c r="N386" s="305"/>
      <c r="O386" t="str">
        <f t="shared" si="45"/>
        <v>B14</v>
      </c>
      <c r="P386" t="str">
        <f t="shared" si="45"/>
        <v>desc</v>
      </c>
      <c r="Q386"/>
    </row>
    <row r="387" spans="2:17" x14ac:dyDescent="0.25">
      <c r="B387" s="298" t="str">
        <f t="shared" si="42"/>
        <v/>
      </c>
      <c r="C387" s="230"/>
      <c r="D387" s="231"/>
      <c r="E387" s="231"/>
      <c r="F387" s="231"/>
      <c r="G387" s="231"/>
      <c r="H387" s="231"/>
      <c r="I387" s="231"/>
      <c r="J387" s="231"/>
      <c r="K387" s="231"/>
      <c r="L387" s="231"/>
      <c r="M387" s="232"/>
      <c r="N387" s="305"/>
      <c r="O387" t="str">
        <f t="shared" si="45"/>
        <v>B14</v>
      </c>
      <c r="P387" t="str">
        <f t="shared" si="45"/>
        <v>desc</v>
      </c>
      <c r="Q387"/>
    </row>
    <row r="388" spans="2:17" x14ac:dyDescent="0.25">
      <c r="B388" s="298" t="str">
        <f t="shared" si="42"/>
        <v/>
      </c>
      <c r="C388" s="230"/>
      <c r="D388" s="231"/>
      <c r="E388" s="231"/>
      <c r="F388" s="231"/>
      <c r="G388" s="231"/>
      <c r="H388" s="231"/>
      <c r="I388" s="231"/>
      <c r="J388" s="231"/>
      <c r="K388" s="231"/>
      <c r="L388" s="231"/>
      <c r="M388" s="232"/>
      <c r="N388" s="305"/>
      <c r="O388" t="str">
        <f t="shared" si="45"/>
        <v>B14</v>
      </c>
      <c r="P388" t="str">
        <f t="shared" si="45"/>
        <v>desc</v>
      </c>
      <c r="Q388"/>
    </row>
    <row r="389" spans="2:17" x14ac:dyDescent="0.25">
      <c r="B389" s="298" t="str">
        <f t="shared" si="42"/>
        <v/>
      </c>
      <c r="C389" s="230"/>
      <c r="D389" s="231"/>
      <c r="E389" s="231"/>
      <c r="F389" s="231"/>
      <c r="G389" s="231"/>
      <c r="H389" s="231"/>
      <c r="I389" s="231"/>
      <c r="J389" s="231"/>
      <c r="K389" s="231"/>
      <c r="L389" s="231"/>
      <c r="M389" s="232"/>
      <c r="N389" s="305"/>
      <c r="O389" t="str">
        <f t="shared" si="45"/>
        <v>B14</v>
      </c>
      <c r="P389" t="str">
        <f t="shared" si="45"/>
        <v>desc</v>
      </c>
      <c r="Q389"/>
    </row>
    <row r="390" spans="2:17" x14ac:dyDescent="0.25">
      <c r="B390" s="298" t="str">
        <f t="shared" si="42"/>
        <v/>
      </c>
      <c r="C390" s="230"/>
      <c r="D390" s="231"/>
      <c r="E390" s="231"/>
      <c r="F390" s="231"/>
      <c r="G390" s="231"/>
      <c r="H390" s="231"/>
      <c r="I390" s="231"/>
      <c r="J390" s="231"/>
      <c r="K390" s="231"/>
      <c r="L390" s="231"/>
      <c r="M390" s="232"/>
      <c r="N390" s="305"/>
      <c r="O390" t="str">
        <f t="shared" si="45"/>
        <v>B14</v>
      </c>
      <c r="P390" t="str">
        <f t="shared" si="45"/>
        <v>desc</v>
      </c>
      <c r="Q390"/>
    </row>
    <row r="391" spans="2:17" x14ac:dyDescent="0.25">
      <c r="B391" s="298" t="str">
        <f t="shared" si="42"/>
        <v/>
      </c>
      <c r="C391" s="230"/>
      <c r="D391" s="231"/>
      <c r="E391" s="231"/>
      <c r="F391" s="231"/>
      <c r="G391" s="231"/>
      <c r="H391" s="231"/>
      <c r="I391" s="231"/>
      <c r="J391" s="231"/>
      <c r="K391" s="231"/>
      <c r="L391" s="231"/>
      <c r="M391" s="232"/>
      <c r="N391" s="305"/>
      <c r="O391" t="str">
        <f t="shared" si="45"/>
        <v>B14</v>
      </c>
      <c r="P391" t="str">
        <f t="shared" si="45"/>
        <v>desc</v>
      </c>
      <c r="Q391"/>
    </row>
    <row r="392" spans="2:17" x14ac:dyDescent="0.25">
      <c r="B392" s="298" t="str">
        <f t="shared" si="42"/>
        <v/>
      </c>
      <c r="C392" s="230"/>
      <c r="D392" s="231"/>
      <c r="E392" s="231"/>
      <c r="F392" s="231"/>
      <c r="G392" s="231"/>
      <c r="H392" s="231"/>
      <c r="I392" s="231"/>
      <c r="J392" s="231"/>
      <c r="K392" s="231"/>
      <c r="L392" s="231"/>
      <c r="M392" s="232"/>
      <c r="N392" s="305"/>
      <c r="O392" t="str">
        <f t="shared" si="45"/>
        <v>B14</v>
      </c>
      <c r="P392" t="str">
        <f t="shared" si="45"/>
        <v>desc</v>
      </c>
      <c r="Q392"/>
    </row>
    <row r="393" spans="2:17" x14ac:dyDescent="0.25">
      <c r="B393" s="298" t="str">
        <f t="shared" si="42"/>
        <v/>
      </c>
      <c r="C393" s="230"/>
      <c r="D393" s="231"/>
      <c r="E393" s="231"/>
      <c r="F393" s="231"/>
      <c r="G393" s="231"/>
      <c r="H393" s="231"/>
      <c r="I393" s="231"/>
      <c r="J393" s="231"/>
      <c r="K393" s="231"/>
      <c r="L393" s="231"/>
      <c r="M393" s="232"/>
      <c r="N393" s="305"/>
      <c r="O393" t="str">
        <f t="shared" si="45"/>
        <v>B14</v>
      </c>
      <c r="P393" t="str">
        <f t="shared" si="45"/>
        <v>desc</v>
      </c>
      <c r="Q393"/>
    </row>
    <row r="394" spans="2:17" x14ac:dyDescent="0.25">
      <c r="B394" s="298" t="str">
        <f t="shared" si="42"/>
        <v/>
      </c>
      <c r="C394" s="230"/>
      <c r="D394" s="231"/>
      <c r="E394" s="231"/>
      <c r="F394" s="231"/>
      <c r="G394" s="231"/>
      <c r="H394" s="231"/>
      <c r="I394" s="231"/>
      <c r="J394" s="231"/>
      <c r="K394" s="231"/>
      <c r="L394" s="231"/>
      <c r="M394" s="232"/>
      <c r="N394" s="305"/>
      <c r="O394" t="str">
        <f t="shared" si="45"/>
        <v>B14</v>
      </c>
      <c r="P394" t="str">
        <f t="shared" si="45"/>
        <v>desc</v>
      </c>
      <c r="Q394"/>
    </row>
    <row r="395" spans="2:17" x14ac:dyDescent="0.25">
      <c r="B395" s="298" t="str">
        <f t="shared" si="42"/>
        <v/>
      </c>
      <c r="C395" s="230"/>
      <c r="D395" s="231"/>
      <c r="E395" s="231"/>
      <c r="F395" s="231"/>
      <c r="G395" s="231"/>
      <c r="H395" s="231"/>
      <c r="I395" s="231"/>
      <c r="J395" s="231"/>
      <c r="K395" s="231"/>
      <c r="L395" s="231"/>
      <c r="M395" s="232"/>
      <c r="N395" s="305"/>
      <c r="O395" t="str">
        <f t="shared" si="45"/>
        <v>B14</v>
      </c>
      <c r="P395" t="str">
        <f t="shared" si="45"/>
        <v>desc</v>
      </c>
      <c r="Q395"/>
    </row>
    <row r="396" spans="2:17" x14ac:dyDescent="0.25">
      <c r="B396" s="298" t="str">
        <f t="shared" si="42"/>
        <v/>
      </c>
      <c r="C396" s="230"/>
      <c r="D396" s="231"/>
      <c r="E396" s="231"/>
      <c r="F396" s="231"/>
      <c r="G396" s="231"/>
      <c r="H396" s="231"/>
      <c r="I396" s="231"/>
      <c r="J396" s="231"/>
      <c r="K396" s="231"/>
      <c r="L396" s="231"/>
      <c r="M396" s="232"/>
      <c r="N396" s="305"/>
      <c r="O396" t="str">
        <f t="shared" si="45"/>
        <v>B14</v>
      </c>
      <c r="P396" t="str">
        <f t="shared" si="45"/>
        <v>desc</v>
      </c>
      <c r="Q396"/>
    </row>
    <row r="397" spans="2:17" x14ac:dyDescent="0.25">
      <c r="B397" s="298" t="str">
        <f t="shared" si="42"/>
        <v/>
      </c>
      <c r="C397" s="230"/>
      <c r="D397" s="231"/>
      <c r="E397" s="231"/>
      <c r="F397" s="231"/>
      <c r="G397" s="231"/>
      <c r="H397" s="231"/>
      <c r="I397" s="231"/>
      <c r="J397" s="231"/>
      <c r="K397" s="231"/>
      <c r="L397" s="231"/>
      <c r="M397" s="232"/>
      <c r="N397" s="305"/>
      <c r="O397" t="str">
        <f t="shared" si="45"/>
        <v>B14</v>
      </c>
      <c r="P397" t="str">
        <f t="shared" si="45"/>
        <v>desc</v>
      </c>
      <c r="Q397"/>
    </row>
    <row r="398" spans="2:17" x14ac:dyDescent="0.25">
      <c r="B398" s="298" t="str">
        <f t="shared" si="42"/>
        <v/>
      </c>
      <c r="C398" s="230"/>
      <c r="D398" s="231"/>
      <c r="E398" s="231"/>
      <c r="F398" s="231"/>
      <c r="G398" s="231"/>
      <c r="H398" s="231"/>
      <c r="I398" s="231"/>
      <c r="J398" s="231"/>
      <c r="K398" s="231"/>
      <c r="L398" s="231"/>
      <c r="M398" s="232"/>
      <c r="N398" s="305"/>
      <c r="O398" t="str">
        <f t="shared" si="45"/>
        <v>B14</v>
      </c>
      <c r="P398" t="str">
        <f t="shared" si="45"/>
        <v>desc</v>
      </c>
      <c r="Q398"/>
    </row>
    <row r="399" spans="2:17" x14ac:dyDescent="0.25">
      <c r="B399" s="298" t="str">
        <f t="shared" si="42"/>
        <v/>
      </c>
      <c r="C399" s="230"/>
      <c r="D399" s="231"/>
      <c r="E399" s="231"/>
      <c r="F399" s="231"/>
      <c r="G399" s="231"/>
      <c r="H399" s="231"/>
      <c r="I399" s="231"/>
      <c r="J399" s="231"/>
      <c r="K399" s="231"/>
      <c r="L399" s="231"/>
      <c r="M399" s="232"/>
      <c r="N399" s="305"/>
      <c r="O399" t="str">
        <f t="shared" ref="O399:P405" si="46">O398</f>
        <v>B14</v>
      </c>
      <c r="P399" t="str">
        <f t="shared" si="46"/>
        <v>desc</v>
      </c>
      <c r="Q399"/>
    </row>
    <row r="400" spans="2:17" x14ac:dyDescent="0.25">
      <c r="B400" s="298" t="str">
        <f t="shared" si="42"/>
        <v/>
      </c>
      <c r="C400" s="230"/>
      <c r="D400" s="231"/>
      <c r="E400" s="231"/>
      <c r="F400" s="231"/>
      <c r="G400" s="231"/>
      <c r="H400" s="231"/>
      <c r="I400" s="231"/>
      <c r="J400" s="231"/>
      <c r="K400" s="231"/>
      <c r="L400" s="231"/>
      <c r="M400" s="232"/>
      <c r="N400" s="305"/>
      <c r="O400" t="str">
        <f t="shared" si="46"/>
        <v>B14</v>
      </c>
      <c r="P400" t="str">
        <f t="shared" si="46"/>
        <v>desc</v>
      </c>
      <c r="Q400"/>
    </row>
    <row r="401" spans="2:17" x14ac:dyDescent="0.25">
      <c r="B401" s="298" t="str">
        <f t="shared" si="42"/>
        <v/>
      </c>
      <c r="C401" s="230"/>
      <c r="D401" s="231"/>
      <c r="E401" s="231"/>
      <c r="F401" s="231"/>
      <c r="G401" s="231"/>
      <c r="H401" s="231"/>
      <c r="I401" s="231"/>
      <c r="J401" s="231"/>
      <c r="K401" s="231"/>
      <c r="L401" s="231"/>
      <c r="M401" s="232"/>
      <c r="N401" s="305"/>
      <c r="O401" t="str">
        <f t="shared" si="46"/>
        <v>B14</v>
      </c>
      <c r="P401" t="str">
        <f t="shared" si="46"/>
        <v>desc</v>
      </c>
      <c r="Q401"/>
    </row>
    <row r="402" spans="2:17" x14ac:dyDescent="0.25">
      <c r="B402" s="298" t="str">
        <f t="shared" si="42"/>
        <v/>
      </c>
      <c r="C402" s="230"/>
      <c r="D402" s="231"/>
      <c r="E402" s="231"/>
      <c r="F402" s="231"/>
      <c r="G402" s="231"/>
      <c r="H402" s="231"/>
      <c r="I402" s="231"/>
      <c r="J402" s="231"/>
      <c r="K402" s="231"/>
      <c r="L402" s="231"/>
      <c r="M402" s="232"/>
      <c r="N402" s="305"/>
      <c r="O402" t="str">
        <f t="shared" si="46"/>
        <v>B14</v>
      </c>
      <c r="P402" t="str">
        <f t="shared" si="46"/>
        <v>desc</v>
      </c>
      <c r="Q402"/>
    </row>
    <row r="403" spans="2:17" x14ac:dyDescent="0.25">
      <c r="B403" s="298" t="str">
        <f t="shared" si="42"/>
        <v/>
      </c>
      <c r="C403" s="230"/>
      <c r="D403" s="231"/>
      <c r="E403" s="231"/>
      <c r="F403" s="231"/>
      <c r="G403" s="231"/>
      <c r="H403" s="231"/>
      <c r="I403" s="231"/>
      <c r="J403" s="231"/>
      <c r="K403" s="231"/>
      <c r="L403" s="231"/>
      <c r="M403" s="232"/>
      <c r="N403" s="305"/>
      <c r="O403" t="str">
        <f t="shared" si="46"/>
        <v>B14</v>
      </c>
      <c r="P403" t="str">
        <f t="shared" si="46"/>
        <v>desc</v>
      </c>
      <c r="Q403"/>
    </row>
    <row r="404" spans="2:17" x14ac:dyDescent="0.25">
      <c r="B404" s="298" t="str">
        <f t="shared" si="42"/>
        <v/>
      </c>
      <c r="C404" s="230"/>
      <c r="D404" s="231"/>
      <c r="E404" s="231"/>
      <c r="F404" s="231"/>
      <c r="G404" s="231"/>
      <c r="H404" s="231"/>
      <c r="I404" s="231"/>
      <c r="J404" s="231"/>
      <c r="K404" s="231"/>
      <c r="L404" s="231"/>
      <c r="M404" s="232"/>
      <c r="N404" s="305"/>
      <c r="O404" t="str">
        <f t="shared" si="46"/>
        <v>B14</v>
      </c>
      <c r="P404" t="str">
        <f t="shared" si="46"/>
        <v>desc</v>
      </c>
      <c r="Q404"/>
    </row>
    <row r="405" spans="2:17" ht="15.75" thickBot="1" x14ac:dyDescent="0.3">
      <c r="B405" s="298" t="str">
        <f t="shared" si="42"/>
        <v/>
      </c>
      <c r="C405" s="325"/>
      <c r="D405" s="326"/>
      <c r="E405" s="326"/>
      <c r="F405" s="326"/>
      <c r="G405" s="326"/>
      <c r="H405" s="326"/>
      <c r="I405" s="326"/>
      <c r="J405" s="326"/>
      <c r="K405" s="326"/>
      <c r="L405" s="326"/>
      <c r="M405" s="327"/>
      <c r="N405" s="305"/>
      <c r="O405" t="str">
        <f t="shared" si="46"/>
        <v>B14</v>
      </c>
      <c r="P405" t="str">
        <f t="shared" si="46"/>
        <v>desc</v>
      </c>
      <c r="Q405"/>
    </row>
    <row r="406" spans="2:17" ht="22.5" customHeight="1" thickTop="1" thickBot="1" x14ac:dyDescent="0.3">
      <c r="B406" s="298" t="str">
        <f t="shared" si="42"/>
        <v/>
      </c>
      <c r="C406" s="652"/>
      <c r="D406" s="652"/>
      <c r="E406" s="652"/>
      <c r="F406" s="652"/>
      <c r="G406" s="652"/>
      <c r="H406" s="652"/>
      <c r="I406" s="652"/>
      <c r="J406" s="652"/>
      <c r="K406" s="652"/>
      <c r="L406" s="652"/>
      <c r="M406" s="652"/>
      <c r="N406" s="652"/>
      <c r="O406" s="652"/>
      <c r="P406" s="652"/>
      <c r="Q406" s="652"/>
    </row>
    <row r="407" spans="2:17" ht="20.25" thickTop="1" thickBot="1" x14ac:dyDescent="0.3">
      <c r="B407" s="298" t="str">
        <f t="shared" si="42"/>
        <v>B15</v>
      </c>
      <c r="C407" s="317" t="s">
        <v>270</v>
      </c>
      <c r="D407" s="645" t="s">
        <v>258</v>
      </c>
      <c r="E407" s="645"/>
      <c r="F407" s="645"/>
      <c r="G407" s="645"/>
      <c r="H407" s="318"/>
      <c r="I407" s="318"/>
      <c r="J407" s="318"/>
      <c r="K407" s="318"/>
      <c r="L407" s="318"/>
      <c r="M407" s="319"/>
      <c r="N407" s="320"/>
      <c r="O407" s="320"/>
      <c r="P407" s="320"/>
      <c r="Q407" s="320"/>
    </row>
    <row r="408" spans="2:17" ht="15.75" thickTop="1" x14ac:dyDescent="0.25">
      <c r="B408" s="298" t="str">
        <f t="shared" si="42"/>
        <v/>
      </c>
      <c r="C408" s="227"/>
      <c r="D408" s="228"/>
      <c r="E408" s="228"/>
      <c r="F408" s="228"/>
      <c r="G408" s="228"/>
      <c r="H408" s="228"/>
      <c r="I408" s="228"/>
      <c r="J408" s="228"/>
      <c r="K408" s="228"/>
      <c r="L408" s="228"/>
      <c r="M408" s="229"/>
      <c r="N408" s="305"/>
      <c r="O408" t="str">
        <f>C407</f>
        <v>B15</v>
      </c>
      <c r="P408" t="str">
        <f>D407</f>
        <v>desc</v>
      </c>
      <c r="Q408"/>
    </row>
    <row r="409" spans="2:17" x14ac:dyDescent="0.25">
      <c r="B409" s="298" t="str">
        <f t="shared" si="42"/>
        <v/>
      </c>
      <c r="C409" s="230"/>
      <c r="D409" s="231"/>
      <c r="E409" s="231"/>
      <c r="F409" s="231"/>
      <c r="G409" s="231"/>
      <c r="H409" s="231"/>
      <c r="I409" s="231"/>
      <c r="J409" s="231"/>
      <c r="K409" s="231"/>
      <c r="L409" s="231"/>
      <c r="M409" s="232"/>
      <c r="N409" s="305"/>
      <c r="O409" t="str">
        <f>O408</f>
        <v>B15</v>
      </c>
      <c r="P409" t="str">
        <f>P408</f>
        <v>desc</v>
      </c>
      <c r="Q409"/>
    </row>
    <row r="410" spans="2:17" x14ac:dyDescent="0.25">
      <c r="B410" s="298" t="str">
        <f t="shared" si="42"/>
        <v/>
      </c>
      <c r="C410" s="230"/>
      <c r="D410" s="231"/>
      <c r="E410" s="231"/>
      <c r="F410" s="231"/>
      <c r="G410" s="231"/>
      <c r="H410" s="231"/>
      <c r="I410" s="231"/>
      <c r="J410" s="231"/>
      <c r="K410" s="231"/>
      <c r="L410" s="231"/>
      <c r="M410" s="232"/>
      <c r="N410" s="305"/>
      <c r="O410" t="str">
        <f t="shared" ref="O410:P425" si="47">O409</f>
        <v>B15</v>
      </c>
      <c r="P410" t="str">
        <f t="shared" si="47"/>
        <v>desc</v>
      </c>
      <c r="Q410"/>
    </row>
    <row r="411" spans="2:17" x14ac:dyDescent="0.25">
      <c r="B411" s="298" t="str">
        <f t="shared" si="42"/>
        <v/>
      </c>
      <c r="C411" s="230"/>
      <c r="D411" s="231"/>
      <c r="E411" s="231"/>
      <c r="F411" s="231"/>
      <c r="G411" s="231"/>
      <c r="H411" s="231"/>
      <c r="I411" s="231"/>
      <c r="J411" s="231"/>
      <c r="K411" s="231"/>
      <c r="L411" s="231"/>
      <c r="M411" s="232"/>
      <c r="N411" s="305"/>
      <c r="O411" t="str">
        <f t="shared" si="47"/>
        <v>B15</v>
      </c>
      <c r="P411" t="str">
        <f t="shared" si="47"/>
        <v>desc</v>
      </c>
      <c r="Q411"/>
    </row>
    <row r="412" spans="2:17" x14ac:dyDescent="0.25">
      <c r="B412" s="298" t="str">
        <f t="shared" si="42"/>
        <v/>
      </c>
      <c r="C412" s="230"/>
      <c r="D412" s="231"/>
      <c r="E412" s="231"/>
      <c r="F412" s="231"/>
      <c r="G412" s="231"/>
      <c r="H412" s="231"/>
      <c r="I412" s="231"/>
      <c r="J412" s="231"/>
      <c r="K412" s="231"/>
      <c r="L412" s="231"/>
      <c r="M412" s="232"/>
      <c r="N412" s="305"/>
      <c r="O412" t="str">
        <f t="shared" si="47"/>
        <v>B15</v>
      </c>
      <c r="P412" t="str">
        <f t="shared" si="47"/>
        <v>desc</v>
      </c>
      <c r="Q412"/>
    </row>
    <row r="413" spans="2:17" x14ac:dyDescent="0.25">
      <c r="B413" s="298" t="str">
        <f t="shared" si="42"/>
        <v/>
      </c>
      <c r="C413" s="230"/>
      <c r="D413" s="231"/>
      <c r="E413" s="231"/>
      <c r="F413" s="231"/>
      <c r="G413" s="231"/>
      <c r="H413" s="231"/>
      <c r="I413" s="231"/>
      <c r="J413" s="231"/>
      <c r="K413" s="231"/>
      <c r="L413" s="231"/>
      <c r="M413" s="232"/>
      <c r="N413" s="305"/>
      <c r="O413" t="str">
        <f t="shared" si="47"/>
        <v>B15</v>
      </c>
      <c r="P413" t="str">
        <f t="shared" si="47"/>
        <v>desc</v>
      </c>
      <c r="Q413"/>
    </row>
    <row r="414" spans="2:17" x14ac:dyDescent="0.25">
      <c r="B414" s="298" t="str">
        <f t="shared" si="42"/>
        <v/>
      </c>
      <c r="C414" s="230"/>
      <c r="D414" s="231"/>
      <c r="E414" s="231"/>
      <c r="F414" s="231"/>
      <c r="G414" s="231"/>
      <c r="H414" s="231"/>
      <c r="I414" s="231"/>
      <c r="J414" s="231"/>
      <c r="K414" s="231"/>
      <c r="L414" s="231"/>
      <c r="M414" s="232"/>
      <c r="N414" s="305"/>
      <c r="O414" t="str">
        <f t="shared" si="47"/>
        <v>B15</v>
      </c>
      <c r="P414" t="str">
        <f t="shared" si="47"/>
        <v>desc</v>
      </c>
      <c r="Q414"/>
    </row>
    <row r="415" spans="2:17" x14ac:dyDescent="0.25">
      <c r="B415" s="298" t="str">
        <f t="shared" ref="B415:B478" si="48">C415&amp;F415&amp;H415</f>
        <v/>
      </c>
      <c r="C415" s="230"/>
      <c r="D415" s="231"/>
      <c r="E415" s="231"/>
      <c r="F415" s="231"/>
      <c r="G415" s="231"/>
      <c r="H415" s="231"/>
      <c r="I415" s="231"/>
      <c r="J415" s="231"/>
      <c r="K415" s="231"/>
      <c r="L415" s="231"/>
      <c r="M415" s="232"/>
      <c r="N415" s="305"/>
      <c r="O415" t="str">
        <f t="shared" si="47"/>
        <v>B15</v>
      </c>
      <c r="P415" t="str">
        <f t="shared" si="47"/>
        <v>desc</v>
      </c>
      <c r="Q415"/>
    </row>
    <row r="416" spans="2:17" x14ac:dyDescent="0.25">
      <c r="B416" s="298" t="str">
        <f t="shared" si="48"/>
        <v/>
      </c>
      <c r="C416" s="230"/>
      <c r="D416" s="231"/>
      <c r="E416" s="231"/>
      <c r="F416" s="231"/>
      <c r="G416" s="231"/>
      <c r="H416" s="231"/>
      <c r="I416" s="231"/>
      <c r="J416" s="231"/>
      <c r="K416" s="231"/>
      <c r="L416" s="231"/>
      <c r="M416" s="232"/>
      <c r="N416" s="305"/>
      <c r="O416" t="str">
        <f t="shared" si="47"/>
        <v>B15</v>
      </c>
      <c r="P416" t="str">
        <f t="shared" si="47"/>
        <v>desc</v>
      </c>
      <c r="Q416"/>
    </row>
    <row r="417" spans="2:17" x14ac:dyDescent="0.25">
      <c r="B417" s="298" t="str">
        <f t="shared" si="48"/>
        <v/>
      </c>
      <c r="C417" s="230"/>
      <c r="D417" s="231"/>
      <c r="E417" s="231"/>
      <c r="F417" s="231"/>
      <c r="G417" s="231"/>
      <c r="H417" s="231"/>
      <c r="I417" s="231"/>
      <c r="J417" s="231"/>
      <c r="K417" s="231"/>
      <c r="L417" s="231"/>
      <c r="M417" s="232"/>
      <c r="N417" s="305"/>
      <c r="O417" t="str">
        <f t="shared" si="47"/>
        <v>B15</v>
      </c>
      <c r="P417" t="str">
        <f t="shared" si="47"/>
        <v>desc</v>
      </c>
      <c r="Q417"/>
    </row>
    <row r="418" spans="2:17" x14ac:dyDescent="0.25">
      <c r="B418" s="298" t="str">
        <f t="shared" si="48"/>
        <v/>
      </c>
      <c r="C418" s="230"/>
      <c r="D418" s="231"/>
      <c r="E418" s="231"/>
      <c r="F418" s="231"/>
      <c r="G418" s="231"/>
      <c r="H418" s="231"/>
      <c r="I418" s="231"/>
      <c r="J418" s="231"/>
      <c r="K418" s="231"/>
      <c r="L418" s="231"/>
      <c r="M418" s="232"/>
      <c r="N418" s="305"/>
      <c r="O418" t="str">
        <f t="shared" si="47"/>
        <v>B15</v>
      </c>
      <c r="P418" t="str">
        <f t="shared" si="47"/>
        <v>desc</v>
      </c>
      <c r="Q418"/>
    </row>
    <row r="419" spans="2:17" x14ac:dyDescent="0.25">
      <c r="B419" s="298" t="str">
        <f t="shared" si="48"/>
        <v/>
      </c>
      <c r="C419" s="230"/>
      <c r="D419" s="231"/>
      <c r="E419" s="231"/>
      <c r="F419" s="231"/>
      <c r="G419" s="231"/>
      <c r="H419" s="231"/>
      <c r="I419" s="231"/>
      <c r="J419" s="231"/>
      <c r="K419" s="231"/>
      <c r="L419" s="231"/>
      <c r="M419" s="232"/>
      <c r="N419" s="305"/>
      <c r="O419" t="str">
        <f t="shared" si="47"/>
        <v>B15</v>
      </c>
      <c r="P419" t="str">
        <f t="shared" si="47"/>
        <v>desc</v>
      </c>
      <c r="Q419"/>
    </row>
    <row r="420" spans="2:17" x14ac:dyDescent="0.25">
      <c r="B420" s="298" t="str">
        <f t="shared" si="48"/>
        <v/>
      </c>
      <c r="C420" s="230"/>
      <c r="D420" s="231"/>
      <c r="E420" s="231"/>
      <c r="F420" s="231"/>
      <c r="G420" s="231"/>
      <c r="H420" s="231"/>
      <c r="I420" s="231"/>
      <c r="J420" s="231"/>
      <c r="K420" s="231"/>
      <c r="L420" s="231"/>
      <c r="M420" s="232"/>
      <c r="N420" s="305"/>
      <c r="O420" t="str">
        <f t="shared" si="47"/>
        <v>B15</v>
      </c>
      <c r="P420" t="str">
        <f t="shared" si="47"/>
        <v>desc</v>
      </c>
      <c r="Q420"/>
    </row>
    <row r="421" spans="2:17" x14ac:dyDescent="0.25">
      <c r="B421" s="298" t="str">
        <f t="shared" si="48"/>
        <v/>
      </c>
      <c r="C421" s="230"/>
      <c r="D421" s="231"/>
      <c r="E421" s="231"/>
      <c r="F421" s="231"/>
      <c r="G421" s="231"/>
      <c r="H421" s="231"/>
      <c r="I421" s="231"/>
      <c r="J421" s="231"/>
      <c r="K421" s="231"/>
      <c r="L421" s="231"/>
      <c r="M421" s="232"/>
      <c r="N421" s="305"/>
      <c r="O421" t="str">
        <f t="shared" si="47"/>
        <v>B15</v>
      </c>
      <c r="P421" t="str">
        <f t="shared" si="47"/>
        <v>desc</v>
      </c>
      <c r="Q421"/>
    </row>
    <row r="422" spans="2:17" x14ac:dyDescent="0.25">
      <c r="B422" s="298" t="str">
        <f t="shared" si="48"/>
        <v/>
      </c>
      <c r="C422" s="230"/>
      <c r="D422" s="231"/>
      <c r="E422" s="231"/>
      <c r="F422" s="231"/>
      <c r="G422" s="231"/>
      <c r="H422" s="231"/>
      <c r="I422" s="231"/>
      <c r="J422" s="231"/>
      <c r="K422" s="231"/>
      <c r="L422" s="231"/>
      <c r="M422" s="232"/>
      <c r="N422" s="305"/>
      <c r="O422" t="str">
        <f t="shared" si="47"/>
        <v>B15</v>
      </c>
      <c r="P422" t="str">
        <f t="shared" si="47"/>
        <v>desc</v>
      </c>
      <c r="Q422"/>
    </row>
    <row r="423" spans="2:17" x14ac:dyDescent="0.25">
      <c r="B423" s="298" t="str">
        <f t="shared" si="48"/>
        <v/>
      </c>
      <c r="C423" s="230"/>
      <c r="D423" s="231"/>
      <c r="E423" s="231"/>
      <c r="F423" s="231"/>
      <c r="G423" s="231"/>
      <c r="H423" s="231"/>
      <c r="I423" s="231"/>
      <c r="J423" s="231"/>
      <c r="K423" s="231"/>
      <c r="L423" s="231"/>
      <c r="M423" s="232"/>
      <c r="N423" s="305"/>
      <c r="O423" t="str">
        <f t="shared" si="47"/>
        <v>B15</v>
      </c>
      <c r="P423" t="str">
        <f t="shared" si="47"/>
        <v>desc</v>
      </c>
      <c r="Q423"/>
    </row>
    <row r="424" spans="2:17" x14ac:dyDescent="0.25">
      <c r="B424" s="298" t="str">
        <f t="shared" si="48"/>
        <v/>
      </c>
      <c r="C424" s="230"/>
      <c r="D424" s="231"/>
      <c r="E424" s="231"/>
      <c r="F424" s="231"/>
      <c r="G424" s="231"/>
      <c r="H424" s="231"/>
      <c r="I424" s="231"/>
      <c r="J424" s="231"/>
      <c r="K424" s="231"/>
      <c r="L424" s="231"/>
      <c r="M424" s="232"/>
      <c r="N424" s="305"/>
      <c r="O424" t="str">
        <f t="shared" si="47"/>
        <v>B15</v>
      </c>
      <c r="P424" t="str">
        <f t="shared" si="47"/>
        <v>desc</v>
      </c>
      <c r="Q424"/>
    </row>
    <row r="425" spans="2:17" x14ac:dyDescent="0.25">
      <c r="B425" s="298" t="str">
        <f t="shared" si="48"/>
        <v/>
      </c>
      <c r="C425" s="230"/>
      <c r="D425" s="231"/>
      <c r="E425" s="231"/>
      <c r="F425" s="231"/>
      <c r="G425" s="231"/>
      <c r="H425" s="231"/>
      <c r="I425" s="231"/>
      <c r="J425" s="231"/>
      <c r="K425" s="231"/>
      <c r="L425" s="231"/>
      <c r="M425" s="232"/>
      <c r="N425" s="305"/>
      <c r="O425" t="str">
        <f t="shared" si="47"/>
        <v>B15</v>
      </c>
      <c r="P425" t="str">
        <f t="shared" si="47"/>
        <v>desc</v>
      </c>
      <c r="Q425"/>
    </row>
    <row r="426" spans="2:17" x14ac:dyDescent="0.25">
      <c r="B426" s="298" t="str">
        <f t="shared" si="48"/>
        <v/>
      </c>
      <c r="C426" s="230"/>
      <c r="D426" s="231"/>
      <c r="E426" s="231"/>
      <c r="F426" s="231"/>
      <c r="G426" s="231"/>
      <c r="H426" s="231"/>
      <c r="I426" s="231"/>
      <c r="J426" s="231"/>
      <c r="K426" s="231"/>
      <c r="L426" s="231"/>
      <c r="M426" s="232"/>
      <c r="N426" s="305"/>
      <c r="O426" t="str">
        <f t="shared" ref="O426:P432" si="49">O425</f>
        <v>B15</v>
      </c>
      <c r="P426" t="str">
        <f t="shared" si="49"/>
        <v>desc</v>
      </c>
      <c r="Q426"/>
    </row>
    <row r="427" spans="2:17" x14ac:dyDescent="0.25">
      <c r="B427" s="298" t="str">
        <f t="shared" si="48"/>
        <v/>
      </c>
      <c r="C427" s="230"/>
      <c r="D427" s="231"/>
      <c r="E427" s="231"/>
      <c r="F427" s="231"/>
      <c r="G427" s="231"/>
      <c r="H427" s="231"/>
      <c r="I427" s="231"/>
      <c r="J427" s="231"/>
      <c r="K427" s="231"/>
      <c r="L427" s="231"/>
      <c r="M427" s="232"/>
      <c r="N427" s="305"/>
      <c r="O427" t="str">
        <f t="shared" si="49"/>
        <v>B15</v>
      </c>
      <c r="P427" t="str">
        <f t="shared" si="49"/>
        <v>desc</v>
      </c>
      <c r="Q427"/>
    </row>
    <row r="428" spans="2:17" x14ac:dyDescent="0.25">
      <c r="B428" s="298" t="str">
        <f t="shared" si="48"/>
        <v/>
      </c>
      <c r="C428" s="230"/>
      <c r="D428" s="231"/>
      <c r="E428" s="231"/>
      <c r="F428" s="231"/>
      <c r="G428" s="231"/>
      <c r="H428" s="231"/>
      <c r="I428" s="231"/>
      <c r="J428" s="231"/>
      <c r="K428" s="231"/>
      <c r="L428" s="231"/>
      <c r="M428" s="232"/>
      <c r="N428" s="305"/>
      <c r="O428" t="str">
        <f t="shared" si="49"/>
        <v>B15</v>
      </c>
      <c r="P428" t="str">
        <f t="shared" si="49"/>
        <v>desc</v>
      </c>
      <c r="Q428"/>
    </row>
    <row r="429" spans="2:17" x14ac:dyDescent="0.25">
      <c r="B429" s="298" t="str">
        <f t="shared" si="48"/>
        <v/>
      </c>
      <c r="C429" s="230"/>
      <c r="D429" s="231"/>
      <c r="E429" s="231"/>
      <c r="F429" s="231"/>
      <c r="G429" s="231"/>
      <c r="H429" s="231"/>
      <c r="I429" s="231"/>
      <c r="J429" s="231"/>
      <c r="K429" s="231"/>
      <c r="L429" s="231"/>
      <c r="M429" s="232"/>
      <c r="N429" s="305"/>
      <c r="O429" t="str">
        <f t="shared" si="49"/>
        <v>B15</v>
      </c>
      <c r="P429" t="str">
        <f t="shared" si="49"/>
        <v>desc</v>
      </c>
      <c r="Q429"/>
    </row>
    <row r="430" spans="2:17" x14ac:dyDescent="0.25">
      <c r="B430" s="298" t="str">
        <f t="shared" si="48"/>
        <v/>
      </c>
      <c r="C430" s="230"/>
      <c r="D430" s="231"/>
      <c r="E430" s="231"/>
      <c r="F430" s="231"/>
      <c r="G430" s="231"/>
      <c r="H430" s="231"/>
      <c r="I430" s="231"/>
      <c r="J430" s="231"/>
      <c r="K430" s="231"/>
      <c r="L430" s="231"/>
      <c r="M430" s="232"/>
      <c r="N430" s="305"/>
      <c r="O430" t="str">
        <f t="shared" si="49"/>
        <v>B15</v>
      </c>
      <c r="P430" t="str">
        <f t="shared" si="49"/>
        <v>desc</v>
      </c>
      <c r="Q430"/>
    </row>
    <row r="431" spans="2:17" x14ac:dyDescent="0.25">
      <c r="B431" s="298" t="str">
        <f t="shared" si="48"/>
        <v/>
      </c>
      <c r="C431" s="230"/>
      <c r="D431" s="231"/>
      <c r="E431" s="231"/>
      <c r="F431" s="231"/>
      <c r="G431" s="231"/>
      <c r="H431" s="231"/>
      <c r="I431" s="231"/>
      <c r="J431" s="231"/>
      <c r="K431" s="231"/>
      <c r="L431" s="231"/>
      <c r="M431" s="232"/>
      <c r="N431" s="305"/>
      <c r="O431" t="str">
        <f t="shared" si="49"/>
        <v>B15</v>
      </c>
      <c r="P431" t="str">
        <f t="shared" si="49"/>
        <v>desc</v>
      </c>
      <c r="Q431"/>
    </row>
    <row r="432" spans="2:17" ht="15.75" thickBot="1" x14ac:dyDescent="0.3">
      <c r="B432" s="298" t="str">
        <f t="shared" si="48"/>
        <v/>
      </c>
      <c r="C432" s="325"/>
      <c r="D432" s="326"/>
      <c r="E432" s="326"/>
      <c r="F432" s="326"/>
      <c r="G432" s="326"/>
      <c r="H432" s="326"/>
      <c r="I432" s="326"/>
      <c r="J432" s="326"/>
      <c r="K432" s="326"/>
      <c r="L432" s="326"/>
      <c r="M432" s="327"/>
      <c r="N432" s="305"/>
      <c r="O432" t="str">
        <f t="shared" si="49"/>
        <v>B15</v>
      </c>
      <c r="P432" t="str">
        <f t="shared" si="49"/>
        <v>desc</v>
      </c>
      <c r="Q432"/>
    </row>
    <row r="433" spans="2:17" ht="22.5" customHeight="1" thickTop="1" thickBot="1" x14ac:dyDescent="0.3">
      <c r="B433" s="298" t="str">
        <f t="shared" si="48"/>
        <v/>
      </c>
      <c r="C433" s="652"/>
      <c r="D433" s="652"/>
      <c r="E433" s="652"/>
      <c r="F433" s="652"/>
      <c r="G433" s="652"/>
      <c r="H433" s="652"/>
      <c r="I433" s="652"/>
      <c r="J433" s="652"/>
      <c r="K433" s="652"/>
      <c r="L433" s="652"/>
      <c r="M433" s="652"/>
      <c r="N433" s="652"/>
      <c r="O433" s="652"/>
      <c r="P433" s="652"/>
      <c r="Q433" s="652"/>
    </row>
    <row r="434" spans="2:17" ht="20.25" thickTop="1" thickBot="1" x14ac:dyDescent="0.3">
      <c r="B434" s="298" t="str">
        <f t="shared" si="48"/>
        <v>B16</v>
      </c>
      <c r="C434" s="317" t="s">
        <v>271</v>
      </c>
      <c r="D434" s="645" t="s">
        <v>258</v>
      </c>
      <c r="E434" s="645"/>
      <c r="F434" s="645"/>
      <c r="G434" s="645"/>
      <c r="H434" s="318"/>
      <c r="I434" s="318"/>
      <c r="J434" s="318"/>
      <c r="K434" s="318"/>
      <c r="L434" s="318"/>
      <c r="M434" s="319"/>
      <c r="N434" s="320"/>
      <c r="O434" s="320"/>
      <c r="P434" s="320"/>
      <c r="Q434" s="320"/>
    </row>
    <row r="435" spans="2:17" ht="15.75" thickTop="1" x14ac:dyDescent="0.25">
      <c r="B435" s="298" t="str">
        <f t="shared" si="48"/>
        <v/>
      </c>
      <c r="C435" s="227"/>
      <c r="D435" s="228"/>
      <c r="E435" s="228"/>
      <c r="F435" s="228"/>
      <c r="G435" s="228"/>
      <c r="H435" s="228"/>
      <c r="I435" s="228"/>
      <c r="J435" s="228"/>
      <c r="K435" s="228"/>
      <c r="L435" s="228"/>
      <c r="M435" s="229"/>
      <c r="N435" s="305"/>
      <c r="O435" t="str">
        <f>C434</f>
        <v>B16</v>
      </c>
      <c r="P435" t="str">
        <f>D434</f>
        <v>desc</v>
      </c>
      <c r="Q435"/>
    </row>
    <row r="436" spans="2:17" x14ac:dyDescent="0.25">
      <c r="B436" s="298" t="str">
        <f t="shared" si="48"/>
        <v/>
      </c>
      <c r="C436" s="230"/>
      <c r="D436" s="231"/>
      <c r="E436" s="231"/>
      <c r="F436" s="231"/>
      <c r="G436" s="231"/>
      <c r="H436" s="231"/>
      <c r="I436" s="231"/>
      <c r="J436" s="231"/>
      <c r="K436" s="231"/>
      <c r="L436" s="231"/>
      <c r="M436" s="232"/>
      <c r="N436" s="305"/>
      <c r="O436" t="str">
        <f>O435</f>
        <v>B16</v>
      </c>
      <c r="P436" t="str">
        <f>P435</f>
        <v>desc</v>
      </c>
      <c r="Q436"/>
    </row>
    <row r="437" spans="2:17" x14ac:dyDescent="0.25">
      <c r="B437" s="298" t="str">
        <f t="shared" si="48"/>
        <v/>
      </c>
      <c r="C437" s="230"/>
      <c r="D437" s="231"/>
      <c r="E437" s="231"/>
      <c r="F437" s="231"/>
      <c r="G437" s="231"/>
      <c r="H437" s="231"/>
      <c r="I437" s="231"/>
      <c r="J437" s="231"/>
      <c r="K437" s="231"/>
      <c r="L437" s="231"/>
      <c r="M437" s="232"/>
      <c r="N437" s="305"/>
      <c r="O437" t="str">
        <f t="shared" ref="O437:P452" si="50">O436</f>
        <v>B16</v>
      </c>
      <c r="P437" t="str">
        <f t="shared" si="50"/>
        <v>desc</v>
      </c>
      <c r="Q437"/>
    </row>
    <row r="438" spans="2:17" x14ac:dyDescent="0.25">
      <c r="B438" s="298" t="str">
        <f t="shared" si="48"/>
        <v/>
      </c>
      <c r="C438" s="230"/>
      <c r="D438" s="231"/>
      <c r="E438" s="231"/>
      <c r="F438" s="231"/>
      <c r="G438" s="231"/>
      <c r="H438" s="231"/>
      <c r="I438" s="231"/>
      <c r="J438" s="231"/>
      <c r="K438" s="231"/>
      <c r="L438" s="231"/>
      <c r="M438" s="232"/>
      <c r="N438" s="305"/>
      <c r="O438" t="str">
        <f t="shared" si="50"/>
        <v>B16</v>
      </c>
      <c r="P438" t="str">
        <f t="shared" si="50"/>
        <v>desc</v>
      </c>
      <c r="Q438"/>
    </row>
    <row r="439" spans="2:17" x14ac:dyDescent="0.25">
      <c r="B439" s="298" t="str">
        <f t="shared" si="48"/>
        <v/>
      </c>
      <c r="C439" s="230"/>
      <c r="D439" s="231"/>
      <c r="E439" s="231"/>
      <c r="F439" s="231"/>
      <c r="G439" s="231"/>
      <c r="H439" s="231"/>
      <c r="I439" s="231"/>
      <c r="J439" s="231"/>
      <c r="K439" s="231"/>
      <c r="L439" s="231"/>
      <c r="M439" s="232"/>
      <c r="N439" s="305"/>
      <c r="O439" t="str">
        <f t="shared" si="50"/>
        <v>B16</v>
      </c>
      <c r="P439" t="str">
        <f t="shared" si="50"/>
        <v>desc</v>
      </c>
      <c r="Q439"/>
    </row>
    <row r="440" spans="2:17" x14ac:dyDescent="0.25">
      <c r="B440" s="298" t="str">
        <f t="shared" si="48"/>
        <v/>
      </c>
      <c r="C440" s="230"/>
      <c r="D440" s="231"/>
      <c r="E440" s="231"/>
      <c r="F440" s="231"/>
      <c r="G440" s="231"/>
      <c r="H440" s="231"/>
      <c r="I440" s="231"/>
      <c r="J440" s="231"/>
      <c r="K440" s="231"/>
      <c r="L440" s="231"/>
      <c r="M440" s="232"/>
      <c r="N440" s="305"/>
      <c r="O440" t="str">
        <f t="shared" si="50"/>
        <v>B16</v>
      </c>
      <c r="P440" t="str">
        <f t="shared" si="50"/>
        <v>desc</v>
      </c>
      <c r="Q440"/>
    </row>
    <row r="441" spans="2:17" x14ac:dyDescent="0.25">
      <c r="B441" s="298" t="str">
        <f t="shared" si="48"/>
        <v/>
      </c>
      <c r="C441" s="230"/>
      <c r="D441" s="231"/>
      <c r="E441" s="231"/>
      <c r="F441" s="231"/>
      <c r="G441" s="231"/>
      <c r="H441" s="231"/>
      <c r="I441" s="231"/>
      <c r="J441" s="231"/>
      <c r="K441" s="231"/>
      <c r="L441" s="231"/>
      <c r="M441" s="232"/>
      <c r="N441" s="305"/>
      <c r="O441" t="str">
        <f t="shared" si="50"/>
        <v>B16</v>
      </c>
      <c r="P441" t="str">
        <f t="shared" si="50"/>
        <v>desc</v>
      </c>
      <c r="Q441"/>
    </row>
    <row r="442" spans="2:17" x14ac:dyDescent="0.25">
      <c r="B442" s="298" t="str">
        <f t="shared" si="48"/>
        <v/>
      </c>
      <c r="C442" s="230"/>
      <c r="D442" s="231"/>
      <c r="E442" s="231"/>
      <c r="F442" s="231"/>
      <c r="G442" s="231"/>
      <c r="H442" s="231"/>
      <c r="I442" s="231"/>
      <c r="J442" s="231"/>
      <c r="K442" s="231"/>
      <c r="L442" s="231"/>
      <c r="M442" s="232"/>
      <c r="N442" s="305"/>
      <c r="O442" t="str">
        <f t="shared" si="50"/>
        <v>B16</v>
      </c>
      <c r="P442" t="str">
        <f t="shared" si="50"/>
        <v>desc</v>
      </c>
      <c r="Q442"/>
    </row>
    <row r="443" spans="2:17" x14ac:dyDescent="0.25">
      <c r="B443" s="298" t="str">
        <f t="shared" si="48"/>
        <v/>
      </c>
      <c r="C443" s="230"/>
      <c r="D443" s="231"/>
      <c r="E443" s="231"/>
      <c r="F443" s="231"/>
      <c r="G443" s="231"/>
      <c r="H443" s="231"/>
      <c r="I443" s="231"/>
      <c r="J443" s="231"/>
      <c r="K443" s="231"/>
      <c r="L443" s="231"/>
      <c r="M443" s="232"/>
      <c r="N443" s="305"/>
      <c r="O443" t="str">
        <f t="shared" si="50"/>
        <v>B16</v>
      </c>
      <c r="P443" t="str">
        <f t="shared" si="50"/>
        <v>desc</v>
      </c>
      <c r="Q443"/>
    </row>
    <row r="444" spans="2:17" x14ac:dyDescent="0.25">
      <c r="B444" s="298" t="str">
        <f t="shared" si="48"/>
        <v/>
      </c>
      <c r="C444" s="230"/>
      <c r="D444" s="231"/>
      <c r="E444" s="231"/>
      <c r="F444" s="231"/>
      <c r="G444" s="231"/>
      <c r="H444" s="231"/>
      <c r="I444" s="231"/>
      <c r="J444" s="231"/>
      <c r="K444" s="231"/>
      <c r="L444" s="231"/>
      <c r="M444" s="232"/>
      <c r="N444" s="305"/>
      <c r="O444" t="str">
        <f t="shared" si="50"/>
        <v>B16</v>
      </c>
      <c r="P444" t="str">
        <f t="shared" si="50"/>
        <v>desc</v>
      </c>
      <c r="Q444"/>
    </row>
    <row r="445" spans="2:17" x14ac:dyDescent="0.25">
      <c r="B445" s="298" t="str">
        <f t="shared" si="48"/>
        <v/>
      </c>
      <c r="C445" s="230"/>
      <c r="D445" s="231"/>
      <c r="E445" s="231"/>
      <c r="F445" s="231"/>
      <c r="G445" s="231"/>
      <c r="H445" s="231"/>
      <c r="I445" s="231"/>
      <c r="J445" s="231"/>
      <c r="K445" s="231"/>
      <c r="L445" s="231"/>
      <c r="M445" s="232"/>
      <c r="N445" s="305"/>
      <c r="O445" t="str">
        <f t="shared" si="50"/>
        <v>B16</v>
      </c>
      <c r="P445" t="str">
        <f t="shared" si="50"/>
        <v>desc</v>
      </c>
      <c r="Q445"/>
    </row>
    <row r="446" spans="2:17" x14ac:dyDescent="0.25">
      <c r="B446" s="298" t="str">
        <f t="shared" si="48"/>
        <v/>
      </c>
      <c r="C446" s="230"/>
      <c r="D446" s="231"/>
      <c r="E446" s="231"/>
      <c r="F446" s="231"/>
      <c r="G446" s="231"/>
      <c r="H446" s="231"/>
      <c r="I446" s="231"/>
      <c r="J446" s="231"/>
      <c r="K446" s="231"/>
      <c r="L446" s="231"/>
      <c r="M446" s="232"/>
      <c r="N446" s="305"/>
      <c r="O446" t="str">
        <f t="shared" si="50"/>
        <v>B16</v>
      </c>
      <c r="P446" t="str">
        <f t="shared" si="50"/>
        <v>desc</v>
      </c>
      <c r="Q446"/>
    </row>
    <row r="447" spans="2:17" x14ac:dyDescent="0.25">
      <c r="B447" s="298" t="str">
        <f t="shared" si="48"/>
        <v/>
      </c>
      <c r="C447" s="230"/>
      <c r="D447" s="231"/>
      <c r="E447" s="231"/>
      <c r="F447" s="231"/>
      <c r="G447" s="231"/>
      <c r="H447" s="231"/>
      <c r="I447" s="231"/>
      <c r="J447" s="231"/>
      <c r="K447" s="231"/>
      <c r="L447" s="231"/>
      <c r="M447" s="232"/>
      <c r="N447" s="305"/>
      <c r="O447" t="str">
        <f t="shared" si="50"/>
        <v>B16</v>
      </c>
      <c r="P447" t="str">
        <f t="shared" si="50"/>
        <v>desc</v>
      </c>
      <c r="Q447"/>
    </row>
    <row r="448" spans="2:17" x14ac:dyDescent="0.25">
      <c r="B448" s="298" t="str">
        <f t="shared" si="48"/>
        <v/>
      </c>
      <c r="C448" s="230"/>
      <c r="D448" s="231"/>
      <c r="E448" s="231"/>
      <c r="F448" s="231"/>
      <c r="G448" s="231"/>
      <c r="H448" s="231"/>
      <c r="I448" s="231"/>
      <c r="J448" s="231"/>
      <c r="K448" s="231"/>
      <c r="L448" s="231"/>
      <c r="M448" s="232"/>
      <c r="N448" s="305"/>
      <c r="O448" t="str">
        <f t="shared" si="50"/>
        <v>B16</v>
      </c>
      <c r="P448" t="str">
        <f t="shared" si="50"/>
        <v>desc</v>
      </c>
      <c r="Q448"/>
    </row>
    <row r="449" spans="2:17" x14ac:dyDescent="0.25">
      <c r="B449" s="298" t="str">
        <f t="shared" si="48"/>
        <v/>
      </c>
      <c r="C449" s="230"/>
      <c r="D449" s="231"/>
      <c r="E449" s="231"/>
      <c r="F449" s="231"/>
      <c r="G449" s="231"/>
      <c r="H449" s="231"/>
      <c r="I449" s="231"/>
      <c r="J449" s="231"/>
      <c r="K449" s="231"/>
      <c r="L449" s="231"/>
      <c r="M449" s="232"/>
      <c r="N449" s="305"/>
      <c r="O449" t="str">
        <f t="shared" si="50"/>
        <v>B16</v>
      </c>
      <c r="P449" t="str">
        <f t="shared" si="50"/>
        <v>desc</v>
      </c>
      <c r="Q449"/>
    </row>
    <row r="450" spans="2:17" x14ac:dyDescent="0.25">
      <c r="B450" s="298" t="str">
        <f t="shared" si="48"/>
        <v/>
      </c>
      <c r="C450" s="230"/>
      <c r="D450" s="231"/>
      <c r="E450" s="231"/>
      <c r="F450" s="231"/>
      <c r="G450" s="231"/>
      <c r="H450" s="231"/>
      <c r="I450" s="231"/>
      <c r="J450" s="231"/>
      <c r="K450" s="231"/>
      <c r="L450" s="231"/>
      <c r="M450" s="232"/>
      <c r="N450" s="305"/>
      <c r="O450" t="str">
        <f t="shared" si="50"/>
        <v>B16</v>
      </c>
      <c r="P450" t="str">
        <f t="shared" si="50"/>
        <v>desc</v>
      </c>
      <c r="Q450"/>
    </row>
    <row r="451" spans="2:17" x14ac:dyDescent="0.25">
      <c r="B451" s="298" t="str">
        <f t="shared" si="48"/>
        <v/>
      </c>
      <c r="C451" s="230"/>
      <c r="D451" s="231"/>
      <c r="E451" s="231"/>
      <c r="F451" s="231"/>
      <c r="G451" s="231"/>
      <c r="H451" s="231"/>
      <c r="I451" s="231"/>
      <c r="J451" s="231"/>
      <c r="K451" s="231"/>
      <c r="L451" s="231"/>
      <c r="M451" s="232"/>
      <c r="N451" s="305"/>
      <c r="O451" t="str">
        <f t="shared" si="50"/>
        <v>B16</v>
      </c>
      <c r="P451" t="str">
        <f t="shared" si="50"/>
        <v>desc</v>
      </c>
      <c r="Q451"/>
    </row>
    <row r="452" spans="2:17" x14ac:dyDescent="0.25">
      <c r="B452" s="298" t="str">
        <f t="shared" si="48"/>
        <v/>
      </c>
      <c r="C452" s="230"/>
      <c r="D452" s="231"/>
      <c r="E452" s="231"/>
      <c r="F452" s="231"/>
      <c r="G452" s="231"/>
      <c r="H452" s="231"/>
      <c r="I452" s="231"/>
      <c r="J452" s="231"/>
      <c r="K452" s="231"/>
      <c r="L452" s="231"/>
      <c r="M452" s="232"/>
      <c r="N452" s="305"/>
      <c r="O452" t="str">
        <f t="shared" si="50"/>
        <v>B16</v>
      </c>
      <c r="P452" t="str">
        <f t="shared" si="50"/>
        <v>desc</v>
      </c>
      <c r="Q452"/>
    </row>
    <row r="453" spans="2:17" x14ac:dyDescent="0.25">
      <c r="B453" s="298" t="str">
        <f t="shared" si="48"/>
        <v/>
      </c>
      <c r="C453" s="230"/>
      <c r="D453" s="231"/>
      <c r="E453" s="231"/>
      <c r="F453" s="231"/>
      <c r="G453" s="231"/>
      <c r="H453" s="231"/>
      <c r="I453" s="231"/>
      <c r="J453" s="231"/>
      <c r="K453" s="231"/>
      <c r="L453" s="231"/>
      <c r="M453" s="232"/>
      <c r="N453" s="305"/>
      <c r="O453" t="str">
        <f t="shared" ref="O453:P459" si="51">O452</f>
        <v>B16</v>
      </c>
      <c r="P453" t="str">
        <f t="shared" si="51"/>
        <v>desc</v>
      </c>
      <c r="Q453"/>
    </row>
    <row r="454" spans="2:17" x14ac:dyDescent="0.25">
      <c r="B454" s="298" t="str">
        <f t="shared" si="48"/>
        <v/>
      </c>
      <c r="C454" s="230"/>
      <c r="D454" s="231"/>
      <c r="E454" s="231"/>
      <c r="F454" s="231"/>
      <c r="G454" s="231"/>
      <c r="H454" s="231"/>
      <c r="I454" s="231"/>
      <c r="J454" s="231"/>
      <c r="K454" s="231"/>
      <c r="L454" s="231"/>
      <c r="M454" s="232"/>
      <c r="N454" s="305"/>
      <c r="O454" t="str">
        <f t="shared" si="51"/>
        <v>B16</v>
      </c>
      <c r="P454" t="str">
        <f t="shared" si="51"/>
        <v>desc</v>
      </c>
      <c r="Q454"/>
    </row>
    <row r="455" spans="2:17" x14ac:dyDescent="0.25">
      <c r="B455" s="298" t="str">
        <f t="shared" si="48"/>
        <v/>
      </c>
      <c r="C455" s="230"/>
      <c r="D455" s="231"/>
      <c r="E455" s="231"/>
      <c r="F455" s="231"/>
      <c r="G455" s="231"/>
      <c r="H455" s="231"/>
      <c r="I455" s="231"/>
      <c r="J455" s="231"/>
      <c r="K455" s="231"/>
      <c r="L455" s="231"/>
      <c r="M455" s="232"/>
      <c r="N455" s="305"/>
      <c r="O455" t="str">
        <f t="shared" si="51"/>
        <v>B16</v>
      </c>
      <c r="P455" t="str">
        <f t="shared" si="51"/>
        <v>desc</v>
      </c>
      <c r="Q455"/>
    </row>
    <row r="456" spans="2:17" x14ac:dyDescent="0.25">
      <c r="B456" s="298" t="str">
        <f t="shared" si="48"/>
        <v/>
      </c>
      <c r="C456" s="230"/>
      <c r="D456" s="231"/>
      <c r="E456" s="231"/>
      <c r="F456" s="231"/>
      <c r="G456" s="231"/>
      <c r="H456" s="231"/>
      <c r="I456" s="231"/>
      <c r="J456" s="231"/>
      <c r="K456" s="231"/>
      <c r="L456" s="231"/>
      <c r="M456" s="232"/>
      <c r="N456" s="305"/>
      <c r="O456" t="str">
        <f t="shared" si="51"/>
        <v>B16</v>
      </c>
      <c r="P456" t="str">
        <f t="shared" si="51"/>
        <v>desc</v>
      </c>
      <c r="Q456"/>
    </row>
    <row r="457" spans="2:17" x14ac:dyDescent="0.25">
      <c r="B457" s="298" t="str">
        <f t="shared" si="48"/>
        <v/>
      </c>
      <c r="C457" s="230"/>
      <c r="D457" s="231"/>
      <c r="E457" s="231"/>
      <c r="F457" s="231"/>
      <c r="G457" s="231"/>
      <c r="H457" s="231"/>
      <c r="I457" s="231"/>
      <c r="J457" s="231"/>
      <c r="K457" s="231"/>
      <c r="L457" s="231"/>
      <c r="M457" s="232"/>
      <c r="N457" s="305"/>
      <c r="O457" t="str">
        <f t="shared" si="51"/>
        <v>B16</v>
      </c>
      <c r="P457" t="str">
        <f t="shared" si="51"/>
        <v>desc</v>
      </c>
      <c r="Q457"/>
    </row>
    <row r="458" spans="2:17" x14ac:dyDescent="0.25">
      <c r="B458" s="298" t="str">
        <f t="shared" si="48"/>
        <v/>
      </c>
      <c r="C458" s="230"/>
      <c r="D458" s="231"/>
      <c r="E458" s="231"/>
      <c r="F458" s="231"/>
      <c r="G458" s="231"/>
      <c r="H458" s="231"/>
      <c r="I458" s="231"/>
      <c r="J458" s="231"/>
      <c r="K458" s="231"/>
      <c r="L458" s="231"/>
      <c r="M458" s="232"/>
      <c r="N458" s="305"/>
      <c r="O458" t="str">
        <f t="shared" si="51"/>
        <v>B16</v>
      </c>
      <c r="P458" t="str">
        <f t="shared" si="51"/>
        <v>desc</v>
      </c>
      <c r="Q458"/>
    </row>
    <row r="459" spans="2:17" ht="15.75" thickBot="1" x14ac:dyDescent="0.3">
      <c r="B459" s="298" t="str">
        <f t="shared" si="48"/>
        <v/>
      </c>
      <c r="C459" s="325"/>
      <c r="D459" s="326"/>
      <c r="E459" s="326"/>
      <c r="F459" s="326"/>
      <c r="G459" s="326"/>
      <c r="H459" s="326"/>
      <c r="I459" s="326"/>
      <c r="J459" s="326"/>
      <c r="K459" s="326"/>
      <c r="L459" s="326"/>
      <c r="M459" s="327"/>
      <c r="N459" s="305"/>
      <c r="O459" t="str">
        <f t="shared" si="51"/>
        <v>B16</v>
      </c>
      <c r="P459" t="str">
        <f t="shared" si="51"/>
        <v>desc</v>
      </c>
      <c r="Q459"/>
    </row>
    <row r="460" spans="2:17" ht="22.5" customHeight="1" thickTop="1" thickBot="1" x14ac:dyDescent="0.3">
      <c r="B460" s="298" t="str">
        <f t="shared" si="48"/>
        <v/>
      </c>
      <c r="C460" s="652"/>
      <c r="D460" s="652"/>
      <c r="E460" s="652"/>
      <c r="F460" s="652"/>
      <c r="G460" s="652"/>
      <c r="H460" s="652"/>
      <c r="I460" s="652"/>
      <c r="J460" s="652"/>
      <c r="K460" s="652"/>
      <c r="L460" s="652"/>
      <c r="M460" s="652"/>
      <c r="N460" s="652"/>
      <c r="O460" s="652"/>
      <c r="P460" s="652"/>
      <c r="Q460" s="652"/>
    </row>
    <row r="461" spans="2:17" ht="20.25" thickTop="1" thickBot="1" x14ac:dyDescent="0.3">
      <c r="B461" s="298" t="str">
        <f t="shared" si="48"/>
        <v>B17</v>
      </c>
      <c r="C461" s="317" t="s">
        <v>272</v>
      </c>
      <c r="D461" s="645" t="s">
        <v>258</v>
      </c>
      <c r="E461" s="645"/>
      <c r="F461" s="645"/>
      <c r="G461" s="645"/>
      <c r="H461" s="318"/>
      <c r="I461" s="318"/>
      <c r="J461" s="318"/>
      <c r="K461" s="318"/>
      <c r="L461" s="318"/>
      <c r="M461" s="319"/>
      <c r="N461" s="320"/>
      <c r="O461" s="320"/>
      <c r="P461" s="320"/>
      <c r="Q461" s="320"/>
    </row>
    <row r="462" spans="2:17" ht="15.75" thickTop="1" x14ac:dyDescent="0.25">
      <c r="B462" s="298" t="str">
        <f t="shared" si="48"/>
        <v/>
      </c>
      <c r="C462" s="227"/>
      <c r="D462" s="228"/>
      <c r="E462" s="228"/>
      <c r="F462" s="228"/>
      <c r="G462" s="228"/>
      <c r="H462" s="228"/>
      <c r="I462" s="228"/>
      <c r="J462" s="228"/>
      <c r="K462" s="228"/>
      <c r="L462" s="228"/>
      <c r="M462" s="229"/>
      <c r="N462" s="305"/>
      <c r="O462" t="str">
        <f>C461</f>
        <v>B17</v>
      </c>
      <c r="P462" t="str">
        <f>D461</f>
        <v>desc</v>
      </c>
      <c r="Q462"/>
    </row>
    <row r="463" spans="2:17" x14ac:dyDescent="0.25">
      <c r="B463" s="298" t="str">
        <f t="shared" si="48"/>
        <v/>
      </c>
      <c r="C463" s="230"/>
      <c r="D463" s="231"/>
      <c r="E463" s="231"/>
      <c r="F463" s="231"/>
      <c r="G463" s="231"/>
      <c r="H463" s="231"/>
      <c r="I463" s="231"/>
      <c r="J463" s="231"/>
      <c r="K463" s="231"/>
      <c r="L463" s="231"/>
      <c r="M463" s="232"/>
      <c r="N463" s="305"/>
      <c r="O463" t="str">
        <f>O462</f>
        <v>B17</v>
      </c>
      <c r="P463" t="str">
        <f>P462</f>
        <v>desc</v>
      </c>
      <c r="Q463"/>
    </row>
    <row r="464" spans="2:17" x14ac:dyDescent="0.25">
      <c r="B464" s="298" t="str">
        <f t="shared" si="48"/>
        <v/>
      </c>
      <c r="C464" s="230"/>
      <c r="D464" s="231"/>
      <c r="E464" s="231"/>
      <c r="F464" s="231"/>
      <c r="G464" s="231"/>
      <c r="H464" s="231"/>
      <c r="I464" s="231"/>
      <c r="J464" s="231"/>
      <c r="K464" s="231"/>
      <c r="L464" s="231"/>
      <c r="M464" s="232"/>
      <c r="N464" s="305"/>
      <c r="O464" t="str">
        <f t="shared" ref="O464:P479" si="52">O463</f>
        <v>B17</v>
      </c>
      <c r="P464" t="str">
        <f t="shared" si="52"/>
        <v>desc</v>
      </c>
      <c r="Q464"/>
    </row>
    <row r="465" spans="2:17" x14ac:dyDescent="0.25">
      <c r="B465" s="298" t="str">
        <f t="shared" si="48"/>
        <v/>
      </c>
      <c r="C465" s="230"/>
      <c r="D465" s="231"/>
      <c r="E465" s="231"/>
      <c r="F465" s="231"/>
      <c r="G465" s="231"/>
      <c r="H465" s="231"/>
      <c r="I465" s="231"/>
      <c r="J465" s="231"/>
      <c r="K465" s="231"/>
      <c r="L465" s="231"/>
      <c r="M465" s="232"/>
      <c r="N465" s="305"/>
      <c r="O465" t="str">
        <f t="shared" si="52"/>
        <v>B17</v>
      </c>
      <c r="P465" t="str">
        <f t="shared" si="52"/>
        <v>desc</v>
      </c>
      <c r="Q465"/>
    </row>
    <row r="466" spans="2:17" x14ac:dyDescent="0.25">
      <c r="B466" s="298" t="str">
        <f t="shared" si="48"/>
        <v/>
      </c>
      <c r="C466" s="230"/>
      <c r="D466" s="231"/>
      <c r="E466" s="231"/>
      <c r="F466" s="231"/>
      <c r="G466" s="231"/>
      <c r="H466" s="231"/>
      <c r="I466" s="231"/>
      <c r="J466" s="231"/>
      <c r="K466" s="231"/>
      <c r="L466" s="231"/>
      <c r="M466" s="232"/>
      <c r="N466" s="305"/>
      <c r="O466" t="str">
        <f t="shared" si="52"/>
        <v>B17</v>
      </c>
      <c r="P466" t="str">
        <f t="shared" si="52"/>
        <v>desc</v>
      </c>
      <c r="Q466"/>
    </row>
    <row r="467" spans="2:17" x14ac:dyDescent="0.25">
      <c r="B467" s="298" t="str">
        <f t="shared" si="48"/>
        <v/>
      </c>
      <c r="C467" s="230"/>
      <c r="D467" s="231"/>
      <c r="E467" s="231"/>
      <c r="F467" s="231"/>
      <c r="G467" s="231"/>
      <c r="H467" s="231"/>
      <c r="I467" s="231"/>
      <c r="J467" s="231"/>
      <c r="K467" s="231"/>
      <c r="L467" s="231"/>
      <c r="M467" s="232"/>
      <c r="N467" s="305"/>
      <c r="O467" t="str">
        <f t="shared" si="52"/>
        <v>B17</v>
      </c>
      <c r="P467" t="str">
        <f t="shared" si="52"/>
        <v>desc</v>
      </c>
      <c r="Q467"/>
    </row>
    <row r="468" spans="2:17" x14ac:dyDescent="0.25">
      <c r="B468" s="298" t="str">
        <f t="shared" si="48"/>
        <v/>
      </c>
      <c r="C468" s="230"/>
      <c r="D468" s="231"/>
      <c r="E468" s="231"/>
      <c r="F468" s="231"/>
      <c r="G468" s="231"/>
      <c r="H468" s="231"/>
      <c r="I468" s="231"/>
      <c r="J468" s="231"/>
      <c r="K468" s="231"/>
      <c r="L468" s="231"/>
      <c r="M468" s="232"/>
      <c r="N468" s="305"/>
      <c r="O468" t="str">
        <f t="shared" si="52"/>
        <v>B17</v>
      </c>
      <c r="P468" t="str">
        <f t="shared" si="52"/>
        <v>desc</v>
      </c>
      <c r="Q468"/>
    </row>
    <row r="469" spans="2:17" x14ac:dyDescent="0.25">
      <c r="B469" s="298" t="str">
        <f t="shared" si="48"/>
        <v/>
      </c>
      <c r="C469" s="230"/>
      <c r="D469" s="231"/>
      <c r="E469" s="231"/>
      <c r="F469" s="231"/>
      <c r="G469" s="231"/>
      <c r="H469" s="231"/>
      <c r="I469" s="231"/>
      <c r="J469" s="231"/>
      <c r="K469" s="231"/>
      <c r="L469" s="231"/>
      <c r="M469" s="232"/>
      <c r="N469" s="305"/>
      <c r="O469" t="str">
        <f t="shared" si="52"/>
        <v>B17</v>
      </c>
      <c r="P469" t="str">
        <f t="shared" si="52"/>
        <v>desc</v>
      </c>
      <c r="Q469"/>
    </row>
    <row r="470" spans="2:17" x14ac:dyDescent="0.25">
      <c r="B470" s="298" t="str">
        <f t="shared" si="48"/>
        <v/>
      </c>
      <c r="C470" s="230"/>
      <c r="D470" s="231"/>
      <c r="E470" s="231"/>
      <c r="F470" s="231"/>
      <c r="G470" s="231"/>
      <c r="H470" s="231"/>
      <c r="I470" s="231"/>
      <c r="J470" s="231"/>
      <c r="K470" s="231"/>
      <c r="L470" s="231"/>
      <c r="M470" s="232"/>
      <c r="N470" s="305"/>
      <c r="O470" t="str">
        <f t="shared" si="52"/>
        <v>B17</v>
      </c>
      <c r="P470" t="str">
        <f t="shared" si="52"/>
        <v>desc</v>
      </c>
      <c r="Q470"/>
    </row>
    <row r="471" spans="2:17" x14ac:dyDescent="0.25">
      <c r="B471" s="298" t="str">
        <f t="shared" si="48"/>
        <v/>
      </c>
      <c r="C471" s="230"/>
      <c r="D471" s="231"/>
      <c r="E471" s="231"/>
      <c r="F471" s="231"/>
      <c r="G471" s="231"/>
      <c r="H471" s="231"/>
      <c r="I471" s="231"/>
      <c r="J471" s="231"/>
      <c r="K471" s="231"/>
      <c r="L471" s="231"/>
      <c r="M471" s="232"/>
      <c r="N471" s="305"/>
      <c r="O471" t="str">
        <f t="shared" si="52"/>
        <v>B17</v>
      </c>
      <c r="P471" t="str">
        <f t="shared" si="52"/>
        <v>desc</v>
      </c>
      <c r="Q471"/>
    </row>
    <row r="472" spans="2:17" x14ac:dyDescent="0.25">
      <c r="B472" s="298" t="str">
        <f t="shared" si="48"/>
        <v/>
      </c>
      <c r="C472" s="230"/>
      <c r="D472" s="231"/>
      <c r="E472" s="231"/>
      <c r="F472" s="231"/>
      <c r="G472" s="231"/>
      <c r="H472" s="231"/>
      <c r="I472" s="231"/>
      <c r="J472" s="231"/>
      <c r="K472" s="231"/>
      <c r="L472" s="231"/>
      <c r="M472" s="232"/>
      <c r="N472" s="305"/>
      <c r="O472" t="str">
        <f t="shared" si="52"/>
        <v>B17</v>
      </c>
      <c r="P472" t="str">
        <f t="shared" si="52"/>
        <v>desc</v>
      </c>
      <c r="Q472"/>
    </row>
    <row r="473" spans="2:17" x14ac:dyDescent="0.25">
      <c r="B473" s="298" t="str">
        <f t="shared" si="48"/>
        <v/>
      </c>
      <c r="C473" s="230"/>
      <c r="D473" s="231"/>
      <c r="E473" s="231"/>
      <c r="F473" s="231"/>
      <c r="G473" s="231"/>
      <c r="H473" s="231"/>
      <c r="I473" s="231"/>
      <c r="J473" s="231"/>
      <c r="K473" s="231"/>
      <c r="L473" s="231"/>
      <c r="M473" s="232"/>
      <c r="N473" s="305"/>
      <c r="O473" t="str">
        <f t="shared" si="52"/>
        <v>B17</v>
      </c>
      <c r="P473" t="str">
        <f t="shared" si="52"/>
        <v>desc</v>
      </c>
      <c r="Q473"/>
    </row>
    <row r="474" spans="2:17" x14ac:dyDescent="0.25">
      <c r="B474" s="298" t="str">
        <f t="shared" si="48"/>
        <v/>
      </c>
      <c r="C474" s="230"/>
      <c r="D474" s="231"/>
      <c r="E474" s="231"/>
      <c r="F474" s="231"/>
      <c r="G474" s="231"/>
      <c r="H474" s="231"/>
      <c r="I474" s="231"/>
      <c r="J474" s="231"/>
      <c r="K474" s="231"/>
      <c r="L474" s="231"/>
      <c r="M474" s="232"/>
      <c r="N474" s="305"/>
      <c r="O474" t="str">
        <f t="shared" si="52"/>
        <v>B17</v>
      </c>
      <c r="P474" t="str">
        <f t="shared" si="52"/>
        <v>desc</v>
      </c>
      <c r="Q474"/>
    </row>
    <row r="475" spans="2:17" x14ac:dyDescent="0.25">
      <c r="B475" s="298" t="str">
        <f t="shared" si="48"/>
        <v/>
      </c>
      <c r="C475" s="230"/>
      <c r="D475" s="231"/>
      <c r="E475" s="231"/>
      <c r="F475" s="231"/>
      <c r="G475" s="231"/>
      <c r="H475" s="231"/>
      <c r="I475" s="231"/>
      <c r="J475" s="231"/>
      <c r="K475" s="231"/>
      <c r="L475" s="231"/>
      <c r="M475" s="232"/>
      <c r="N475" s="305"/>
      <c r="O475" t="str">
        <f t="shared" si="52"/>
        <v>B17</v>
      </c>
      <c r="P475" t="str">
        <f t="shared" si="52"/>
        <v>desc</v>
      </c>
      <c r="Q475"/>
    </row>
    <row r="476" spans="2:17" x14ac:dyDescent="0.25">
      <c r="B476" s="298" t="str">
        <f t="shared" si="48"/>
        <v/>
      </c>
      <c r="C476" s="230"/>
      <c r="D476" s="231"/>
      <c r="E476" s="231"/>
      <c r="F476" s="231"/>
      <c r="G476" s="231"/>
      <c r="H476" s="231"/>
      <c r="I476" s="231"/>
      <c r="J476" s="231"/>
      <c r="K476" s="231"/>
      <c r="L476" s="231"/>
      <c r="M476" s="232"/>
      <c r="N476" s="305"/>
      <c r="O476" t="str">
        <f t="shared" si="52"/>
        <v>B17</v>
      </c>
      <c r="P476" t="str">
        <f t="shared" si="52"/>
        <v>desc</v>
      </c>
      <c r="Q476"/>
    </row>
    <row r="477" spans="2:17" x14ac:dyDescent="0.25">
      <c r="B477" s="298" t="str">
        <f t="shared" si="48"/>
        <v/>
      </c>
      <c r="C477" s="230"/>
      <c r="D477" s="231"/>
      <c r="E477" s="231"/>
      <c r="F477" s="231"/>
      <c r="G477" s="231"/>
      <c r="H477" s="231"/>
      <c r="I477" s="231"/>
      <c r="J477" s="231"/>
      <c r="K477" s="231"/>
      <c r="L477" s="231"/>
      <c r="M477" s="232"/>
      <c r="N477" s="305"/>
      <c r="O477" t="str">
        <f t="shared" si="52"/>
        <v>B17</v>
      </c>
      <c r="P477" t="str">
        <f t="shared" si="52"/>
        <v>desc</v>
      </c>
      <c r="Q477"/>
    </row>
    <row r="478" spans="2:17" x14ac:dyDescent="0.25">
      <c r="B478" s="298" t="str">
        <f t="shared" si="48"/>
        <v/>
      </c>
      <c r="C478" s="230"/>
      <c r="D478" s="231"/>
      <c r="E478" s="231"/>
      <c r="F478" s="231"/>
      <c r="G478" s="231"/>
      <c r="H478" s="231"/>
      <c r="I478" s="231"/>
      <c r="J478" s="231"/>
      <c r="K478" s="231"/>
      <c r="L478" s="231"/>
      <c r="M478" s="232"/>
      <c r="N478" s="305"/>
      <c r="O478" t="str">
        <f t="shared" si="52"/>
        <v>B17</v>
      </c>
      <c r="P478" t="str">
        <f t="shared" si="52"/>
        <v>desc</v>
      </c>
      <c r="Q478"/>
    </row>
    <row r="479" spans="2:17" x14ac:dyDescent="0.25">
      <c r="B479" s="298" t="str">
        <f t="shared" ref="B479:B542" si="53">C479&amp;F479&amp;H479</f>
        <v/>
      </c>
      <c r="C479" s="230"/>
      <c r="D479" s="231"/>
      <c r="E479" s="231"/>
      <c r="F479" s="231"/>
      <c r="G479" s="231"/>
      <c r="H479" s="231"/>
      <c r="I479" s="231"/>
      <c r="J479" s="231"/>
      <c r="K479" s="231"/>
      <c r="L479" s="231"/>
      <c r="M479" s="232"/>
      <c r="N479" s="305"/>
      <c r="O479" t="str">
        <f t="shared" si="52"/>
        <v>B17</v>
      </c>
      <c r="P479" t="str">
        <f t="shared" si="52"/>
        <v>desc</v>
      </c>
      <c r="Q479"/>
    </row>
    <row r="480" spans="2:17" x14ac:dyDescent="0.25">
      <c r="B480" s="298" t="str">
        <f t="shared" si="53"/>
        <v/>
      </c>
      <c r="C480" s="230"/>
      <c r="D480" s="231"/>
      <c r="E480" s="231"/>
      <c r="F480" s="231"/>
      <c r="G480" s="231"/>
      <c r="H480" s="231"/>
      <c r="I480" s="231"/>
      <c r="J480" s="231"/>
      <c r="K480" s="231"/>
      <c r="L480" s="231"/>
      <c r="M480" s="232"/>
      <c r="N480" s="305"/>
      <c r="O480" t="str">
        <f t="shared" ref="O480:P486" si="54">O479</f>
        <v>B17</v>
      </c>
      <c r="P480" t="str">
        <f t="shared" si="54"/>
        <v>desc</v>
      </c>
      <c r="Q480"/>
    </row>
    <row r="481" spans="2:17" x14ac:dyDescent="0.25">
      <c r="B481" s="298" t="str">
        <f t="shared" si="53"/>
        <v/>
      </c>
      <c r="C481" s="230"/>
      <c r="D481" s="231"/>
      <c r="E481" s="231"/>
      <c r="F481" s="231"/>
      <c r="G481" s="231"/>
      <c r="H481" s="231"/>
      <c r="I481" s="231"/>
      <c r="J481" s="231"/>
      <c r="K481" s="231"/>
      <c r="L481" s="231"/>
      <c r="M481" s="232"/>
      <c r="N481" s="305"/>
      <c r="O481" t="str">
        <f t="shared" si="54"/>
        <v>B17</v>
      </c>
      <c r="P481" t="str">
        <f t="shared" si="54"/>
        <v>desc</v>
      </c>
      <c r="Q481"/>
    </row>
    <row r="482" spans="2:17" x14ac:dyDescent="0.25">
      <c r="B482" s="298" t="str">
        <f t="shared" si="53"/>
        <v/>
      </c>
      <c r="C482" s="230"/>
      <c r="D482" s="231"/>
      <c r="E482" s="231"/>
      <c r="F482" s="231"/>
      <c r="G482" s="231"/>
      <c r="H482" s="231"/>
      <c r="I482" s="231"/>
      <c r="J482" s="231"/>
      <c r="K482" s="231"/>
      <c r="L482" s="231"/>
      <c r="M482" s="232"/>
      <c r="N482" s="305"/>
      <c r="O482" t="str">
        <f t="shared" si="54"/>
        <v>B17</v>
      </c>
      <c r="P482" t="str">
        <f t="shared" si="54"/>
        <v>desc</v>
      </c>
      <c r="Q482"/>
    </row>
    <row r="483" spans="2:17" x14ac:dyDescent="0.25">
      <c r="B483" s="298" t="str">
        <f t="shared" si="53"/>
        <v/>
      </c>
      <c r="C483" s="230"/>
      <c r="D483" s="231"/>
      <c r="E483" s="231"/>
      <c r="F483" s="231"/>
      <c r="G483" s="231"/>
      <c r="H483" s="231"/>
      <c r="I483" s="231"/>
      <c r="J483" s="231"/>
      <c r="K483" s="231"/>
      <c r="L483" s="231"/>
      <c r="M483" s="232"/>
      <c r="N483" s="305"/>
      <c r="O483" t="str">
        <f t="shared" si="54"/>
        <v>B17</v>
      </c>
      <c r="P483" t="str">
        <f t="shared" si="54"/>
        <v>desc</v>
      </c>
      <c r="Q483"/>
    </row>
    <row r="484" spans="2:17" x14ac:dyDescent="0.25">
      <c r="B484" s="298" t="str">
        <f t="shared" si="53"/>
        <v/>
      </c>
      <c r="C484" s="230"/>
      <c r="D484" s="231"/>
      <c r="E484" s="231"/>
      <c r="F484" s="231"/>
      <c r="G484" s="231"/>
      <c r="H484" s="231"/>
      <c r="I484" s="231"/>
      <c r="J484" s="231"/>
      <c r="K484" s="231"/>
      <c r="L484" s="231"/>
      <c r="M484" s="232"/>
      <c r="N484" s="305"/>
      <c r="O484" t="str">
        <f t="shared" si="54"/>
        <v>B17</v>
      </c>
      <c r="P484" t="str">
        <f t="shared" si="54"/>
        <v>desc</v>
      </c>
      <c r="Q484"/>
    </row>
    <row r="485" spans="2:17" x14ac:dyDescent="0.25">
      <c r="B485" s="298" t="str">
        <f t="shared" si="53"/>
        <v/>
      </c>
      <c r="C485" s="230"/>
      <c r="D485" s="231"/>
      <c r="E485" s="231"/>
      <c r="F485" s="231"/>
      <c r="G485" s="231"/>
      <c r="H485" s="231"/>
      <c r="I485" s="231"/>
      <c r="J485" s="231"/>
      <c r="K485" s="231"/>
      <c r="L485" s="231"/>
      <c r="M485" s="232"/>
      <c r="N485" s="305"/>
      <c r="O485" t="str">
        <f t="shared" si="54"/>
        <v>B17</v>
      </c>
      <c r="P485" t="str">
        <f t="shared" si="54"/>
        <v>desc</v>
      </c>
      <c r="Q485"/>
    </row>
    <row r="486" spans="2:17" ht="15.75" thickBot="1" x14ac:dyDescent="0.3">
      <c r="B486" s="298" t="str">
        <f t="shared" si="53"/>
        <v/>
      </c>
      <c r="C486" s="325"/>
      <c r="D486" s="326"/>
      <c r="E486" s="326"/>
      <c r="F486" s="326"/>
      <c r="G486" s="326"/>
      <c r="H486" s="326"/>
      <c r="I486" s="326"/>
      <c r="J486" s="326"/>
      <c r="K486" s="326"/>
      <c r="L486" s="326"/>
      <c r="M486" s="327"/>
      <c r="N486" s="305"/>
      <c r="O486" t="str">
        <f t="shared" si="54"/>
        <v>B17</v>
      </c>
      <c r="P486" t="str">
        <f t="shared" si="54"/>
        <v>desc</v>
      </c>
      <c r="Q486"/>
    </row>
    <row r="487" spans="2:17" ht="22.5" customHeight="1" thickTop="1" thickBot="1" x14ac:dyDescent="0.3">
      <c r="B487" s="298" t="str">
        <f t="shared" si="53"/>
        <v/>
      </c>
      <c r="C487" s="652"/>
      <c r="D487" s="652"/>
      <c r="E487" s="652"/>
      <c r="F487" s="652"/>
      <c r="G487" s="652"/>
      <c r="H487" s="652"/>
      <c r="I487" s="652"/>
      <c r="J487" s="652"/>
      <c r="K487" s="652"/>
      <c r="L487" s="652"/>
      <c r="M487" s="652"/>
      <c r="N487" s="652"/>
      <c r="O487" s="652"/>
      <c r="P487" s="652"/>
      <c r="Q487" s="652"/>
    </row>
    <row r="488" spans="2:17" ht="20.25" thickTop="1" thickBot="1" x14ac:dyDescent="0.3">
      <c r="B488" s="298" t="str">
        <f t="shared" si="53"/>
        <v>B18</v>
      </c>
      <c r="C488" s="317" t="s">
        <v>273</v>
      </c>
      <c r="D488" s="645" t="s">
        <v>258</v>
      </c>
      <c r="E488" s="645"/>
      <c r="F488" s="645"/>
      <c r="G488" s="645"/>
      <c r="H488" s="318"/>
      <c r="I488" s="318"/>
      <c r="J488" s="318"/>
      <c r="K488" s="318"/>
      <c r="L488" s="318"/>
      <c r="M488" s="319"/>
      <c r="N488" s="320"/>
      <c r="O488" s="320"/>
      <c r="P488" s="320"/>
      <c r="Q488" s="320"/>
    </row>
    <row r="489" spans="2:17" ht="15.75" thickTop="1" x14ac:dyDescent="0.25">
      <c r="B489" s="298" t="str">
        <f t="shared" si="53"/>
        <v/>
      </c>
      <c r="C489" s="227"/>
      <c r="D489" s="228"/>
      <c r="E489" s="228"/>
      <c r="F489" s="228"/>
      <c r="G489" s="228"/>
      <c r="H489" s="228"/>
      <c r="I489" s="228"/>
      <c r="J489" s="228"/>
      <c r="K489" s="228"/>
      <c r="L489" s="228"/>
      <c r="M489" s="229"/>
      <c r="N489" s="305"/>
      <c r="O489" t="str">
        <f>C488</f>
        <v>B18</v>
      </c>
      <c r="P489" t="str">
        <f>D488</f>
        <v>desc</v>
      </c>
      <c r="Q489"/>
    </row>
    <row r="490" spans="2:17" x14ac:dyDescent="0.25">
      <c r="B490" s="298" t="str">
        <f t="shared" si="53"/>
        <v/>
      </c>
      <c r="C490" s="230"/>
      <c r="D490" s="231"/>
      <c r="E490" s="231"/>
      <c r="F490" s="231"/>
      <c r="G490" s="231"/>
      <c r="H490" s="231"/>
      <c r="I490" s="231"/>
      <c r="J490" s="231"/>
      <c r="K490" s="231"/>
      <c r="L490" s="231"/>
      <c r="M490" s="232"/>
      <c r="N490" s="305"/>
      <c r="O490" t="str">
        <f>O489</f>
        <v>B18</v>
      </c>
      <c r="P490" t="str">
        <f>P489</f>
        <v>desc</v>
      </c>
      <c r="Q490"/>
    </row>
    <row r="491" spans="2:17" x14ac:dyDescent="0.25">
      <c r="B491" s="298" t="str">
        <f t="shared" si="53"/>
        <v/>
      </c>
      <c r="C491" s="230"/>
      <c r="D491" s="231"/>
      <c r="E491" s="231"/>
      <c r="F491" s="231"/>
      <c r="G491" s="231"/>
      <c r="H491" s="231"/>
      <c r="I491" s="231"/>
      <c r="J491" s="231"/>
      <c r="K491" s="231"/>
      <c r="L491" s="231"/>
      <c r="M491" s="232"/>
      <c r="N491" s="305"/>
      <c r="O491" t="str">
        <f t="shared" ref="O491:P506" si="55">O490</f>
        <v>B18</v>
      </c>
      <c r="P491" t="str">
        <f t="shared" si="55"/>
        <v>desc</v>
      </c>
      <c r="Q491"/>
    </row>
    <row r="492" spans="2:17" x14ac:dyDescent="0.25">
      <c r="B492" s="298" t="str">
        <f t="shared" si="53"/>
        <v/>
      </c>
      <c r="C492" s="230"/>
      <c r="D492" s="231"/>
      <c r="E492" s="231"/>
      <c r="F492" s="231"/>
      <c r="G492" s="231"/>
      <c r="H492" s="231"/>
      <c r="I492" s="231"/>
      <c r="J492" s="231"/>
      <c r="K492" s="231"/>
      <c r="L492" s="231"/>
      <c r="M492" s="232"/>
      <c r="N492" s="305"/>
      <c r="O492" t="str">
        <f t="shared" si="55"/>
        <v>B18</v>
      </c>
      <c r="P492" t="str">
        <f t="shared" si="55"/>
        <v>desc</v>
      </c>
      <c r="Q492"/>
    </row>
    <row r="493" spans="2:17" x14ac:dyDescent="0.25">
      <c r="B493" s="298" t="str">
        <f t="shared" si="53"/>
        <v/>
      </c>
      <c r="C493" s="230"/>
      <c r="D493" s="231"/>
      <c r="E493" s="231"/>
      <c r="F493" s="231"/>
      <c r="G493" s="231"/>
      <c r="H493" s="231"/>
      <c r="I493" s="231"/>
      <c r="J493" s="231"/>
      <c r="K493" s="231"/>
      <c r="L493" s="231"/>
      <c r="M493" s="232"/>
      <c r="N493" s="305"/>
      <c r="O493" t="str">
        <f t="shared" si="55"/>
        <v>B18</v>
      </c>
      <c r="P493" t="str">
        <f t="shared" si="55"/>
        <v>desc</v>
      </c>
      <c r="Q493"/>
    </row>
    <row r="494" spans="2:17" x14ac:dyDescent="0.25">
      <c r="B494" s="298" t="str">
        <f t="shared" si="53"/>
        <v/>
      </c>
      <c r="C494" s="230"/>
      <c r="D494" s="231"/>
      <c r="E494" s="231"/>
      <c r="F494" s="231"/>
      <c r="G494" s="231"/>
      <c r="H494" s="231"/>
      <c r="I494" s="231"/>
      <c r="J494" s="231"/>
      <c r="K494" s="231"/>
      <c r="L494" s="231"/>
      <c r="M494" s="232"/>
      <c r="N494" s="305"/>
      <c r="O494" t="str">
        <f t="shared" si="55"/>
        <v>B18</v>
      </c>
      <c r="P494" t="str">
        <f t="shared" si="55"/>
        <v>desc</v>
      </c>
      <c r="Q494"/>
    </row>
    <row r="495" spans="2:17" x14ac:dyDescent="0.25">
      <c r="B495" s="298" t="str">
        <f t="shared" si="53"/>
        <v/>
      </c>
      <c r="C495" s="230"/>
      <c r="D495" s="231"/>
      <c r="E495" s="231"/>
      <c r="F495" s="231"/>
      <c r="G495" s="231"/>
      <c r="H495" s="231"/>
      <c r="I495" s="231"/>
      <c r="J495" s="231"/>
      <c r="K495" s="231"/>
      <c r="L495" s="231"/>
      <c r="M495" s="232"/>
      <c r="N495" s="305"/>
      <c r="O495" t="str">
        <f t="shared" si="55"/>
        <v>B18</v>
      </c>
      <c r="P495" t="str">
        <f t="shared" si="55"/>
        <v>desc</v>
      </c>
      <c r="Q495"/>
    </row>
    <row r="496" spans="2:17" x14ac:dyDescent="0.25">
      <c r="B496" s="298" t="str">
        <f t="shared" si="53"/>
        <v/>
      </c>
      <c r="C496" s="230"/>
      <c r="D496" s="231"/>
      <c r="E496" s="231"/>
      <c r="F496" s="231"/>
      <c r="G496" s="231"/>
      <c r="H496" s="231"/>
      <c r="I496" s="231"/>
      <c r="J496" s="231"/>
      <c r="K496" s="231"/>
      <c r="L496" s="231"/>
      <c r="M496" s="232"/>
      <c r="N496" s="305"/>
      <c r="O496" t="str">
        <f t="shared" si="55"/>
        <v>B18</v>
      </c>
      <c r="P496" t="str">
        <f t="shared" si="55"/>
        <v>desc</v>
      </c>
      <c r="Q496"/>
    </row>
    <row r="497" spans="2:17" x14ac:dyDescent="0.25">
      <c r="B497" s="298" t="str">
        <f t="shared" si="53"/>
        <v/>
      </c>
      <c r="C497" s="230"/>
      <c r="D497" s="231"/>
      <c r="E497" s="231"/>
      <c r="F497" s="231"/>
      <c r="G497" s="231"/>
      <c r="H497" s="231"/>
      <c r="I497" s="231"/>
      <c r="J497" s="231"/>
      <c r="K497" s="231"/>
      <c r="L497" s="231"/>
      <c r="M497" s="232"/>
      <c r="N497" s="305"/>
      <c r="O497" t="str">
        <f t="shared" si="55"/>
        <v>B18</v>
      </c>
      <c r="P497" t="str">
        <f t="shared" si="55"/>
        <v>desc</v>
      </c>
      <c r="Q497"/>
    </row>
    <row r="498" spans="2:17" x14ac:dyDescent="0.25">
      <c r="B498" s="298" t="str">
        <f t="shared" si="53"/>
        <v/>
      </c>
      <c r="C498" s="230"/>
      <c r="D498" s="231"/>
      <c r="E498" s="231"/>
      <c r="F498" s="231"/>
      <c r="G498" s="231"/>
      <c r="H498" s="231"/>
      <c r="I498" s="231"/>
      <c r="J498" s="231"/>
      <c r="K498" s="231"/>
      <c r="L498" s="231"/>
      <c r="M498" s="232"/>
      <c r="N498" s="305"/>
      <c r="O498" t="str">
        <f t="shared" si="55"/>
        <v>B18</v>
      </c>
      <c r="P498" t="str">
        <f t="shared" si="55"/>
        <v>desc</v>
      </c>
      <c r="Q498"/>
    </row>
    <row r="499" spans="2:17" x14ac:dyDescent="0.25">
      <c r="B499" s="298" t="str">
        <f t="shared" si="53"/>
        <v/>
      </c>
      <c r="C499" s="230"/>
      <c r="D499" s="231"/>
      <c r="E499" s="231"/>
      <c r="F499" s="231"/>
      <c r="G499" s="231"/>
      <c r="H499" s="231"/>
      <c r="I499" s="231"/>
      <c r="J499" s="231"/>
      <c r="K499" s="231"/>
      <c r="L499" s="231"/>
      <c r="M499" s="232"/>
      <c r="N499" s="305"/>
      <c r="O499" t="str">
        <f t="shared" si="55"/>
        <v>B18</v>
      </c>
      <c r="P499" t="str">
        <f t="shared" si="55"/>
        <v>desc</v>
      </c>
      <c r="Q499"/>
    </row>
    <row r="500" spans="2:17" x14ac:dyDescent="0.25">
      <c r="B500" s="298" t="str">
        <f t="shared" si="53"/>
        <v/>
      </c>
      <c r="C500" s="230"/>
      <c r="D500" s="231"/>
      <c r="E500" s="231"/>
      <c r="F500" s="231"/>
      <c r="G500" s="231"/>
      <c r="H500" s="231"/>
      <c r="I500" s="231"/>
      <c r="J500" s="231"/>
      <c r="K500" s="231"/>
      <c r="L500" s="231"/>
      <c r="M500" s="232"/>
      <c r="N500" s="305"/>
      <c r="O500" t="str">
        <f t="shared" si="55"/>
        <v>B18</v>
      </c>
      <c r="P500" t="str">
        <f t="shared" si="55"/>
        <v>desc</v>
      </c>
      <c r="Q500"/>
    </row>
    <row r="501" spans="2:17" x14ac:dyDescent="0.25">
      <c r="B501" s="298" t="str">
        <f t="shared" si="53"/>
        <v/>
      </c>
      <c r="C501" s="230"/>
      <c r="D501" s="231"/>
      <c r="E501" s="231"/>
      <c r="F501" s="231"/>
      <c r="G501" s="231"/>
      <c r="H501" s="231"/>
      <c r="I501" s="231"/>
      <c r="J501" s="231"/>
      <c r="K501" s="231"/>
      <c r="L501" s="231"/>
      <c r="M501" s="232"/>
      <c r="N501" s="305"/>
      <c r="O501" t="str">
        <f t="shared" si="55"/>
        <v>B18</v>
      </c>
      <c r="P501" t="str">
        <f t="shared" si="55"/>
        <v>desc</v>
      </c>
      <c r="Q501"/>
    </row>
    <row r="502" spans="2:17" x14ac:dyDescent="0.25">
      <c r="B502" s="298" t="str">
        <f t="shared" si="53"/>
        <v/>
      </c>
      <c r="C502" s="230"/>
      <c r="D502" s="231"/>
      <c r="E502" s="231"/>
      <c r="F502" s="231"/>
      <c r="G502" s="231"/>
      <c r="H502" s="231"/>
      <c r="I502" s="231"/>
      <c r="J502" s="231"/>
      <c r="K502" s="231"/>
      <c r="L502" s="231"/>
      <c r="M502" s="232"/>
      <c r="N502" s="305"/>
      <c r="O502" t="str">
        <f t="shared" si="55"/>
        <v>B18</v>
      </c>
      <c r="P502" t="str">
        <f t="shared" si="55"/>
        <v>desc</v>
      </c>
      <c r="Q502"/>
    </row>
    <row r="503" spans="2:17" x14ac:dyDescent="0.25">
      <c r="B503" s="298" t="str">
        <f t="shared" si="53"/>
        <v/>
      </c>
      <c r="C503" s="230"/>
      <c r="D503" s="231"/>
      <c r="E503" s="231"/>
      <c r="F503" s="231"/>
      <c r="G503" s="231"/>
      <c r="H503" s="231"/>
      <c r="I503" s="231"/>
      <c r="J503" s="231"/>
      <c r="K503" s="231"/>
      <c r="L503" s="231"/>
      <c r="M503" s="232"/>
      <c r="N503" s="305"/>
      <c r="O503" t="str">
        <f t="shared" si="55"/>
        <v>B18</v>
      </c>
      <c r="P503" t="str">
        <f t="shared" si="55"/>
        <v>desc</v>
      </c>
      <c r="Q503"/>
    </row>
    <row r="504" spans="2:17" x14ac:dyDescent="0.25">
      <c r="B504" s="298" t="str">
        <f t="shared" si="53"/>
        <v/>
      </c>
      <c r="C504" s="230"/>
      <c r="D504" s="231"/>
      <c r="E504" s="231"/>
      <c r="F504" s="231"/>
      <c r="G504" s="231"/>
      <c r="H504" s="231"/>
      <c r="I504" s="231"/>
      <c r="J504" s="231"/>
      <c r="K504" s="231"/>
      <c r="L504" s="231"/>
      <c r="M504" s="232"/>
      <c r="N504" s="305"/>
      <c r="O504" t="str">
        <f t="shared" si="55"/>
        <v>B18</v>
      </c>
      <c r="P504" t="str">
        <f t="shared" si="55"/>
        <v>desc</v>
      </c>
      <c r="Q504"/>
    </row>
    <row r="505" spans="2:17" x14ac:dyDescent="0.25">
      <c r="B505" s="298" t="str">
        <f t="shared" si="53"/>
        <v/>
      </c>
      <c r="C505" s="230"/>
      <c r="D505" s="231"/>
      <c r="E505" s="231"/>
      <c r="F505" s="231"/>
      <c r="G505" s="231"/>
      <c r="H505" s="231"/>
      <c r="I505" s="231"/>
      <c r="J505" s="231"/>
      <c r="K505" s="231"/>
      <c r="L505" s="231"/>
      <c r="M505" s="232"/>
      <c r="N505" s="305"/>
      <c r="O505" t="str">
        <f t="shared" si="55"/>
        <v>B18</v>
      </c>
      <c r="P505" t="str">
        <f t="shared" si="55"/>
        <v>desc</v>
      </c>
      <c r="Q505"/>
    </row>
    <row r="506" spans="2:17" x14ac:dyDescent="0.25">
      <c r="B506" s="298" t="str">
        <f t="shared" si="53"/>
        <v/>
      </c>
      <c r="C506" s="230"/>
      <c r="D506" s="231"/>
      <c r="E506" s="231"/>
      <c r="F506" s="231"/>
      <c r="G506" s="231"/>
      <c r="H506" s="231"/>
      <c r="I506" s="231"/>
      <c r="J506" s="231"/>
      <c r="K506" s="231"/>
      <c r="L506" s="231"/>
      <c r="M506" s="232"/>
      <c r="N506" s="305"/>
      <c r="O506" t="str">
        <f t="shared" si="55"/>
        <v>B18</v>
      </c>
      <c r="P506" t="str">
        <f t="shared" si="55"/>
        <v>desc</v>
      </c>
      <c r="Q506"/>
    </row>
    <row r="507" spans="2:17" x14ac:dyDescent="0.25">
      <c r="B507" s="298" t="str">
        <f t="shared" si="53"/>
        <v/>
      </c>
      <c r="C507" s="230"/>
      <c r="D507" s="231"/>
      <c r="E507" s="231"/>
      <c r="F507" s="231"/>
      <c r="G507" s="231"/>
      <c r="H507" s="231"/>
      <c r="I507" s="231"/>
      <c r="J507" s="231"/>
      <c r="K507" s="231"/>
      <c r="L507" s="231"/>
      <c r="M507" s="232"/>
      <c r="N507" s="305"/>
      <c r="O507" t="str">
        <f t="shared" ref="O507:P513" si="56">O506</f>
        <v>B18</v>
      </c>
      <c r="P507" t="str">
        <f t="shared" si="56"/>
        <v>desc</v>
      </c>
      <c r="Q507"/>
    </row>
    <row r="508" spans="2:17" x14ac:dyDescent="0.25">
      <c r="B508" s="298" t="str">
        <f t="shared" si="53"/>
        <v/>
      </c>
      <c r="C508" s="230"/>
      <c r="D508" s="231"/>
      <c r="E508" s="231"/>
      <c r="F508" s="231"/>
      <c r="G508" s="231"/>
      <c r="H508" s="231"/>
      <c r="I508" s="231"/>
      <c r="J508" s="231"/>
      <c r="K508" s="231"/>
      <c r="L508" s="231"/>
      <c r="M508" s="232"/>
      <c r="N508" s="305"/>
      <c r="O508" t="str">
        <f t="shared" si="56"/>
        <v>B18</v>
      </c>
      <c r="P508" t="str">
        <f t="shared" si="56"/>
        <v>desc</v>
      </c>
      <c r="Q508"/>
    </row>
    <row r="509" spans="2:17" x14ac:dyDescent="0.25">
      <c r="B509" s="298" t="str">
        <f t="shared" si="53"/>
        <v/>
      </c>
      <c r="C509" s="230"/>
      <c r="D509" s="231"/>
      <c r="E509" s="231"/>
      <c r="F509" s="231"/>
      <c r="G509" s="231"/>
      <c r="H509" s="231"/>
      <c r="I509" s="231"/>
      <c r="J509" s="231"/>
      <c r="K509" s="231"/>
      <c r="L509" s="231"/>
      <c r="M509" s="232"/>
      <c r="N509" s="305"/>
      <c r="O509" t="str">
        <f t="shared" si="56"/>
        <v>B18</v>
      </c>
      <c r="P509" t="str">
        <f t="shared" si="56"/>
        <v>desc</v>
      </c>
      <c r="Q509"/>
    </row>
    <row r="510" spans="2:17" x14ac:dyDescent="0.25">
      <c r="B510" s="298" t="str">
        <f t="shared" si="53"/>
        <v/>
      </c>
      <c r="C510" s="230"/>
      <c r="D510" s="231"/>
      <c r="E510" s="231"/>
      <c r="F510" s="231"/>
      <c r="G510" s="231"/>
      <c r="H510" s="231"/>
      <c r="I510" s="231"/>
      <c r="J510" s="231"/>
      <c r="K510" s="231"/>
      <c r="L510" s="231"/>
      <c r="M510" s="232"/>
      <c r="N510" s="305"/>
      <c r="O510" t="str">
        <f t="shared" si="56"/>
        <v>B18</v>
      </c>
      <c r="P510" t="str">
        <f t="shared" si="56"/>
        <v>desc</v>
      </c>
      <c r="Q510"/>
    </row>
    <row r="511" spans="2:17" x14ac:dyDescent="0.25">
      <c r="B511" s="298" t="str">
        <f t="shared" si="53"/>
        <v/>
      </c>
      <c r="C511" s="230"/>
      <c r="D511" s="231"/>
      <c r="E511" s="231"/>
      <c r="F511" s="231"/>
      <c r="G511" s="231"/>
      <c r="H511" s="231"/>
      <c r="I511" s="231"/>
      <c r="J511" s="231"/>
      <c r="K511" s="231"/>
      <c r="L511" s="231"/>
      <c r="M511" s="232"/>
      <c r="N511" s="305"/>
      <c r="O511" t="str">
        <f t="shared" si="56"/>
        <v>B18</v>
      </c>
      <c r="P511" t="str">
        <f t="shared" si="56"/>
        <v>desc</v>
      </c>
      <c r="Q511"/>
    </row>
    <row r="512" spans="2:17" x14ac:dyDescent="0.25">
      <c r="B512" s="298" t="str">
        <f t="shared" si="53"/>
        <v/>
      </c>
      <c r="C512" s="230"/>
      <c r="D512" s="231"/>
      <c r="E512" s="231"/>
      <c r="F512" s="231"/>
      <c r="G512" s="231"/>
      <c r="H512" s="231"/>
      <c r="I512" s="231"/>
      <c r="J512" s="231"/>
      <c r="K512" s="231"/>
      <c r="L512" s="231"/>
      <c r="M512" s="232"/>
      <c r="N512" s="305"/>
      <c r="O512" t="str">
        <f t="shared" si="56"/>
        <v>B18</v>
      </c>
      <c r="P512" t="str">
        <f t="shared" si="56"/>
        <v>desc</v>
      </c>
      <c r="Q512"/>
    </row>
    <row r="513" spans="2:17" ht="15.75" thickBot="1" x14ac:dyDescent="0.3">
      <c r="B513" s="298" t="str">
        <f t="shared" si="53"/>
        <v/>
      </c>
      <c r="C513" s="325"/>
      <c r="D513" s="326"/>
      <c r="E513" s="326"/>
      <c r="F513" s="326"/>
      <c r="G513" s="326"/>
      <c r="H513" s="326"/>
      <c r="I513" s="326"/>
      <c r="J513" s="326"/>
      <c r="K513" s="326"/>
      <c r="L513" s="326"/>
      <c r="M513" s="327"/>
      <c r="N513" s="305"/>
      <c r="O513" t="str">
        <f t="shared" si="56"/>
        <v>B18</v>
      </c>
      <c r="P513" t="str">
        <f t="shared" si="56"/>
        <v>desc</v>
      </c>
      <c r="Q513"/>
    </row>
    <row r="514" spans="2:17" ht="22.5" customHeight="1" thickTop="1" thickBot="1" x14ac:dyDescent="0.3">
      <c r="B514" s="298" t="str">
        <f t="shared" si="53"/>
        <v/>
      </c>
      <c r="C514" s="652"/>
      <c r="D514" s="652"/>
      <c r="E514" s="652"/>
      <c r="F514" s="652"/>
      <c r="G514" s="652"/>
      <c r="H514" s="652"/>
      <c r="I514" s="652"/>
      <c r="J514" s="652"/>
      <c r="K514" s="652"/>
      <c r="L514" s="652"/>
      <c r="M514" s="652"/>
      <c r="N514" s="652"/>
      <c r="O514" s="652"/>
      <c r="P514" s="652"/>
      <c r="Q514" s="652"/>
    </row>
    <row r="515" spans="2:17" ht="20.25" thickTop="1" thickBot="1" x14ac:dyDescent="0.3">
      <c r="B515" s="298" t="str">
        <f t="shared" si="53"/>
        <v>B19</v>
      </c>
      <c r="C515" s="317" t="s">
        <v>274</v>
      </c>
      <c r="D515" s="645" t="s">
        <v>258</v>
      </c>
      <c r="E515" s="645"/>
      <c r="F515" s="645"/>
      <c r="G515" s="645"/>
      <c r="H515" s="318"/>
      <c r="I515" s="318"/>
      <c r="J515" s="318"/>
      <c r="K515" s="318"/>
      <c r="L515" s="318"/>
      <c r="M515" s="319"/>
      <c r="N515" s="320"/>
      <c r="O515" s="320"/>
      <c r="P515" s="320"/>
      <c r="Q515" s="320"/>
    </row>
    <row r="516" spans="2:17" ht="15.75" thickTop="1" x14ac:dyDescent="0.25">
      <c r="B516" s="298" t="str">
        <f t="shared" si="53"/>
        <v/>
      </c>
      <c r="C516" s="227"/>
      <c r="D516" s="228"/>
      <c r="E516" s="228"/>
      <c r="F516" s="228"/>
      <c r="G516" s="228"/>
      <c r="H516" s="228"/>
      <c r="I516" s="228"/>
      <c r="J516" s="228"/>
      <c r="K516" s="228"/>
      <c r="L516" s="228"/>
      <c r="M516" s="229"/>
      <c r="N516" s="305"/>
      <c r="O516" t="str">
        <f>C515</f>
        <v>B19</v>
      </c>
      <c r="P516" t="str">
        <f>D515</f>
        <v>desc</v>
      </c>
      <c r="Q516"/>
    </row>
    <row r="517" spans="2:17" x14ac:dyDescent="0.25">
      <c r="B517" s="298" t="str">
        <f t="shared" si="53"/>
        <v/>
      </c>
      <c r="C517" s="230"/>
      <c r="D517" s="231"/>
      <c r="E517" s="231"/>
      <c r="F517" s="231"/>
      <c r="G517" s="231"/>
      <c r="H517" s="231"/>
      <c r="I517" s="231"/>
      <c r="J517" s="231"/>
      <c r="K517" s="231"/>
      <c r="L517" s="231"/>
      <c r="M517" s="232"/>
      <c r="N517" s="305"/>
      <c r="O517" t="str">
        <f>O516</f>
        <v>B19</v>
      </c>
      <c r="P517" t="str">
        <f>P516</f>
        <v>desc</v>
      </c>
      <c r="Q517"/>
    </row>
    <row r="518" spans="2:17" x14ac:dyDescent="0.25">
      <c r="B518" s="298" t="str">
        <f t="shared" si="53"/>
        <v/>
      </c>
      <c r="C518" s="230"/>
      <c r="D518" s="231"/>
      <c r="E518" s="231"/>
      <c r="F518" s="231"/>
      <c r="G518" s="231"/>
      <c r="H518" s="231"/>
      <c r="I518" s="231"/>
      <c r="J518" s="231"/>
      <c r="K518" s="231"/>
      <c r="L518" s="231"/>
      <c r="M518" s="232"/>
      <c r="N518" s="305"/>
      <c r="O518" t="str">
        <f t="shared" ref="O518:P533" si="57">O517</f>
        <v>B19</v>
      </c>
      <c r="P518" t="str">
        <f t="shared" si="57"/>
        <v>desc</v>
      </c>
      <c r="Q518"/>
    </row>
    <row r="519" spans="2:17" x14ac:dyDescent="0.25">
      <c r="B519" s="298" t="str">
        <f t="shared" si="53"/>
        <v/>
      </c>
      <c r="C519" s="230"/>
      <c r="D519" s="231"/>
      <c r="E519" s="231"/>
      <c r="F519" s="231"/>
      <c r="G519" s="231"/>
      <c r="H519" s="231"/>
      <c r="I519" s="231"/>
      <c r="J519" s="231"/>
      <c r="K519" s="231"/>
      <c r="L519" s="231"/>
      <c r="M519" s="232"/>
      <c r="N519" s="305"/>
      <c r="O519" t="str">
        <f t="shared" si="57"/>
        <v>B19</v>
      </c>
      <c r="P519" t="str">
        <f t="shared" si="57"/>
        <v>desc</v>
      </c>
      <c r="Q519"/>
    </row>
    <row r="520" spans="2:17" x14ac:dyDescent="0.25">
      <c r="B520" s="298" t="str">
        <f t="shared" si="53"/>
        <v/>
      </c>
      <c r="C520" s="230"/>
      <c r="D520" s="231"/>
      <c r="E520" s="231"/>
      <c r="F520" s="231"/>
      <c r="G520" s="231"/>
      <c r="H520" s="231"/>
      <c r="I520" s="231"/>
      <c r="J520" s="231"/>
      <c r="K520" s="231"/>
      <c r="L520" s="231"/>
      <c r="M520" s="232"/>
      <c r="N520" s="305"/>
      <c r="O520" t="str">
        <f t="shared" si="57"/>
        <v>B19</v>
      </c>
      <c r="P520" t="str">
        <f t="shared" si="57"/>
        <v>desc</v>
      </c>
      <c r="Q520"/>
    </row>
    <row r="521" spans="2:17" x14ac:dyDescent="0.25">
      <c r="B521" s="298" t="str">
        <f t="shared" si="53"/>
        <v/>
      </c>
      <c r="C521" s="230"/>
      <c r="D521" s="231"/>
      <c r="E521" s="231"/>
      <c r="F521" s="231"/>
      <c r="G521" s="231"/>
      <c r="H521" s="231"/>
      <c r="I521" s="231"/>
      <c r="J521" s="231"/>
      <c r="K521" s="231"/>
      <c r="L521" s="231"/>
      <c r="M521" s="232"/>
      <c r="N521" s="305"/>
      <c r="O521" t="str">
        <f t="shared" si="57"/>
        <v>B19</v>
      </c>
      <c r="P521" t="str">
        <f t="shared" si="57"/>
        <v>desc</v>
      </c>
      <c r="Q521"/>
    </row>
    <row r="522" spans="2:17" x14ac:dyDescent="0.25">
      <c r="B522" s="298" t="str">
        <f t="shared" si="53"/>
        <v/>
      </c>
      <c r="C522" s="230"/>
      <c r="D522" s="231"/>
      <c r="E522" s="231"/>
      <c r="F522" s="231"/>
      <c r="G522" s="231"/>
      <c r="H522" s="231"/>
      <c r="I522" s="231"/>
      <c r="J522" s="231"/>
      <c r="K522" s="231"/>
      <c r="L522" s="231"/>
      <c r="M522" s="232"/>
      <c r="N522" s="305"/>
      <c r="O522" t="str">
        <f t="shared" si="57"/>
        <v>B19</v>
      </c>
      <c r="P522" t="str">
        <f t="shared" si="57"/>
        <v>desc</v>
      </c>
      <c r="Q522"/>
    </row>
    <row r="523" spans="2:17" x14ac:dyDescent="0.25">
      <c r="B523" s="298" t="str">
        <f t="shared" si="53"/>
        <v/>
      </c>
      <c r="C523" s="230"/>
      <c r="D523" s="231"/>
      <c r="E523" s="231"/>
      <c r="F523" s="231"/>
      <c r="G523" s="231"/>
      <c r="H523" s="231"/>
      <c r="I523" s="231"/>
      <c r="J523" s="231"/>
      <c r="K523" s="231"/>
      <c r="L523" s="231"/>
      <c r="M523" s="232"/>
      <c r="N523" s="305"/>
      <c r="O523" t="str">
        <f t="shared" si="57"/>
        <v>B19</v>
      </c>
      <c r="P523" t="str">
        <f t="shared" si="57"/>
        <v>desc</v>
      </c>
      <c r="Q523"/>
    </row>
    <row r="524" spans="2:17" x14ac:dyDescent="0.25">
      <c r="B524" s="298" t="str">
        <f t="shared" si="53"/>
        <v/>
      </c>
      <c r="C524" s="230"/>
      <c r="D524" s="231"/>
      <c r="E524" s="231"/>
      <c r="F524" s="231"/>
      <c r="G524" s="231"/>
      <c r="H524" s="231"/>
      <c r="I524" s="231"/>
      <c r="J524" s="231"/>
      <c r="K524" s="231"/>
      <c r="L524" s="231"/>
      <c r="M524" s="232"/>
      <c r="N524" s="305"/>
      <c r="O524" t="str">
        <f t="shared" si="57"/>
        <v>B19</v>
      </c>
      <c r="P524" t="str">
        <f t="shared" si="57"/>
        <v>desc</v>
      </c>
      <c r="Q524"/>
    </row>
    <row r="525" spans="2:17" x14ac:dyDescent="0.25">
      <c r="B525" s="298" t="str">
        <f t="shared" si="53"/>
        <v/>
      </c>
      <c r="C525" s="230"/>
      <c r="D525" s="231"/>
      <c r="E525" s="231"/>
      <c r="F525" s="231"/>
      <c r="G525" s="231"/>
      <c r="H525" s="231"/>
      <c r="I525" s="231"/>
      <c r="J525" s="231"/>
      <c r="K525" s="231"/>
      <c r="L525" s="231"/>
      <c r="M525" s="232"/>
      <c r="N525" s="305"/>
      <c r="O525" t="str">
        <f t="shared" si="57"/>
        <v>B19</v>
      </c>
      <c r="P525" t="str">
        <f t="shared" si="57"/>
        <v>desc</v>
      </c>
      <c r="Q525"/>
    </row>
    <row r="526" spans="2:17" x14ac:dyDescent="0.25">
      <c r="B526" s="298" t="str">
        <f t="shared" si="53"/>
        <v/>
      </c>
      <c r="C526" s="230"/>
      <c r="D526" s="231"/>
      <c r="E526" s="231"/>
      <c r="F526" s="231"/>
      <c r="G526" s="231"/>
      <c r="H526" s="231"/>
      <c r="I526" s="231"/>
      <c r="J526" s="231"/>
      <c r="K526" s="231"/>
      <c r="L526" s="231"/>
      <c r="M526" s="232"/>
      <c r="N526" s="305"/>
      <c r="O526" t="str">
        <f t="shared" si="57"/>
        <v>B19</v>
      </c>
      <c r="P526" t="str">
        <f t="shared" si="57"/>
        <v>desc</v>
      </c>
      <c r="Q526"/>
    </row>
    <row r="527" spans="2:17" x14ac:dyDescent="0.25">
      <c r="B527" s="298" t="str">
        <f t="shared" si="53"/>
        <v/>
      </c>
      <c r="C527" s="230"/>
      <c r="D527" s="231"/>
      <c r="E527" s="231"/>
      <c r="F527" s="231"/>
      <c r="G527" s="231"/>
      <c r="H527" s="231"/>
      <c r="I527" s="231"/>
      <c r="J527" s="231"/>
      <c r="K527" s="231"/>
      <c r="L527" s="231"/>
      <c r="M527" s="232"/>
      <c r="N527" s="305"/>
      <c r="O527" t="str">
        <f t="shared" si="57"/>
        <v>B19</v>
      </c>
      <c r="P527" t="str">
        <f t="shared" si="57"/>
        <v>desc</v>
      </c>
      <c r="Q527"/>
    </row>
    <row r="528" spans="2:17" x14ac:dyDescent="0.25">
      <c r="B528" s="298" t="str">
        <f t="shared" si="53"/>
        <v/>
      </c>
      <c r="C528" s="230"/>
      <c r="D528" s="231"/>
      <c r="E528" s="231"/>
      <c r="F528" s="231"/>
      <c r="G528" s="231"/>
      <c r="H528" s="231"/>
      <c r="I528" s="231"/>
      <c r="J528" s="231"/>
      <c r="K528" s="231"/>
      <c r="L528" s="231"/>
      <c r="M528" s="232"/>
      <c r="N528" s="305"/>
      <c r="O528" t="str">
        <f t="shared" si="57"/>
        <v>B19</v>
      </c>
      <c r="P528" t="str">
        <f t="shared" si="57"/>
        <v>desc</v>
      </c>
      <c r="Q528"/>
    </row>
    <row r="529" spans="2:17" x14ac:dyDescent="0.25">
      <c r="B529" s="298" t="str">
        <f t="shared" si="53"/>
        <v/>
      </c>
      <c r="C529" s="230"/>
      <c r="D529" s="231"/>
      <c r="E529" s="231"/>
      <c r="F529" s="231"/>
      <c r="G529" s="231"/>
      <c r="H529" s="231"/>
      <c r="I529" s="231"/>
      <c r="J529" s="231"/>
      <c r="K529" s="231"/>
      <c r="L529" s="231"/>
      <c r="M529" s="232"/>
      <c r="N529" s="305"/>
      <c r="O529" t="str">
        <f t="shared" si="57"/>
        <v>B19</v>
      </c>
      <c r="P529" t="str">
        <f t="shared" si="57"/>
        <v>desc</v>
      </c>
      <c r="Q529"/>
    </row>
    <row r="530" spans="2:17" x14ac:dyDescent="0.25">
      <c r="B530" s="298" t="str">
        <f t="shared" si="53"/>
        <v/>
      </c>
      <c r="C530" s="230"/>
      <c r="D530" s="231"/>
      <c r="E530" s="231"/>
      <c r="F530" s="231"/>
      <c r="G530" s="231"/>
      <c r="H530" s="231"/>
      <c r="I530" s="231"/>
      <c r="J530" s="231"/>
      <c r="K530" s="231"/>
      <c r="L530" s="231"/>
      <c r="M530" s="232"/>
      <c r="N530" s="305"/>
      <c r="O530" t="str">
        <f t="shared" si="57"/>
        <v>B19</v>
      </c>
      <c r="P530" t="str">
        <f t="shared" si="57"/>
        <v>desc</v>
      </c>
      <c r="Q530"/>
    </row>
    <row r="531" spans="2:17" x14ac:dyDescent="0.25">
      <c r="B531" s="298" t="str">
        <f t="shared" si="53"/>
        <v/>
      </c>
      <c r="C531" s="230"/>
      <c r="D531" s="231"/>
      <c r="E531" s="231"/>
      <c r="F531" s="231"/>
      <c r="G531" s="231"/>
      <c r="H531" s="231"/>
      <c r="I531" s="231"/>
      <c r="J531" s="231"/>
      <c r="K531" s="231"/>
      <c r="L531" s="231"/>
      <c r="M531" s="232"/>
      <c r="N531" s="305"/>
      <c r="O531" t="str">
        <f t="shared" si="57"/>
        <v>B19</v>
      </c>
      <c r="P531" t="str">
        <f t="shared" si="57"/>
        <v>desc</v>
      </c>
      <c r="Q531"/>
    </row>
    <row r="532" spans="2:17" x14ac:dyDescent="0.25">
      <c r="B532" s="298" t="str">
        <f t="shared" si="53"/>
        <v/>
      </c>
      <c r="C532" s="230"/>
      <c r="D532" s="231"/>
      <c r="E532" s="231"/>
      <c r="F532" s="231"/>
      <c r="G532" s="231"/>
      <c r="H532" s="231"/>
      <c r="I532" s="231"/>
      <c r="J532" s="231"/>
      <c r="K532" s="231"/>
      <c r="L532" s="231"/>
      <c r="M532" s="232"/>
      <c r="N532" s="305"/>
      <c r="O532" t="str">
        <f t="shared" si="57"/>
        <v>B19</v>
      </c>
      <c r="P532" t="str">
        <f t="shared" si="57"/>
        <v>desc</v>
      </c>
      <c r="Q532"/>
    </row>
    <row r="533" spans="2:17" x14ac:dyDescent="0.25">
      <c r="B533" s="298" t="str">
        <f t="shared" si="53"/>
        <v/>
      </c>
      <c r="C533" s="230"/>
      <c r="D533" s="231"/>
      <c r="E533" s="231"/>
      <c r="F533" s="231"/>
      <c r="G533" s="231"/>
      <c r="H533" s="231"/>
      <c r="I533" s="231"/>
      <c r="J533" s="231"/>
      <c r="K533" s="231"/>
      <c r="L533" s="231"/>
      <c r="M533" s="232"/>
      <c r="N533" s="305"/>
      <c r="O533" t="str">
        <f t="shared" si="57"/>
        <v>B19</v>
      </c>
      <c r="P533" t="str">
        <f t="shared" si="57"/>
        <v>desc</v>
      </c>
      <c r="Q533"/>
    </row>
    <row r="534" spans="2:17" x14ac:dyDescent="0.25">
      <c r="B534" s="298" t="str">
        <f t="shared" si="53"/>
        <v/>
      </c>
      <c r="C534" s="230"/>
      <c r="D534" s="231"/>
      <c r="E534" s="231"/>
      <c r="F534" s="231"/>
      <c r="G534" s="231"/>
      <c r="H534" s="231"/>
      <c r="I534" s="231"/>
      <c r="J534" s="231"/>
      <c r="K534" s="231"/>
      <c r="L534" s="231"/>
      <c r="M534" s="232"/>
      <c r="N534" s="305"/>
      <c r="O534" t="str">
        <f t="shared" ref="O534:P540" si="58">O533</f>
        <v>B19</v>
      </c>
      <c r="P534" t="str">
        <f t="shared" si="58"/>
        <v>desc</v>
      </c>
      <c r="Q534"/>
    </row>
    <row r="535" spans="2:17" x14ac:dyDescent="0.25">
      <c r="B535" s="298" t="str">
        <f t="shared" si="53"/>
        <v/>
      </c>
      <c r="C535" s="230"/>
      <c r="D535" s="231"/>
      <c r="E535" s="231"/>
      <c r="F535" s="231"/>
      <c r="G535" s="231"/>
      <c r="H535" s="231"/>
      <c r="I535" s="231"/>
      <c r="J535" s="231"/>
      <c r="K535" s="231"/>
      <c r="L535" s="231"/>
      <c r="M535" s="232"/>
      <c r="N535" s="305"/>
      <c r="O535" t="str">
        <f t="shared" si="58"/>
        <v>B19</v>
      </c>
      <c r="P535" t="str">
        <f t="shared" si="58"/>
        <v>desc</v>
      </c>
      <c r="Q535"/>
    </row>
    <row r="536" spans="2:17" x14ac:dyDescent="0.25">
      <c r="B536" s="298" t="str">
        <f t="shared" si="53"/>
        <v/>
      </c>
      <c r="C536" s="230"/>
      <c r="D536" s="231"/>
      <c r="E536" s="231"/>
      <c r="F536" s="231"/>
      <c r="G536" s="231"/>
      <c r="H536" s="231"/>
      <c r="I536" s="231"/>
      <c r="J536" s="231"/>
      <c r="K536" s="231"/>
      <c r="L536" s="231"/>
      <c r="M536" s="232"/>
      <c r="N536" s="305"/>
      <c r="O536" t="str">
        <f t="shared" si="58"/>
        <v>B19</v>
      </c>
      <c r="P536" t="str">
        <f t="shared" si="58"/>
        <v>desc</v>
      </c>
      <c r="Q536"/>
    </row>
    <row r="537" spans="2:17" x14ac:dyDescent="0.25">
      <c r="B537" s="298" t="str">
        <f t="shared" si="53"/>
        <v/>
      </c>
      <c r="C537" s="230"/>
      <c r="D537" s="231"/>
      <c r="E537" s="231"/>
      <c r="F537" s="231"/>
      <c r="G537" s="231"/>
      <c r="H537" s="231"/>
      <c r="I537" s="231"/>
      <c r="J537" s="231"/>
      <c r="K537" s="231"/>
      <c r="L537" s="231"/>
      <c r="M537" s="232"/>
      <c r="N537" s="305"/>
      <c r="O537" t="str">
        <f t="shared" si="58"/>
        <v>B19</v>
      </c>
      <c r="P537" t="str">
        <f t="shared" si="58"/>
        <v>desc</v>
      </c>
      <c r="Q537"/>
    </row>
    <row r="538" spans="2:17" x14ac:dyDescent="0.25">
      <c r="B538" s="298" t="str">
        <f t="shared" si="53"/>
        <v/>
      </c>
      <c r="C538" s="230"/>
      <c r="D538" s="231"/>
      <c r="E538" s="231"/>
      <c r="F538" s="231"/>
      <c r="G538" s="231"/>
      <c r="H538" s="231"/>
      <c r="I538" s="231"/>
      <c r="J538" s="231"/>
      <c r="K538" s="231"/>
      <c r="L538" s="231"/>
      <c r="M538" s="232"/>
      <c r="N538" s="305"/>
      <c r="O538" t="str">
        <f t="shared" si="58"/>
        <v>B19</v>
      </c>
      <c r="P538" t="str">
        <f t="shared" si="58"/>
        <v>desc</v>
      </c>
      <c r="Q538"/>
    </row>
    <row r="539" spans="2:17" x14ac:dyDescent="0.25">
      <c r="B539" s="298" t="str">
        <f t="shared" si="53"/>
        <v/>
      </c>
      <c r="C539" s="230"/>
      <c r="D539" s="231"/>
      <c r="E539" s="231"/>
      <c r="F539" s="231"/>
      <c r="G539" s="231"/>
      <c r="H539" s="231"/>
      <c r="I539" s="231"/>
      <c r="J539" s="231"/>
      <c r="K539" s="231"/>
      <c r="L539" s="231"/>
      <c r="M539" s="232"/>
      <c r="N539" s="305"/>
      <c r="O539" t="str">
        <f t="shared" si="58"/>
        <v>B19</v>
      </c>
      <c r="P539" t="str">
        <f t="shared" si="58"/>
        <v>desc</v>
      </c>
      <c r="Q539"/>
    </row>
    <row r="540" spans="2:17" ht="15.75" thickBot="1" x14ac:dyDescent="0.3">
      <c r="B540" s="298" t="str">
        <f t="shared" si="53"/>
        <v/>
      </c>
      <c r="C540" s="325"/>
      <c r="D540" s="326"/>
      <c r="E540" s="326"/>
      <c r="F540" s="326"/>
      <c r="G540" s="326"/>
      <c r="H540" s="326"/>
      <c r="I540" s="326"/>
      <c r="J540" s="326"/>
      <c r="K540" s="326"/>
      <c r="L540" s="326"/>
      <c r="M540" s="327"/>
      <c r="N540" s="305"/>
      <c r="O540" t="str">
        <f t="shared" si="58"/>
        <v>B19</v>
      </c>
      <c r="P540" t="str">
        <f t="shared" si="58"/>
        <v>desc</v>
      </c>
      <c r="Q540"/>
    </row>
    <row r="541" spans="2:17" ht="22.5" customHeight="1" thickTop="1" thickBot="1" x14ac:dyDescent="0.3">
      <c r="B541" s="298" t="str">
        <f t="shared" si="53"/>
        <v/>
      </c>
      <c r="C541" s="652"/>
      <c r="D541" s="652"/>
      <c r="E541" s="652"/>
      <c r="F541" s="652"/>
      <c r="G541" s="652"/>
      <c r="H541" s="652"/>
      <c r="I541" s="652"/>
      <c r="J541" s="652"/>
      <c r="K541" s="652"/>
      <c r="L541" s="652"/>
      <c r="M541" s="652"/>
      <c r="N541" s="652"/>
      <c r="O541" s="652"/>
      <c r="P541" s="652"/>
      <c r="Q541" s="652"/>
    </row>
    <row r="542" spans="2:17" ht="20.25" thickTop="1" thickBot="1" x14ac:dyDescent="0.3">
      <c r="B542" s="298" t="str">
        <f t="shared" si="53"/>
        <v>B20</v>
      </c>
      <c r="C542" s="317" t="s">
        <v>275</v>
      </c>
      <c r="D542" s="645" t="s">
        <v>258</v>
      </c>
      <c r="E542" s="645"/>
      <c r="F542" s="645"/>
      <c r="G542" s="645"/>
      <c r="H542" s="318"/>
      <c r="I542" s="318"/>
      <c r="J542" s="318"/>
      <c r="K542" s="318"/>
      <c r="L542" s="318"/>
      <c r="M542" s="319"/>
      <c r="N542" s="320"/>
      <c r="O542" s="320"/>
      <c r="P542" s="320"/>
      <c r="Q542" s="320"/>
    </row>
    <row r="543" spans="2:17" ht="15.75" thickTop="1" x14ac:dyDescent="0.25">
      <c r="B543" s="298" t="str">
        <f t="shared" ref="B543:B567" si="59">C543&amp;F543&amp;H543</f>
        <v/>
      </c>
      <c r="C543" s="227"/>
      <c r="D543" s="228"/>
      <c r="E543" s="228"/>
      <c r="F543" s="228"/>
      <c r="G543" s="228"/>
      <c r="H543" s="228"/>
      <c r="I543" s="228"/>
      <c r="J543" s="228"/>
      <c r="K543" s="228"/>
      <c r="L543" s="228"/>
      <c r="M543" s="229"/>
      <c r="N543" s="305"/>
      <c r="O543" t="str">
        <f>C542</f>
        <v>B20</v>
      </c>
      <c r="P543" t="str">
        <f>D542</f>
        <v>desc</v>
      </c>
      <c r="Q543"/>
    </row>
    <row r="544" spans="2:17" x14ac:dyDescent="0.25">
      <c r="B544" s="298" t="str">
        <f t="shared" si="59"/>
        <v/>
      </c>
      <c r="C544" s="230"/>
      <c r="D544" s="231"/>
      <c r="E544" s="231"/>
      <c r="F544" s="231"/>
      <c r="G544" s="231"/>
      <c r="H544" s="231"/>
      <c r="I544" s="231"/>
      <c r="J544" s="231"/>
      <c r="K544" s="231"/>
      <c r="L544" s="231"/>
      <c r="M544" s="232"/>
      <c r="N544" s="305"/>
      <c r="O544" t="str">
        <f>O543</f>
        <v>B20</v>
      </c>
      <c r="P544" t="str">
        <f>P543</f>
        <v>desc</v>
      </c>
      <c r="Q544"/>
    </row>
    <row r="545" spans="2:17" x14ac:dyDescent="0.25">
      <c r="B545" s="298" t="str">
        <f t="shared" si="59"/>
        <v/>
      </c>
      <c r="C545" s="230"/>
      <c r="D545" s="231"/>
      <c r="E545" s="231"/>
      <c r="F545" s="231"/>
      <c r="G545" s="231"/>
      <c r="H545" s="231"/>
      <c r="I545" s="231"/>
      <c r="J545" s="231"/>
      <c r="K545" s="231"/>
      <c r="L545" s="231"/>
      <c r="M545" s="232"/>
      <c r="N545" s="305"/>
      <c r="O545" t="str">
        <f t="shared" ref="O545:P560" si="60">O544</f>
        <v>B20</v>
      </c>
      <c r="P545" t="str">
        <f t="shared" si="60"/>
        <v>desc</v>
      </c>
      <c r="Q545"/>
    </row>
    <row r="546" spans="2:17" x14ac:dyDescent="0.25">
      <c r="B546" s="298" t="str">
        <f t="shared" si="59"/>
        <v/>
      </c>
      <c r="C546" s="230"/>
      <c r="D546" s="231"/>
      <c r="E546" s="231"/>
      <c r="F546" s="231"/>
      <c r="G546" s="231"/>
      <c r="H546" s="231"/>
      <c r="I546" s="231"/>
      <c r="J546" s="231"/>
      <c r="K546" s="231"/>
      <c r="L546" s="231"/>
      <c r="M546" s="232"/>
      <c r="N546" s="305"/>
      <c r="O546" t="str">
        <f t="shared" si="60"/>
        <v>B20</v>
      </c>
      <c r="P546" t="str">
        <f t="shared" si="60"/>
        <v>desc</v>
      </c>
      <c r="Q546"/>
    </row>
    <row r="547" spans="2:17" x14ac:dyDescent="0.25">
      <c r="B547" s="298" t="str">
        <f t="shared" si="59"/>
        <v/>
      </c>
      <c r="C547" s="230"/>
      <c r="D547" s="231"/>
      <c r="E547" s="231"/>
      <c r="F547" s="231"/>
      <c r="G547" s="231"/>
      <c r="H547" s="231"/>
      <c r="I547" s="231"/>
      <c r="J547" s="231"/>
      <c r="K547" s="231"/>
      <c r="L547" s="231"/>
      <c r="M547" s="232"/>
      <c r="N547" s="305"/>
      <c r="O547" t="str">
        <f t="shared" si="60"/>
        <v>B20</v>
      </c>
      <c r="P547" t="str">
        <f t="shared" si="60"/>
        <v>desc</v>
      </c>
      <c r="Q547"/>
    </row>
    <row r="548" spans="2:17" x14ac:dyDescent="0.25">
      <c r="B548" s="298" t="str">
        <f t="shared" si="59"/>
        <v/>
      </c>
      <c r="C548" s="230"/>
      <c r="D548" s="231"/>
      <c r="E548" s="231"/>
      <c r="F548" s="231"/>
      <c r="G548" s="231"/>
      <c r="H548" s="231"/>
      <c r="I548" s="231"/>
      <c r="J548" s="231"/>
      <c r="K548" s="231"/>
      <c r="L548" s="231"/>
      <c r="M548" s="232"/>
      <c r="N548" s="305"/>
      <c r="O548" t="str">
        <f t="shared" si="60"/>
        <v>B20</v>
      </c>
      <c r="P548" t="str">
        <f t="shared" si="60"/>
        <v>desc</v>
      </c>
      <c r="Q548"/>
    </row>
    <row r="549" spans="2:17" x14ac:dyDescent="0.25">
      <c r="B549" s="298" t="str">
        <f t="shared" si="59"/>
        <v/>
      </c>
      <c r="C549" s="230"/>
      <c r="D549" s="231"/>
      <c r="E549" s="231"/>
      <c r="F549" s="231"/>
      <c r="G549" s="231"/>
      <c r="H549" s="231"/>
      <c r="I549" s="231"/>
      <c r="J549" s="231"/>
      <c r="K549" s="231"/>
      <c r="L549" s="231"/>
      <c r="M549" s="232"/>
      <c r="N549" s="305"/>
      <c r="O549" t="str">
        <f t="shared" si="60"/>
        <v>B20</v>
      </c>
      <c r="P549" t="str">
        <f t="shared" si="60"/>
        <v>desc</v>
      </c>
      <c r="Q549"/>
    </row>
    <row r="550" spans="2:17" x14ac:dyDescent="0.25">
      <c r="B550" s="298" t="str">
        <f t="shared" si="59"/>
        <v/>
      </c>
      <c r="C550" s="230"/>
      <c r="D550" s="231"/>
      <c r="E550" s="231"/>
      <c r="F550" s="231"/>
      <c r="G550" s="231"/>
      <c r="H550" s="231"/>
      <c r="I550" s="231"/>
      <c r="J550" s="231"/>
      <c r="K550" s="231"/>
      <c r="L550" s="231"/>
      <c r="M550" s="232"/>
      <c r="N550" s="305"/>
      <c r="O550" t="str">
        <f t="shared" si="60"/>
        <v>B20</v>
      </c>
      <c r="P550" t="str">
        <f t="shared" si="60"/>
        <v>desc</v>
      </c>
      <c r="Q550"/>
    </row>
    <row r="551" spans="2:17" x14ac:dyDescent="0.25">
      <c r="B551" s="298" t="str">
        <f t="shared" si="59"/>
        <v/>
      </c>
      <c r="C551" s="230"/>
      <c r="D551" s="231"/>
      <c r="E551" s="231"/>
      <c r="F551" s="231"/>
      <c r="G551" s="231"/>
      <c r="H551" s="231"/>
      <c r="I551" s="231"/>
      <c r="J551" s="231"/>
      <c r="K551" s="231"/>
      <c r="L551" s="231"/>
      <c r="M551" s="232"/>
      <c r="N551" s="305"/>
      <c r="O551" t="str">
        <f t="shared" si="60"/>
        <v>B20</v>
      </c>
      <c r="P551" t="str">
        <f t="shared" si="60"/>
        <v>desc</v>
      </c>
      <c r="Q551"/>
    </row>
    <row r="552" spans="2:17" x14ac:dyDescent="0.25">
      <c r="B552" s="298" t="str">
        <f t="shared" si="59"/>
        <v/>
      </c>
      <c r="C552" s="230"/>
      <c r="D552" s="231"/>
      <c r="E552" s="231"/>
      <c r="F552" s="231"/>
      <c r="G552" s="231"/>
      <c r="H552" s="231"/>
      <c r="I552" s="231"/>
      <c r="J552" s="231"/>
      <c r="K552" s="231"/>
      <c r="L552" s="231"/>
      <c r="M552" s="232"/>
      <c r="N552" s="305"/>
      <c r="O552" t="str">
        <f t="shared" si="60"/>
        <v>B20</v>
      </c>
      <c r="P552" t="str">
        <f t="shared" si="60"/>
        <v>desc</v>
      </c>
      <c r="Q552"/>
    </row>
    <row r="553" spans="2:17" x14ac:dyDescent="0.25">
      <c r="B553" s="298" t="str">
        <f t="shared" si="59"/>
        <v/>
      </c>
      <c r="C553" s="230"/>
      <c r="D553" s="231"/>
      <c r="E553" s="231"/>
      <c r="F553" s="231"/>
      <c r="G553" s="231"/>
      <c r="H553" s="231"/>
      <c r="I553" s="231"/>
      <c r="J553" s="231"/>
      <c r="K553" s="231"/>
      <c r="L553" s="231"/>
      <c r="M553" s="232"/>
      <c r="N553" s="305"/>
      <c r="O553" t="str">
        <f t="shared" si="60"/>
        <v>B20</v>
      </c>
      <c r="P553" t="str">
        <f t="shared" si="60"/>
        <v>desc</v>
      </c>
      <c r="Q553"/>
    </row>
    <row r="554" spans="2:17" x14ac:dyDescent="0.25">
      <c r="B554" s="298" t="str">
        <f t="shared" si="59"/>
        <v/>
      </c>
      <c r="C554" s="230"/>
      <c r="D554" s="231"/>
      <c r="E554" s="231"/>
      <c r="F554" s="231"/>
      <c r="G554" s="231"/>
      <c r="H554" s="231"/>
      <c r="I554" s="231"/>
      <c r="J554" s="231"/>
      <c r="K554" s="231"/>
      <c r="L554" s="231"/>
      <c r="M554" s="232"/>
      <c r="N554" s="305"/>
      <c r="O554" t="str">
        <f t="shared" si="60"/>
        <v>B20</v>
      </c>
      <c r="P554" t="str">
        <f t="shared" si="60"/>
        <v>desc</v>
      </c>
      <c r="Q554"/>
    </row>
    <row r="555" spans="2:17" x14ac:dyDescent="0.25">
      <c r="B555" s="298" t="str">
        <f t="shared" si="59"/>
        <v/>
      </c>
      <c r="C555" s="230"/>
      <c r="D555" s="231"/>
      <c r="E555" s="231"/>
      <c r="F555" s="231"/>
      <c r="G555" s="231"/>
      <c r="H555" s="231"/>
      <c r="I555" s="231"/>
      <c r="J555" s="231"/>
      <c r="K555" s="231"/>
      <c r="L555" s="231"/>
      <c r="M555" s="232"/>
      <c r="N555" s="305"/>
      <c r="O555" t="str">
        <f t="shared" si="60"/>
        <v>B20</v>
      </c>
      <c r="P555" t="str">
        <f t="shared" si="60"/>
        <v>desc</v>
      </c>
      <c r="Q555"/>
    </row>
    <row r="556" spans="2:17" x14ac:dyDescent="0.25">
      <c r="B556" s="298" t="str">
        <f t="shared" si="59"/>
        <v/>
      </c>
      <c r="C556" s="230"/>
      <c r="D556" s="231"/>
      <c r="E556" s="231"/>
      <c r="F556" s="231"/>
      <c r="G556" s="231"/>
      <c r="H556" s="231"/>
      <c r="I556" s="231"/>
      <c r="J556" s="231"/>
      <c r="K556" s="231"/>
      <c r="L556" s="231"/>
      <c r="M556" s="232"/>
      <c r="N556" s="305"/>
      <c r="O556" t="str">
        <f t="shared" si="60"/>
        <v>B20</v>
      </c>
      <c r="P556" t="str">
        <f t="shared" si="60"/>
        <v>desc</v>
      </c>
      <c r="Q556"/>
    </row>
    <row r="557" spans="2:17" x14ac:dyDescent="0.25">
      <c r="B557" s="298" t="str">
        <f t="shared" si="59"/>
        <v/>
      </c>
      <c r="C557" s="230"/>
      <c r="D557" s="231"/>
      <c r="E557" s="231"/>
      <c r="F557" s="231"/>
      <c r="G557" s="231"/>
      <c r="H557" s="231"/>
      <c r="I557" s="231"/>
      <c r="J557" s="231"/>
      <c r="K557" s="231"/>
      <c r="L557" s="231"/>
      <c r="M557" s="232"/>
      <c r="N557" s="305"/>
      <c r="O557" t="str">
        <f t="shared" si="60"/>
        <v>B20</v>
      </c>
      <c r="P557" t="str">
        <f t="shared" si="60"/>
        <v>desc</v>
      </c>
      <c r="Q557"/>
    </row>
    <row r="558" spans="2:17" x14ac:dyDescent="0.25">
      <c r="B558" s="298" t="str">
        <f t="shared" si="59"/>
        <v/>
      </c>
      <c r="C558" s="230"/>
      <c r="D558" s="231"/>
      <c r="E558" s="231"/>
      <c r="F558" s="231"/>
      <c r="G558" s="231"/>
      <c r="H558" s="231"/>
      <c r="I558" s="231"/>
      <c r="J558" s="231"/>
      <c r="K558" s="231"/>
      <c r="L558" s="231"/>
      <c r="M558" s="232"/>
      <c r="N558" s="305"/>
      <c r="O558" t="str">
        <f t="shared" si="60"/>
        <v>B20</v>
      </c>
      <c r="P558" t="str">
        <f t="shared" si="60"/>
        <v>desc</v>
      </c>
      <c r="Q558"/>
    </row>
    <row r="559" spans="2:17" x14ac:dyDescent="0.25">
      <c r="B559" s="298" t="str">
        <f t="shared" si="59"/>
        <v/>
      </c>
      <c r="C559" s="230"/>
      <c r="D559" s="231"/>
      <c r="E559" s="231"/>
      <c r="F559" s="231"/>
      <c r="G559" s="231"/>
      <c r="H559" s="231"/>
      <c r="I559" s="231"/>
      <c r="J559" s="231"/>
      <c r="K559" s="231"/>
      <c r="L559" s="231"/>
      <c r="M559" s="232"/>
      <c r="N559" s="305"/>
      <c r="O559" t="str">
        <f t="shared" si="60"/>
        <v>B20</v>
      </c>
      <c r="P559" t="str">
        <f t="shared" si="60"/>
        <v>desc</v>
      </c>
      <c r="Q559"/>
    </row>
    <row r="560" spans="2:17" x14ac:dyDescent="0.25">
      <c r="B560" s="298" t="str">
        <f t="shared" si="59"/>
        <v/>
      </c>
      <c r="C560" s="230"/>
      <c r="D560" s="231"/>
      <c r="E560" s="231"/>
      <c r="F560" s="231"/>
      <c r="G560" s="231"/>
      <c r="H560" s="231"/>
      <c r="I560" s="231"/>
      <c r="J560" s="231"/>
      <c r="K560" s="231"/>
      <c r="L560" s="231"/>
      <c r="M560" s="232"/>
      <c r="N560" s="305"/>
      <c r="O560" t="str">
        <f t="shared" si="60"/>
        <v>B20</v>
      </c>
      <c r="P560" t="str">
        <f t="shared" si="60"/>
        <v>desc</v>
      </c>
      <c r="Q560"/>
    </row>
    <row r="561" spans="2:17" x14ac:dyDescent="0.25">
      <c r="B561" s="298" t="str">
        <f t="shared" si="59"/>
        <v/>
      </c>
      <c r="C561" s="230"/>
      <c r="D561" s="231"/>
      <c r="E561" s="231"/>
      <c r="F561" s="231"/>
      <c r="G561" s="231"/>
      <c r="H561" s="231"/>
      <c r="I561" s="231"/>
      <c r="J561" s="231"/>
      <c r="K561" s="231"/>
      <c r="L561" s="231"/>
      <c r="M561" s="232"/>
      <c r="N561" s="305"/>
      <c r="O561" t="str">
        <f t="shared" ref="O561:P567" si="61">O560</f>
        <v>B20</v>
      </c>
      <c r="P561" t="str">
        <f t="shared" si="61"/>
        <v>desc</v>
      </c>
      <c r="Q561"/>
    </row>
    <row r="562" spans="2:17" x14ac:dyDescent="0.25">
      <c r="B562" s="298" t="str">
        <f t="shared" si="59"/>
        <v/>
      </c>
      <c r="C562" s="230"/>
      <c r="D562" s="231"/>
      <c r="E562" s="231"/>
      <c r="F562" s="231"/>
      <c r="G562" s="231"/>
      <c r="H562" s="231"/>
      <c r="I562" s="231"/>
      <c r="J562" s="231"/>
      <c r="K562" s="231"/>
      <c r="L562" s="231"/>
      <c r="M562" s="232"/>
      <c r="N562" s="305"/>
      <c r="O562" t="str">
        <f t="shared" si="61"/>
        <v>B20</v>
      </c>
      <c r="P562" t="str">
        <f t="shared" si="61"/>
        <v>desc</v>
      </c>
      <c r="Q562"/>
    </row>
    <row r="563" spans="2:17" x14ac:dyDescent="0.25">
      <c r="B563" s="298" t="str">
        <f t="shared" si="59"/>
        <v/>
      </c>
      <c r="C563" s="230"/>
      <c r="D563" s="231"/>
      <c r="E563" s="231"/>
      <c r="F563" s="231"/>
      <c r="G563" s="231"/>
      <c r="H563" s="231"/>
      <c r="I563" s="231"/>
      <c r="J563" s="231"/>
      <c r="K563" s="231"/>
      <c r="L563" s="231"/>
      <c r="M563" s="232"/>
      <c r="N563" s="305"/>
      <c r="O563" t="str">
        <f t="shared" si="61"/>
        <v>B20</v>
      </c>
      <c r="P563" t="str">
        <f t="shared" si="61"/>
        <v>desc</v>
      </c>
      <c r="Q563"/>
    </row>
    <row r="564" spans="2:17" x14ac:dyDescent="0.25">
      <c r="B564" s="298" t="str">
        <f t="shared" si="59"/>
        <v/>
      </c>
      <c r="C564" s="230"/>
      <c r="D564" s="231"/>
      <c r="E564" s="231"/>
      <c r="F564" s="231"/>
      <c r="G564" s="231"/>
      <c r="H564" s="231"/>
      <c r="I564" s="231"/>
      <c r="J564" s="231"/>
      <c r="K564" s="231"/>
      <c r="L564" s="231"/>
      <c r="M564" s="232"/>
      <c r="N564" s="305"/>
      <c r="O564" t="str">
        <f t="shared" si="61"/>
        <v>B20</v>
      </c>
      <c r="P564" t="str">
        <f t="shared" si="61"/>
        <v>desc</v>
      </c>
      <c r="Q564"/>
    </row>
    <row r="565" spans="2:17" x14ac:dyDescent="0.25">
      <c r="B565" s="298" t="str">
        <f t="shared" si="59"/>
        <v/>
      </c>
      <c r="C565" s="230"/>
      <c r="D565" s="231"/>
      <c r="E565" s="231"/>
      <c r="F565" s="231"/>
      <c r="G565" s="231"/>
      <c r="H565" s="231"/>
      <c r="I565" s="231"/>
      <c r="J565" s="231"/>
      <c r="K565" s="231"/>
      <c r="L565" s="231"/>
      <c r="M565" s="232"/>
      <c r="N565" s="305"/>
      <c r="O565" t="str">
        <f t="shared" si="61"/>
        <v>B20</v>
      </c>
      <c r="P565" t="str">
        <f t="shared" si="61"/>
        <v>desc</v>
      </c>
      <c r="Q565"/>
    </row>
    <row r="566" spans="2:17" x14ac:dyDescent="0.25">
      <c r="B566" s="298" t="str">
        <f t="shared" si="59"/>
        <v/>
      </c>
      <c r="C566" s="230"/>
      <c r="D566" s="231"/>
      <c r="E566" s="231"/>
      <c r="F566" s="231"/>
      <c r="G566" s="231"/>
      <c r="H566" s="231"/>
      <c r="I566" s="231"/>
      <c r="J566" s="231"/>
      <c r="K566" s="231"/>
      <c r="L566" s="231"/>
      <c r="M566" s="232"/>
      <c r="N566" s="305"/>
      <c r="O566" t="str">
        <f t="shared" si="61"/>
        <v>B20</v>
      </c>
      <c r="P566" t="str">
        <f t="shared" si="61"/>
        <v>desc</v>
      </c>
      <c r="Q566"/>
    </row>
    <row r="567" spans="2:17" ht="15.75" thickBot="1" x14ac:dyDescent="0.3">
      <c r="B567" s="298" t="str">
        <f t="shared" si="59"/>
        <v/>
      </c>
      <c r="C567" s="325"/>
      <c r="D567" s="326"/>
      <c r="E567" s="326"/>
      <c r="F567" s="326"/>
      <c r="G567" s="326"/>
      <c r="H567" s="326"/>
      <c r="I567" s="326"/>
      <c r="J567" s="326"/>
      <c r="K567" s="326"/>
      <c r="L567" s="326"/>
      <c r="M567" s="327"/>
      <c r="N567" s="305"/>
      <c r="O567" t="str">
        <f t="shared" si="61"/>
        <v>B20</v>
      </c>
      <c r="P567" t="str">
        <f t="shared" si="61"/>
        <v>desc</v>
      </c>
      <c r="Q567"/>
    </row>
    <row r="568" spans="2:17" ht="15.75" thickTop="1" x14ac:dyDescent="0.25"/>
  </sheetData>
  <sheetProtection sheet="1" objects="1" scenarios="1"/>
  <mergeCells count="42">
    <mergeCell ref="D542:G542"/>
    <mergeCell ref="C406:Q406"/>
    <mergeCell ref="D407:G407"/>
    <mergeCell ref="C433:Q433"/>
    <mergeCell ref="D434:G434"/>
    <mergeCell ref="C460:Q460"/>
    <mergeCell ref="D461:G461"/>
    <mergeCell ref="C487:Q487"/>
    <mergeCell ref="D488:G488"/>
    <mergeCell ref="C514:Q514"/>
    <mergeCell ref="D515:G515"/>
    <mergeCell ref="C541:Q541"/>
    <mergeCell ref="D380:G380"/>
    <mergeCell ref="C244:Q244"/>
    <mergeCell ref="D245:G245"/>
    <mergeCell ref="C271:Q271"/>
    <mergeCell ref="D272:G272"/>
    <mergeCell ref="C298:Q298"/>
    <mergeCell ref="D299:G299"/>
    <mergeCell ref="C325:Q325"/>
    <mergeCell ref="D326:G326"/>
    <mergeCell ref="C352:Q352"/>
    <mergeCell ref="D353:G353"/>
    <mergeCell ref="C379:Q379"/>
    <mergeCell ref="D218:G218"/>
    <mergeCell ref="C82:Q82"/>
    <mergeCell ref="D83:G83"/>
    <mergeCell ref="C109:Q109"/>
    <mergeCell ref="D110:G110"/>
    <mergeCell ref="C136:Q136"/>
    <mergeCell ref="D137:G137"/>
    <mergeCell ref="C163:Q163"/>
    <mergeCell ref="D164:G164"/>
    <mergeCell ref="C190:Q190"/>
    <mergeCell ref="D191:G191"/>
    <mergeCell ref="C217:Q217"/>
    <mergeCell ref="D56:G56"/>
    <mergeCell ref="C2:K2"/>
    <mergeCell ref="L2:Q2"/>
    <mergeCell ref="C28:R28"/>
    <mergeCell ref="D29:G29"/>
    <mergeCell ref="C55:Q55"/>
  </mergeCells>
  <hyperlinks>
    <hyperlink ref="Z3" r:id="rId1" xr:uid="{6720936C-CF5A-493C-9A31-CFC02B48C22A}"/>
    <hyperlink ref="Z6" r:id="rId2" xr:uid="{2A0F6A12-5145-4B19-B23A-0550E5C32B5A}"/>
    <hyperlink ref="Z5" r:id="rId3" xr:uid="{6714CAB5-CBBB-4204-ACFC-2C4426DCD557}"/>
    <hyperlink ref="Z4" r:id="rId4" xr:uid="{4EFA9F56-23EC-4852-A5FB-29A6B5460389}"/>
  </hyperlinks>
  <pageMargins left="0.7" right="0.7" top="0.75" bottom="0.75" header="0.3" footer="0.3"/>
  <pageSetup orientation="portrait" horizontalDpi="1200" verticalDpi="1200"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6DB77-B9FB-4615-820C-90883819FB98}">
  <dimension ref="A1:E25"/>
  <sheetViews>
    <sheetView zoomScale="80" zoomScaleNormal="80" workbookViewId="0">
      <selection activeCell="E16" sqref="E16"/>
    </sheetView>
  </sheetViews>
  <sheetFormatPr defaultRowHeight="15" x14ac:dyDescent="0.25"/>
  <cols>
    <col min="1" max="1" width="6" bestFit="1" customWidth="1"/>
    <col min="2" max="2" width="40.140625" bestFit="1" customWidth="1"/>
    <col min="3" max="3" width="4.42578125" customWidth="1"/>
    <col min="4" max="4" width="13.28515625" customWidth="1"/>
    <col min="5" max="5" width="42.7109375" customWidth="1"/>
  </cols>
  <sheetData>
    <row r="1" spans="1:5" ht="16.5" thickBot="1" x14ac:dyDescent="0.3">
      <c r="A1" s="282" t="s">
        <v>276</v>
      </c>
    </row>
    <row r="2" spans="1:5" ht="15.75" x14ac:dyDescent="0.25">
      <c r="A2" s="266"/>
      <c r="B2" s="267" t="s">
        <v>277</v>
      </c>
      <c r="C2" s="280"/>
      <c r="D2" s="266" t="s">
        <v>278</v>
      </c>
      <c r="E2" s="268"/>
    </row>
    <row r="3" spans="1:5" ht="15.75" x14ac:dyDescent="0.25">
      <c r="A3" s="269" t="s">
        <v>279</v>
      </c>
      <c r="B3" s="270" t="s">
        <v>280</v>
      </c>
      <c r="C3" s="281"/>
      <c r="D3" s="269" t="s">
        <v>279</v>
      </c>
      <c r="E3" s="270" t="s">
        <v>281</v>
      </c>
    </row>
    <row r="4" spans="1:5" ht="15.75" x14ac:dyDescent="0.25">
      <c r="A4" s="271">
        <v>1</v>
      </c>
      <c r="B4" s="272" t="s">
        <v>282</v>
      </c>
      <c r="C4" s="273"/>
      <c r="D4" s="274">
        <v>0</v>
      </c>
      <c r="E4" s="272" t="s">
        <v>283</v>
      </c>
    </row>
    <row r="5" spans="1:5" ht="15.75" x14ac:dyDescent="0.25">
      <c r="A5" s="271">
        <v>2</v>
      </c>
      <c r="B5" s="272" t="s">
        <v>284</v>
      </c>
      <c r="C5" s="273"/>
      <c r="D5" s="274">
        <v>1</v>
      </c>
      <c r="E5" s="272" t="s">
        <v>285</v>
      </c>
    </row>
    <row r="6" spans="1:5" ht="15.75" x14ac:dyDescent="0.25">
      <c r="A6" s="271">
        <v>3</v>
      </c>
      <c r="B6" s="272" t="s">
        <v>286</v>
      </c>
      <c r="C6" s="273"/>
      <c r="D6" s="274">
        <v>2</v>
      </c>
      <c r="E6" s="272" t="s">
        <v>287</v>
      </c>
    </row>
    <row r="7" spans="1:5" ht="15.75" x14ac:dyDescent="0.25">
      <c r="A7" s="271">
        <v>4</v>
      </c>
      <c r="B7" s="272" t="s">
        <v>288</v>
      </c>
      <c r="C7" s="273"/>
      <c r="D7" s="274">
        <v>3</v>
      </c>
      <c r="E7" s="272" t="s">
        <v>289</v>
      </c>
    </row>
    <row r="8" spans="1:5" ht="15.75" x14ac:dyDescent="0.25">
      <c r="A8" s="271">
        <v>5</v>
      </c>
      <c r="B8" s="272" t="s">
        <v>290</v>
      </c>
      <c r="C8" s="273"/>
      <c r="D8" s="274">
        <v>4</v>
      </c>
      <c r="E8" s="272" t="s">
        <v>291</v>
      </c>
    </row>
    <row r="9" spans="1:5" ht="15.75" x14ac:dyDescent="0.25">
      <c r="A9" s="271">
        <v>6</v>
      </c>
      <c r="B9" s="272" t="s">
        <v>292</v>
      </c>
      <c r="C9" s="273"/>
      <c r="D9" s="274">
        <v>5</v>
      </c>
      <c r="E9" s="272" t="s">
        <v>293</v>
      </c>
    </row>
    <row r="10" spans="1:5" ht="15.75" x14ac:dyDescent="0.25">
      <c r="A10" s="271">
        <v>7</v>
      </c>
      <c r="B10" s="272" t="s">
        <v>294</v>
      </c>
      <c r="C10" s="273"/>
      <c r="D10" s="274">
        <v>6</v>
      </c>
      <c r="E10" s="272" t="s">
        <v>295</v>
      </c>
    </row>
    <row r="11" spans="1:5" ht="15.75" x14ac:dyDescent="0.25">
      <c r="A11" s="271">
        <v>8</v>
      </c>
      <c r="B11" s="272" t="s">
        <v>296</v>
      </c>
      <c r="C11" s="273"/>
      <c r="D11" s="274">
        <v>7</v>
      </c>
      <c r="E11" s="272" t="s">
        <v>297</v>
      </c>
    </row>
    <row r="12" spans="1:5" ht="15.75" x14ac:dyDescent="0.25">
      <c r="A12" s="271">
        <v>9</v>
      </c>
      <c r="B12" s="272" t="s">
        <v>298</v>
      </c>
      <c r="C12" s="273"/>
      <c r="D12" s="274">
        <v>8</v>
      </c>
      <c r="E12" s="272" t="s">
        <v>299</v>
      </c>
    </row>
    <row r="13" spans="1:5" ht="16.5" thickBot="1" x14ac:dyDescent="0.3">
      <c r="A13" s="275">
        <v>0</v>
      </c>
      <c r="B13" s="276" t="s">
        <v>283</v>
      </c>
      <c r="C13" s="273"/>
      <c r="D13" s="274">
        <v>9</v>
      </c>
      <c r="E13" s="272" t="s">
        <v>300</v>
      </c>
    </row>
    <row r="14" spans="1:5" ht="15.75" x14ac:dyDescent="0.25">
      <c r="A14" s="277"/>
      <c r="B14" s="277"/>
      <c r="C14" s="273"/>
      <c r="D14" s="274">
        <v>10</v>
      </c>
      <c r="E14" s="272" t="s">
        <v>301</v>
      </c>
    </row>
    <row r="15" spans="1:5" ht="15.75" x14ac:dyDescent="0.25">
      <c r="C15" s="273"/>
      <c r="D15" s="274">
        <v>11</v>
      </c>
      <c r="E15" s="272" t="s">
        <v>302</v>
      </c>
    </row>
    <row r="16" spans="1:5" ht="15.75" x14ac:dyDescent="0.25">
      <c r="C16" s="273"/>
      <c r="D16" s="274">
        <v>12</v>
      </c>
      <c r="E16" s="272" t="s">
        <v>303</v>
      </c>
    </row>
    <row r="17" spans="3:5" ht="15.75" x14ac:dyDescent="0.25">
      <c r="C17" s="273"/>
      <c r="D17" s="274">
        <v>13</v>
      </c>
      <c r="E17" s="272" t="s">
        <v>304</v>
      </c>
    </row>
    <row r="18" spans="3:5" ht="15.75" x14ac:dyDescent="0.25">
      <c r="C18" s="273"/>
      <c r="D18" s="274">
        <v>14</v>
      </c>
      <c r="E18" s="272" t="s">
        <v>305</v>
      </c>
    </row>
    <row r="19" spans="3:5" ht="15.75" x14ac:dyDescent="0.25">
      <c r="C19" s="273"/>
      <c r="D19" s="274">
        <v>15</v>
      </c>
      <c r="E19" s="272" t="s">
        <v>306</v>
      </c>
    </row>
    <row r="20" spans="3:5" ht="15.75" x14ac:dyDescent="0.25">
      <c r="C20" s="273"/>
      <c r="D20" s="274">
        <v>16</v>
      </c>
      <c r="E20" s="272" t="s">
        <v>307</v>
      </c>
    </row>
    <row r="21" spans="3:5" ht="15.75" x14ac:dyDescent="0.25">
      <c r="C21" s="273"/>
      <c r="D21" s="274">
        <v>17</v>
      </c>
      <c r="E21" s="272" t="s">
        <v>308</v>
      </c>
    </row>
    <row r="22" spans="3:5" ht="15.75" x14ac:dyDescent="0.25">
      <c r="C22" s="273"/>
      <c r="D22" s="274">
        <v>19</v>
      </c>
      <c r="E22" s="272" t="s">
        <v>309</v>
      </c>
    </row>
    <row r="23" spans="3:5" ht="15.75" x14ac:dyDescent="0.25">
      <c r="C23" s="279"/>
      <c r="D23" s="274">
        <v>20</v>
      </c>
      <c r="E23" s="272" t="s">
        <v>310</v>
      </c>
    </row>
    <row r="24" spans="3:5" ht="15.75" x14ac:dyDescent="0.25">
      <c r="C24" s="279"/>
      <c r="D24" s="274">
        <v>21</v>
      </c>
      <c r="E24" s="272" t="s">
        <v>311</v>
      </c>
    </row>
    <row r="25" spans="3:5" ht="16.5" thickBot="1" x14ac:dyDescent="0.3">
      <c r="C25" s="279"/>
      <c r="D25" s="278">
        <v>22</v>
      </c>
      <c r="E25" s="276" t="s">
        <v>312</v>
      </c>
    </row>
  </sheetData>
  <sheetProtection sheet="1" objects="1" scenario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2:Z91"/>
  <sheetViews>
    <sheetView topLeftCell="P1" zoomScale="90" zoomScaleNormal="90" workbookViewId="0">
      <selection activeCell="J4" sqref="J4"/>
    </sheetView>
  </sheetViews>
  <sheetFormatPr defaultRowHeight="15" x14ac:dyDescent="0.25"/>
  <cols>
    <col min="1" max="1" width="15.140625" style="11" bestFit="1" customWidth="1"/>
    <col min="2" max="2" width="11.7109375" style="11" customWidth="1"/>
    <col min="3" max="4" width="9.140625" style="11"/>
    <col min="7" max="7" width="52" customWidth="1"/>
    <col min="8" max="8" width="7.28515625" customWidth="1"/>
    <col min="9" max="9" width="6.140625" customWidth="1"/>
    <col min="10" max="10" width="60" customWidth="1"/>
    <col min="13" max="13" width="54.85546875" bestFit="1" customWidth="1"/>
    <col min="16" max="16" width="69.28515625" bestFit="1" customWidth="1"/>
    <col min="17" max="17" width="12" customWidth="1"/>
    <col min="18" max="18" width="13.85546875" bestFit="1" customWidth="1"/>
    <col min="22" max="22" width="49.42578125" customWidth="1"/>
    <col min="24" max="24" width="35" bestFit="1" customWidth="1"/>
    <col min="25" max="25" width="9.7109375" customWidth="1"/>
    <col min="26" max="26" width="38.140625" bestFit="1" customWidth="1"/>
    <col min="27" max="27" width="10" customWidth="1"/>
  </cols>
  <sheetData>
    <row r="2" spans="1:26" x14ac:dyDescent="0.25">
      <c r="G2" s="4" t="s">
        <v>313</v>
      </c>
      <c r="J2" s="4" t="s">
        <v>314</v>
      </c>
      <c r="M2" s="4" t="s">
        <v>315</v>
      </c>
      <c r="P2" s="4" t="s">
        <v>316</v>
      </c>
      <c r="Q2" s="4" t="s">
        <v>317</v>
      </c>
      <c r="R2" s="4" t="s">
        <v>318</v>
      </c>
      <c r="V2" s="4" t="s">
        <v>319</v>
      </c>
      <c r="X2" s="4" t="s">
        <v>320</v>
      </c>
      <c r="Z2" s="4" t="s">
        <v>321</v>
      </c>
    </row>
    <row r="3" spans="1:26" ht="14.25" customHeight="1" x14ac:dyDescent="0.25">
      <c r="A3" s="2" t="s">
        <v>322</v>
      </c>
      <c r="B3" s="172" t="s">
        <v>213</v>
      </c>
      <c r="C3" s="172" t="s">
        <v>323</v>
      </c>
      <c r="D3" s="172" t="s">
        <v>5</v>
      </c>
      <c r="G3" s="7" t="s">
        <v>324</v>
      </c>
      <c r="J3" s="7" t="s">
        <v>325</v>
      </c>
      <c r="M3" s="7" t="s">
        <v>326</v>
      </c>
      <c r="P3" s="3" t="s">
        <v>327</v>
      </c>
      <c r="Q3" s="3" t="s">
        <v>328</v>
      </c>
      <c r="R3" s="3" t="s">
        <v>329</v>
      </c>
      <c r="V3" s="5" t="s">
        <v>330</v>
      </c>
      <c r="X3" s="3" t="s">
        <v>331</v>
      </c>
      <c r="Z3" s="3"/>
    </row>
    <row r="4" spans="1:26" ht="14.25" customHeight="1" x14ac:dyDescent="0.25">
      <c r="A4" s="2">
        <v>1</v>
      </c>
      <c r="B4" s="2" t="s">
        <v>332</v>
      </c>
      <c r="C4" s="2" t="s">
        <v>333</v>
      </c>
      <c r="D4" s="2">
        <v>9</v>
      </c>
      <c r="G4" s="7" t="s">
        <v>334</v>
      </c>
      <c r="J4" s="7" t="s">
        <v>335</v>
      </c>
      <c r="M4" s="7" t="s">
        <v>35</v>
      </c>
      <c r="P4" s="3" t="s">
        <v>336</v>
      </c>
      <c r="Q4" s="3" t="s">
        <v>328</v>
      </c>
      <c r="R4" s="3" t="s">
        <v>329</v>
      </c>
      <c r="V4" s="5" t="s">
        <v>337</v>
      </c>
      <c r="X4" s="3" t="s">
        <v>338</v>
      </c>
      <c r="Z4" s="3" t="s">
        <v>339</v>
      </c>
    </row>
    <row r="5" spans="1:26" ht="14.25" customHeight="1" x14ac:dyDescent="0.25">
      <c r="A5" s="2">
        <v>2</v>
      </c>
      <c r="B5" s="2" t="s">
        <v>340</v>
      </c>
      <c r="C5" s="2" t="s">
        <v>341</v>
      </c>
      <c r="D5" s="2">
        <v>1</v>
      </c>
      <c r="G5" s="7" t="s">
        <v>342</v>
      </c>
      <c r="J5" s="7" t="s">
        <v>27</v>
      </c>
      <c r="M5" s="7" t="s">
        <v>343</v>
      </c>
      <c r="P5" s="3" t="s">
        <v>344</v>
      </c>
      <c r="Q5" s="3" t="s">
        <v>328</v>
      </c>
      <c r="R5" s="3" t="s">
        <v>329</v>
      </c>
      <c r="V5" s="5" t="s">
        <v>345</v>
      </c>
      <c r="X5" s="3" t="s">
        <v>346</v>
      </c>
      <c r="Z5" s="3" t="s">
        <v>347</v>
      </c>
    </row>
    <row r="6" spans="1:26" ht="14.25" customHeight="1" x14ac:dyDescent="0.25">
      <c r="A6" s="2">
        <v>3</v>
      </c>
      <c r="B6" s="2" t="s">
        <v>348</v>
      </c>
      <c r="C6" s="2" t="s">
        <v>349</v>
      </c>
      <c r="D6" s="2">
        <v>3</v>
      </c>
      <c r="G6" s="7" t="s">
        <v>350</v>
      </c>
      <c r="J6" s="7" t="s">
        <v>351</v>
      </c>
      <c r="M6" s="7" t="s">
        <v>352</v>
      </c>
      <c r="P6" s="8" t="s">
        <v>353</v>
      </c>
      <c r="Q6" s="3" t="s">
        <v>55</v>
      </c>
      <c r="R6" s="3" t="s">
        <v>329</v>
      </c>
      <c r="V6" s="5" t="s">
        <v>354</v>
      </c>
      <c r="X6" s="3" t="s">
        <v>355</v>
      </c>
      <c r="Z6" s="3" t="s">
        <v>356</v>
      </c>
    </row>
    <row r="7" spans="1:26" ht="14.25" customHeight="1" x14ac:dyDescent="0.25">
      <c r="A7" s="2">
        <v>4</v>
      </c>
      <c r="B7" s="2" t="s">
        <v>357</v>
      </c>
      <c r="C7" s="2" t="s">
        <v>358</v>
      </c>
      <c r="D7" s="2">
        <v>4</v>
      </c>
      <c r="G7" s="8" t="s">
        <v>359</v>
      </c>
      <c r="J7" s="7" t="s">
        <v>360</v>
      </c>
      <c r="M7" s="7" t="s">
        <v>361</v>
      </c>
      <c r="P7" s="8" t="s">
        <v>362</v>
      </c>
      <c r="Q7" s="3" t="s">
        <v>55</v>
      </c>
      <c r="R7" s="3" t="s">
        <v>329</v>
      </c>
      <c r="V7" s="5" t="s">
        <v>363</v>
      </c>
      <c r="X7" s="3" t="s">
        <v>364</v>
      </c>
      <c r="Z7" s="3" t="s">
        <v>365</v>
      </c>
    </row>
    <row r="8" spans="1:26" ht="14.25" customHeight="1" x14ac:dyDescent="0.25">
      <c r="A8" s="2">
        <v>5</v>
      </c>
      <c r="B8" s="2" t="s">
        <v>366</v>
      </c>
      <c r="C8" s="2" t="s">
        <v>367</v>
      </c>
      <c r="D8" s="2">
        <v>10</v>
      </c>
      <c r="G8" s="8" t="s">
        <v>368</v>
      </c>
      <c r="J8" s="8" t="s">
        <v>369</v>
      </c>
      <c r="M8" s="3"/>
      <c r="P8" s="7" t="s">
        <v>38</v>
      </c>
      <c r="Q8" s="3" t="s">
        <v>55</v>
      </c>
      <c r="R8" s="3" t="s">
        <v>370</v>
      </c>
      <c r="V8" s="5" t="s">
        <v>371</v>
      </c>
      <c r="X8" s="3" t="s">
        <v>372</v>
      </c>
      <c r="Z8" s="3" t="s">
        <v>373</v>
      </c>
    </row>
    <row r="9" spans="1:26" ht="14.25" customHeight="1" x14ac:dyDescent="0.25">
      <c r="A9" s="2">
        <v>6</v>
      </c>
      <c r="B9" s="2" t="s">
        <v>374</v>
      </c>
      <c r="C9" s="2" t="s">
        <v>375</v>
      </c>
      <c r="D9" s="2">
        <v>7</v>
      </c>
      <c r="G9" s="8" t="s">
        <v>376</v>
      </c>
      <c r="J9" s="8" t="s">
        <v>377</v>
      </c>
      <c r="P9" s="7" t="s">
        <v>378</v>
      </c>
      <c r="Q9" s="3" t="s">
        <v>55</v>
      </c>
      <c r="R9" s="3" t="s">
        <v>329</v>
      </c>
      <c r="V9" s="5" t="s">
        <v>379</v>
      </c>
      <c r="Z9" s="3" t="s">
        <v>380</v>
      </c>
    </row>
    <row r="10" spans="1:26" ht="14.25" customHeight="1" x14ac:dyDescent="0.25">
      <c r="A10" s="2">
        <v>7</v>
      </c>
      <c r="B10" s="2" t="s">
        <v>381</v>
      </c>
      <c r="C10" s="2" t="s">
        <v>382</v>
      </c>
      <c r="D10" s="2">
        <v>11</v>
      </c>
      <c r="G10" s="8" t="s">
        <v>21</v>
      </c>
      <c r="J10" s="8" t="s">
        <v>383</v>
      </c>
      <c r="P10" s="7"/>
      <c r="Q10" s="3" t="s">
        <v>55</v>
      </c>
      <c r="R10" s="3" t="s">
        <v>329</v>
      </c>
      <c r="V10" s="5" t="s">
        <v>384</v>
      </c>
      <c r="Z10" s="3" t="s">
        <v>385</v>
      </c>
    </row>
    <row r="11" spans="1:26" ht="15" customHeight="1" x14ac:dyDescent="0.25">
      <c r="A11" s="2">
        <v>8</v>
      </c>
      <c r="B11" s="2" t="s">
        <v>386</v>
      </c>
      <c r="C11" s="2" t="s">
        <v>387</v>
      </c>
      <c r="D11" s="2">
        <v>9</v>
      </c>
      <c r="J11" s="8" t="s">
        <v>388</v>
      </c>
      <c r="P11" s="7" t="s">
        <v>389</v>
      </c>
      <c r="Q11" s="3" t="s">
        <v>55</v>
      </c>
      <c r="R11" s="3" t="s">
        <v>390</v>
      </c>
      <c r="V11" s="5" t="s">
        <v>391</v>
      </c>
      <c r="Z11" s="3" t="s">
        <v>392</v>
      </c>
    </row>
    <row r="12" spans="1:26" ht="15" customHeight="1" x14ac:dyDescent="0.25">
      <c r="A12" s="2">
        <v>9</v>
      </c>
      <c r="B12" s="2" t="s">
        <v>393</v>
      </c>
      <c r="C12" s="2" t="s">
        <v>394</v>
      </c>
      <c r="D12" s="2">
        <v>8</v>
      </c>
      <c r="J12" s="7" t="s">
        <v>395</v>
      </c>
      <c r="P12" s="7"/>
      <c r="Q12" s="3"/>
      <c r="R12" s="3"/>
      <c r="V12" s="5" t="s">
        <v>396</v>
      </c>
      <c r="Z12" s="3" t="s">
        <v>397</v>
      </c>
    </row>
    <row r="13" spans="1:26" ht="15" customHeight="1" x14ac:dyDescent="0.25">
      <c r="A13" s="2">
        <v>10</v>
      </c>
      <c r="B13" s="2" t="s">
        <v>398</v>
      </c>
      <c r="C13" s="2" t="s">
        <v>399</v>
      </c>
      <c r="D13" s="2">
        <v>11</v>
      </c>
      <c r="J13" s="7" t="s">
        <v>400</v>
      </c>
      <c r="P13" s="7"/>
      <c r="Q13" s="3"/>
      <c r="R13" s="3"/>
      <c r="V13" s="5" t="s">
        <v>41</v>
      </c>
      <c r="Z13" s="3"/>
    </row>
    <row r="14" spans="1:26" ht="15" customHeight="1" x14ac:dyDescent="0.25">
      <c r="A14" s="2">
        <v>11</v>
      </c>
      <c r="B14" s="2" t="s">
        <v>401</v>
      </c>
      <c r="C14" s="2" t="s">
        <v>402</v>
      </c>
      <c r="D14" s="2">
        <v>7</v>
      </c>
      <c r="P14" s="6"/>
      <c r="V14" s="5" t="s">
        <v>403</v>
      </c>
    </row>
    <row r="15" spans="1:26" ht="15" customHeight="1" x14ac:dyDescent="0.25">
      <c r="A15" s="2">
        <v>12</v>
      </c>
      <c r="B15" s="2" t="s">
        <v>404</v>
      </c>
      <c r="C15" s="2" t="s">
        <v>405</v>
      </c>
      <c r="D15" s="2">
        <v>7</v>
      </c>
      <c r="G15" s="176" t="s">
        <v>406</v>
      </c>
      <c r="V15" s="5" t="s">
        <v>407</v>
      </c>
    </row>
    <row r="16" spans="1:26" ht="15" customHeight="1" x14ac:dyDescent="0.25">
      <c r="A16" s="2">
        <v>13</v>
      </c>
      <c r="B16" s="2" t="s">
        <v>408</v>
      </c>
      <c r="C16" s="2" t="s">
        <v>409</v>
      </c>
      <c r="D16" s="2">
        <v>8</v>
      </c>
      <c r="G16" s="3" t="s">
        <v>410</v>
      </c>
      <c r="V16" s="6"/>
    </row>
    <row r="17" spans="1:22" ht="15" customHeight="1" x14ac:dyDescent="0.25">
      <c r="A17" s="2">
        <v>14</v>
      </c>
      <c r="B17" s="2" t="s">
        <v>411</v>
      </c>
      <c r="C17" s="2" t="s">
        <v>412</v>
      </c>
      <c r="D17" s="2">
        <v>8</v>
      </c>
      <c r="G17" s="3" t="s">
        <v>413</v>
      </c>
    </row>
    <row r="18" spans="1:22" ht="15" customHeight="1" x14ac:dyDescent="0.25">
      <c r="A18" s="2">
        <v>15</v>
      </c>
      <c r="B18" s="2" t="s">
        <v>414</v>
      </c>
      <c r="C18" s="2" t="s">
        <v>415</v>
      </c>
      <c r="D18" s="2">
        <v>11</v>
      </c>
      <c r="G18" s="3" t="s">
        <v>416</v>
      </c>
    </row>
    <row r="19" spans="1:22" ht="15" customHeight="1" x14ac:dyDescent="0.25">
      <c r="A19" s="2">
        <v>16</v>
      </c>
      <c r="B19" s="2" t="s">
        <v>417</v>
      </c>
      <c r="C19" s="2" t="s">
        <v>418</v>
      </c>
      <c r="D19" s="2">
        <v>5</v>
      </c>
      <c r="G19" s="3" t="s">
        <v>33</v>
      </c>
      <c r="V19" s="6"/>
    </row>
    <row r="20" spans="1:22" x14ac:dyDescent="0.25">
      <c r="A20" s="2">
        <v>17</v>
      </c>
      <c r="B20" s="2" t="s">
        <v>419</v>
      </c>
      <c r="C20" s="2" t="s">
        <v>420</v>
      </c>
      <c r="D20" s="2">
        <v>3</v>
      </c>
    </row>
    <row r="21" spans="1:22" ht="21.75" customHeight="1" x14ac:dyDescent="0.25">
      <c r="A21" s="2">
        <v>18</v>
      </c>
      <c r="B21" s="2" t="s">
        <v>421</v>
      </c>
      <c r="C21" s="2" t="s">
        <v>422</v>
      </c>
      <c r="D21" s="2">
        <v>12</v>
      </c>
      <c r="G21" s="175" t="s">
        <v>423</v>
      </c>
    </row>
    <row r="22" spans="1:22" ht="15.75" x14ac:dyDescent="0.25">
      <c r="A22" s="2">
        <v>19</v>
      </c>
      <c r="B22" s="2" t="s">
        <v>424</v>
      </c>
      <c r="C22" s="2" t="s">
        <v>425</v>
      </c>
      <c r="D22" s="2">
        <v>7</v>
      </c>
      <c r="G22" s="8" t="s">
        <v>426</v>
      </c>
    </row>
    <row r="23" spans="1:22" ht="15.75" x14ac:dyDescent="0.25">
      <c r="A23" s="2">
        <v>20</v>
      </c>
      <c r="B23" s="2" t="s">
        <v>427</v>
      </c>
      <c r="C23" s="2" t="s">
        <v>428</v>
      </c>
      <c r="D23" s="2">
        <v>1</v>
      </c>
      <c r="G23" s="8" t="s">
        <v>429</v>
      </c>
    </row>
    <row r="24" spans="1:22" x14ac:dyDescent="0.25">
      <c r="A24" s="2">
        <v>21</v>
      </c>
      <c r="B24" s="2" t="s">
        <v>430</v>
      </c>
      <c r="C24" s="2" t="s">
        <v>431</v>
      </c>
      <c r="D24" s="2">
        <v>6</v>
      </c>
      <c r="G24" s="7" t="s">
        <v>76</v>
      </c>
    </row>
    <row r="25" spans="1:22" x14ac:dyDescent="0.25">
      <c r="A25" s="2">
        <v>22</v>
      </c>
      <c r="B25" s="2" t="s">
        <v>432</v>
      </c>
      <c r="C25" s="2" t="s">
        <v>433</v>
      </c>
      <c r="D25" s="2">
        <v>3</v>
      </c>
    </row>
    <row r="26" spans="1:22" x14ac:dyDescent="0.25">
      <c r="A26" s="2">
        <v>23</v>
      </c>
      <c r="B26" s="2" t="s">
        <v>434</v>
      </c>
      <c r="C26" s="2" t="s">
        <v>435</v>
      </c>
      <c r="D26" s="2">
        <v>5</v>
      </c>
    </row>
    <row r="27" spans="1:22" x14ac:dyDescent="0.25">
      <c r="A27" s="2">
        <v>24</v>
      </c>
      <c r="B27" s="2" t="s">
        <v>436</v>
      </c>
      <c r="C27" s="2" t="s">
        <v>437</v>
      </c>
      <c r="D27" s="2">
        <v>6</v>
      </c>
    </row>
    <row r="28" spans="1:22" x14ac:dyDescent="0.25">
      <c r="A28" s="2">
        <v>25</v>
      </c>
      <c r="B28" s="2" t="s">
        <v>438</v>
      </c>
      <c r="C28" s="2" t="s">
        <v>439</v>
      </c>
      <c r="D28" s="2">
        <v>6</v>
      </c>
    </row>
    <row r="29" spans="1:22" x14ac:dyDescent="0.25">
      <c r="A29" s="2">
        <v>26</v>
      </c>
      <c r="B29" s="2" t="s">
        <v>440</v>
      </c>
      <c r="C29" s="2" t="s">
        <v>441</v>
      </c>
      <c r="D29" s="2">
        <v>2</v>
      </c>
    </row>
    <row r="30" spans="1:22" x14ac:dyDescent="0.25">
      <c r="A30" s="2">
        <v>27</v>
      </c>
      <c r="B30" s="2" t="s">
        <v>442</v>
      </c>
      <c r="C30" s="2" t="s">
        <v>443</v>
      </c>
      <c r="D30" s="2">
        <v>10</v>
      </c>
    </row>
    <row r="31" spans="1:22" x14ac:dyDescent="0.25">
      <c r="A31" s="2">
        <v>28</v>
      </c>
      <c r="B31" s="2" t="s">
        <v>444</v>
      </c>
      <c r="C31" s="2" t="s">
        <v>445</v>
      </c>
      <c r="D31" s="2">
        <v>12</v>
      </c>
    </row>
    <row r="32" spans="1:22" x14ac:dyDescent="0.25">
      <c r="A32" s="2">
        <v>29</v>
      </c>
      <c r="B32" s="2" t="s">
        <v>446</v>
      </c>
      <c r="C32" s="2" t="s">
        <v>447</v>
      </c>
      <c r="D32" s="2">
        <v>8</v>
      </c>
    </row>
    <row r="33" spans="1:4" x14ac:dyDescent="0.25">
      <c r="A33" s="2">
        <v>30</v>
      </c>
      <c r="B33" s="2" t="s">
        <v>448</v>
      </c>
      <c r="C33" s="2" t="s">
        <v>449</v>
      </c>
      <c r="D33" s="2">
        <v>5</v>
      </c>
    </row>
    <row r="34" spans="1:4" x14ac:dyDescent="0.25">
      <c r="A34" s="2">
        <v>31</v>
      </c>
      <c r="B34" s="2" t="s">
        <v>450</v>
      </c>
      <c r="C34" s="2" t="s">
        <v>451</v>
      </c>
      <c r="D34" s="2">
        <v>8</v>
      </c>
    </row>
    <row r="35" spans="1:4" x14ac:dyDescent="0.25">
      <c r="A35" s="2">
        <v>32</v>
      </c>
      <c r="B35" s="2" t="s">
        <v>452</v>
      </c>
      <c r="C35" s="2" t="s">
        <v>453</v>
      </c>
      <c r="D35" s="2">
        <v>1</v>
      </c>
    </row>
    <row r="36" spans="1:4" x14ac:dyDescent="0.25">
      <c r="A36" s="2">
        <v>33</v>
      </c>
      <c r="B36" s="2" t="s">
        <v>454</v>
      </c>
      <c r="C36" s="2" t="s">
        <v>455</v>
      </c>
      <c r="D36" s="2">
        <v>1</v>
      </c>
    </row>
    <row r="37" spans="1:4" x14ac:dyDescent="0.25">
      <c r="A37" s="2">
        <v>34</v>
      </c>
      <c r="B37" s="2" t="s">
        <v>456</v>
      </c>
      <c r="C37" s="2" t="s">
        <v>457</v>
      </c>
      <c r="D37" s="2">
        <v>11</v>
      </c>
    </row>
    <row r="38" spans="1:4" x14ac:dyDescent="0.25">
      <c r="A38" s="2">
        <v>35</v>
      </c>
      <c r="B38" s="2" t="s">
        <v>458</v>
      </c>
      <c r="C38" s="2" t="s">
        <v>459</v>
      </c>
      <c r="D38" s="2">
        <v>2</v>
      </c>
    </row>
    <row r="39" spans="1:4" x14ac:dyDescent="0.25">
      <c r="A39" s="2">
        <v>36</v>
      </c>
      <c r="B39" s="2" t="s">
        <v>460</v>
      </c>
      <c r="C39" s="2" t="s">
        <v>461</v>
      </c>
      <c r="D39" s="2">
        <v>9</v>
      </c>
    </row>
    <row r="40" spans="1:4" x14ac:dyDescent="0.25">
      <c r="A40" s="2">
        <v>37</v>
      </c>
      <c r="B40" s="2" t="s">
        <v>462</v>
      </c>
      <c r="C40" s="2" t="s">
        <v>463</v>
      </c>
      <c r="D40" s="2">
        <v>10</v>
      </c>
    </row>
    <row r="41" spans="1:4" x14ac:dyDescent="0.25">
      <c r="A41" s="2">
        <v>38</v>
      </c>
      <c r="B41" s="2" t="s">
        <v>464</v>
      </c>
      <c r="C41" s="2" t="s">
        <v>465</v>
      </c>
      <c r="D41" s="2">
        <v>11</v>
      </c>
    </row>
    <row r="42" spans="1:4" x14ac:dyDescent="0.25">
      <c r="A42" s="2">
        <v>39</v>
      </c>
      <c r="B42" s="2" t="s">
        <v>466</v>
      </c>
      <c r="C42" s="2" t="s">
        <v>467</v>
      </c>
      <c r="D42" s="2">
        <v>3</v>
      </c>
    </row>
    <row r="43" spans="1:4" x14ac:dyDescent="0.25">
      <c r="A43" s="2">
        <v>40</v>
      </c>
      <c r="B43" s="2" t="s">
        <v>468</v>
      </c>
      <c r="C43" s="2" t="s">
        <v>469</v>
      </c>
      <c r="D43" s="2">
        <v>9</v>
      </c>
    </row>
    <row r="44" spans="1:4" x14ac:dyDescent="0.25">
      <c r="A44" s="2">
        <v>41</v>
      </c>
      <c r="B44" s="2" t="s">
        <v>470</v>
      </c>
      <c r="C44" s="2" t="s">
        <v>471</v>
      </c>
      <c r="D44" s="2">
        <v>11</v>
      </c>
    </row>
    <row r="45" spans="1:4" x14ac:dyDescent="0.25">
      <c r="A45" s="2">
        <v>42</v>
      </c>
      <c r="B45" s="2" t="s">
        <v>472</v>
      </c>
      <c r="C45" s="2" t="s">
        <v>473</v>
      </c>
      <c r="D45" s="2">
        <v>5</v>
      </c>
    </row>
    <row r="46" spans="1:4" x14ac:dyDescent="0.25">
      <c r="A46" s="2">
        <v>43</v>
      </c>
      <c r="B46" s="2" t="s">
        <v>474</v>
      </c>
      <c r="C46" s="2" t="s">
        <v>475</v>
      </c>
      <c r="D46" s="2">
        <v>12</v>
      </c>
    </row>
    <row r="47" spans="1:4" x14ac:dyDescent="0.25">
      <c r="A47" s="2">
        <v>44</v>
      </c>
      <c r="B47" s="2" t="s">
        <v>476</v>
      </c>
      <c r="C47" s="2" t="s">
        <v>477</v>
      </c>
      <c r="D47" s="2">
        <v>9</v>
      </c>
    </row>
    <row r="48" spans="1:4" x14ac:dyDescent="0.25">
      <c r="A48" s="2">
        <v>45</v>
      </c>
      <c r="B48" s="2" t="s">
        <v>478</v>
      </c>
      <c r="C48" s="2" t="s">
        <v>479</v>
      </c>
      <c r="D48" s="2">
        <v>5</v>
      </c>
    </row>
    <row r="49" spans="1:4" x14ac:dyDescent="0.25">
      <c r="A49" s="2">
        <v>46</v>
      </c>
      <c r="B49" s="2" t="s">
        <v>480</v>
      </c>
      <c r="C49" s="2" t="s">
        <v>481</v>
      </c>
      <c r="D49" s="2">
        <v>7</v>
      </c>
    </row>
    <row r="50" spans="1:4" x14ac:dyDescent="0.25">
      <c r="A50" s="2">
        <v>47</v>
      </c>
      <c r="B50" s="2" t="s">
        <v>482</v>
      </c>
      <c r="C50" s="2" t="s">
        <v>483</v>
      </c>
      <c r="D50" s="2">
        <v>3</v>
      </c>
    </row>
    <row r="51" spans="1:4" x14ac:dyDescent="0.25">
      <c r="A51" s="2">
        <v>48</v>
      </c>
      <c r="B51" s="2" t="s">
        <v>484</v>
      </c>
      <c r="C51" s="2" t="s">
        <v>485</v>
      </c>
      <c r="D51" s="2">
        <v>2</v>
      </c>
    </row>
    <row r="52" spans="1:4" x14ac:dyDescent="0.25">
      <c r="A52" s="2">
        <v>49</v>
      </c>
      <c r="B52" s="2" t="s">
        <v>486</v>
      </c>
      <c r="C52" s="2" t="s">
        <v>487</v>
      </c>
      <c r="D52" s="2">
        <v>6</v>
      </c>
    </row>
    <row r="53" spans="1:4" x14ac:dyDescent="0.25">
      <c r="A53" s="2">
        <v>50</v>
      </c>
      <c r="B53" s="2" t="s">
        <v>488</v>
      </c>
      <c r="C53" s="2" t="s">
        <v>489</v>
      </c>
      <c r="D53" s="2">
        <v>4</v>
      </c>
    </row>
    <row r="54" spans="1:4" x14ac:dyDescent="0.25">
      <c r="A54" s="2">
        <v>51</v>
      </c>
      <c r="B54" s="2" t="s">
        <v>490</v>
      </c>
      <c r="C54" s="2" t="s">
        <v>491</v>
      </c>
      <c r="D54" s="2">
        <v>6</v>
      </c>
    </row>
    <row r="55" spans="1:4" x14ac:dyDescent="0.25">
      <c r="A55" s="2">
        <v>52</v>
      </c>
      <c r="B55" s="2" t="s">
        <v>492</v>
      </c>
      <c r="C55" s="2" t="s">
        <v>493</v>
      </c>
      <c r="D55" s="2">
        <v>3</v>
      </c>
    </row>
    <row r="56" spans="1:4" x14ac:dyDescent="0.25">
      <c r="A56" s="2">
        <v>53</v>
      </c>
      <c r="B56" s="2" t="s">
        <v>494</v>
      </c>
      <c r="C56" s="2" t="s">
        <v>495</v>
      </c>
      <c r="D56" s="2">
        <v>10</v>
      </c>
    </row>
    <row r="57" spans="1:4" x14ac:dyDescent="0.25">
      <c r="A57" s="2">
        <v>54</v>
      </c>
      <c r="B57" s="2" t="s">
        <v>496</v>
      </c>
      <c r="C57" s="2" t="s">
        <v>497</v>
      </c>
      <c r="D57" s="2">
        <v>7</v>
      </c>
    </row>
    <row r="58" spans="1:4" x14ac:dyDescent="0.25">
      <c r="A58" s="2">
        <v>55</v>
      </c>
      <c r="B58" s="2" t="s">
        <v>498</v>
      </c>
      <c r="C58" s="2" t="s">
        <v>499</v>
      </c>
      <c r="D58" s="2">
        <v>7</v>
      </c>
    </row>
    <row r="59" spans="1:4" x14ac:dyDescent="0.25">
      <c r="A59" s="2">
        <v>56</v>
      </c>
      <c r="B59" s="2" t="s">
        <v>500</v>
      </c>
      <c r="C59" s="2" t="s">
        <v>501</v>
      </c>
      <c r="D59" s="2">
        <v>10</v>
      </c>
    </row>
    <row r="60" spans="1:4" x14ac:dyDescent="0.25">
      <c r="A60" s="2">
        <v>57</v>
      </c>
      <c r="B60" s="2" t="s">
        <v>502</v>
      </c>
      <c r="C60" s="2" t="s">
        <v>503</v>
      </c>
      <c r="D60" s="2">
        <v>7</v>
      </c>
    </row>
    <row r="61" spans="1:4" x14ac:dyDescent="0.25">
      <c r="A61" s="2">
        <v>58</v>
      </c>
      <c r="B61" s="2" t="s">
        <v>504</v>
      </c>
      <c r="C61" s="2" t="s">
        <v>505</v>
      </c>
      <c r="D61" s="2">
        <v>10</v>
      </c>
    </row>
    <row r="62" spans="1:4" x14ac:dyDescent="0.25">
      <c r="A62" s="2">
        <v>59</v>
      </c>
      <c r="B62" s="2" t="s">
        <v>506</v>
      </c>
      <c r="C62" s="2" t="s">
        <v>507</v>
      </c>
      <c r="D62" s="2">
        <v>6</v>
      </c>
    </row>
    <row r="63" spans="1:4" x14ac:dyDescent="0.25">
      <c r="A63" s="2">
        <v>60</v>
      </c>
      <c r="B63" s="2" t="s">
        <v>508</v>
      </c>
      <c r="C63" s="2" t="s">
        <v>509</v>
      </c>
      <c r="D63" s="2">
        <v>5</v>
      </c>
    </row>
    <row r="64" spans="1:4" x14ac:dyDescent="0.25">
      <c r="A64" s="2">
        <v>61</v>
      </c>
      <c r="B64" s="2" t="s">
        <v>510</v>
      </c>
      <c r="C64" s="2" t="s">
        <v>511</v>
      </c>
      <c r="D64" s="2">
        <v>10</v>
      </c>
    </row>
    <row r="65" spans="1:4" x14ac:dyDescent="0.25">
      <c r="A65" s="2">
        <v>62</v>
      </c>
      <c r="B65" s="2" t="s">
        <v>512</v>
      </c>
      <c r="C65" s="2" t="s">
        <v>513</v>
      </c>
      <c r="D65" s="2">
        <v>2</v>
      </c>
    </row>
    <row r="66" spans="1:4" x14ac:dyDescent="0.25">
      <c r="A66" s="2">
        <v>63</v>
      </c>
      <c r="B66" s="2" t="s">
        <v>514</v>
      </c>
      <c r="C66" s="2" t="s">
        <v>515</v>
      </c>
      <c r="D66" s="2">
        <v>1</v>
      </c>
    </row>
    <row r="67" spans="1:4" x14ac:dyDescent="0.25">
      <c r="A67" s="2">
        <v>64</v>
      </c>
      <c r="B67" s="2" t="s">
        <v>516</v>
      </c>
      <c r="C67" s="2" t="s">
        <v>517</v>
      </c>
      <c r="D67" s="2">
        <v>5</v>
      </c>
    </row>
    <row r="68" spans="1:4" x14ac:dyDescent="0.25">
      <c r="A68" s="2">
        <v>65</v>
      </c>
      <c r="B68" s="2" t="s">
        <v>518</v>
      </c>
      <c r="C68" s="2" t="s">
        <v>519</v>
      </c>
      <c r="D68" s="2">
        <v>6</v>
      </c>
    </row>
    <row r="69" spans="1:4" x14ac:dyDescent="0.25">
      <c r="A69" s="2">
        <v>66</v>
      </c>
      <c r="B69" s="2" t="s">
        <v>520</v>
      </c>
      <c r="C69" s="2" t="s">
        <v>521</v>
      </c>
      <c r="D69" s="2">
        <v>9</v>
      </c>
    </row>
    <row r="70" spans="1:4" x14ac:dyDescent="0.25">
      <c r="A70" s="2">
        <v>67</v>
      </c>
      <c r="B70" s="2" t="s">
        <v>522</v>
      </c>
      <c r="C70" s="2" t="s">
        <v>523</v>
      </c>
      <c r="D70" s="2">
        <v>4</v>
      </c>
    </row>
    <row r="71" spans="1:4" x14ac:dyDescent="0.25">
      <c r="A71" s="2">
        <v>68</v>
      </c>
      <c r="B71" s="2" t="s">
        <v>524</v>
      </c>
      <c r="C71" s="2" t="s">
        <v>525</v>
      </c>
      <c r="D71" s="2">
        <v>8</v>
      </c>
    </row>
    <row r="72" spans="1:4" x14ac:dyDescent="0.25">
      <c r="A72" s="2">
        <v>69</v>
      </c>
      <c r="B72" s="2" t="s">
        <v>526</v>
      </c>
      <c r="C72" s="2" t="s">
        <v>527</v>
      </c>
      <c r="D72" s="2">
        <v>1</v>
      </c>
    </row>
    <row r="73" spans="1:4" x14ac:dyDescent="0.25">
      <c r="A73" s="2">
        <v>70</v>
      </c>
      <c r="B73" s="2" t="s">
        <v>528</v>
      </c>
      <c r="C73" s="2" t="s">
        <v>529</v>
      </c>
      <c r="D73" s="2">
        <v>3</v>
      </c>
    </row>
    <row r="74" spans="1:4" x14ac:dyDescent="0.25">
      <c r="A74" s="2">
        <v>71</v>
      </c>
      <c r="B74" s="2" t="s">
        <v>530</v>
      </c>
      <c r="C74" s="2" t="s">
        <v>531</v>
      </c>
      <c r="D74" s="2">
        <v>9</v>
      </c>
    </row>
    <row r="75" spans="1:4" x14ac:dyDescent="0.25">
      <c r="A75" s="2">
        <v>72</v>
      </c>
      <c r="B75" s="2" t="s">
        <v>532</v>
      </c>
      <c r="C75" s="2" t="s">
        <v>533</v>
      </c>
      <c r="D75" s="2">
        <v>2</v>
      </c>
    </row>
    <row r="76" spans="1:4" x14ac:dyDescent="0.25">
      <c r="A76" s="2">
        <v>73</v>
      </c>
      <c r="B76" s="2" t="s">
        <v>534</v>
      </c>
      <c r="C76" s="2" t="s">
        <v>535</v>
      </c>
      <c r="D76" s="2">
        <v>9</v>
      </c>
    </row>
    <row r="77" spans="1:4" x14ac:dyDescent="0.25">
      <c r="A77" s="2">
        <v>74</v>
      </c>
      <c r="B77" s="2" t="s">
        <v>536</v>
      </c>
      <c r="C77" s="2" t="s">
        <v>537</v>
      </c>
      <c r="D77" s="2">
        <v>2</v>
      </c>
    </row>
    <row r="78" spans="1:4" x14ac:dyDescent="0.25">
      <c r="A78" s="2">
        <v>75</v>
      </c>
      <c r="B78" s="2" t="s">
        <v>538</v>
      </c>
      <c r="C78" s="2" t="s">
        <v>539</v>
      </c>
      <c r="D78" s="2">
        <v>7</v>
      </c>
    </row>
    <row r="79" spans="1:4" x14ac:dyDescent="0.25">
      <c r="A79" s="2">
        <v>76</v>
      </c>
      <c r="B79" s="2" t="s">
        <v>540</v>
      </c>
      <c r="C79" s="2" t="s">
        <v>541</v>
      </c>
      <c r="D79" s="2">
        <v>4</v>
      </c>
    </row>
    <row r="80" spans="1:4" x14ac:dyDescent="0.25">
      <c r="A80" s="2">
        <v>77</v>
      </c>
      <c r="B80" s="2" t="s">
        <v>542</v>
      </c>
      <c r="C80" s="2" t="s">
        <v>543</v>
      </c>
      <c r="D80" s="2">
        <v>4</v>
      </c>
    </row>
    <row r="81" spans="1:4" x14ac:dyDescent="0.25">
      <c r="A81" s="2">
        <v>78</v>
      </c>
      <c r="B81" s="2" t="s">
        <v>544</v>
      </c>
      <c r="C81" s="2" t="s">
        <v>545</v>
      </c>
      <c r="D81" s="2">
        <v>4</v>
      </c>
    </row>
    <row r="82" spans="1:4" x14ac:dyDescent="0.25">
      <c r="A82" s="2">
        <v>79</v>
      </c>
      <c r="B82" s="2" t="s">
        <v>546</v>
      </c>
      <c r="C82" s="2" t="s">
        <v>547</v>
      </c>
      <c r="D82" s="2">
        <v>11</v>
      </c>
    </row>
    <row r="83" spans="1:4" x14ac:dyDescent="0.25">
      <c r="A83" s="2">
        <v>80</v>
      </c>
      <c r="B83" s="2" t="s">
        <v>548</v>
      </c>
      <c r="C83" s="2" t="s">
        <v>549</v>
      </c>
      <c r="D83" s="2">
        <v>6</v>
      </c>
    </row>
    <row r="84" spans="1:4" x14ac:dyDescent="0.25">
      <c r="A84" s="2">
        <v>81</v>
      </c>
      <c r="B84" s="2" t="s">
        <v>550</v>
      </c>
      <c r="C84" s="2" t="s">
        <v>551</v>
      </c>
      <c r="D84" s="2">
        <v>1</v>
      </c>
    </row>
    <row r="85" spans="1:4" x14ac:dyDescent="0.25">
      <c r="A85" s="2">
        <v>82</v>
      </c>
      <c r="B85" s="2" t="s">
        <v>552</v>
      </c>
      <c r="C85" s="2" t="s">
        <v>553</v>
      </c>
      <c r="D85" s="2">
        <v>10</v>
      </c>
    </row>
    <row r="86" spans="1:4" x14ac:dyDescent="0.25">
      <c r="A86" s="2">
        <v>83</v>
      </c>
      <c r="B86" s="2" t="s">
        <v>554</v>
      </c>
      <c r="C86" s="2" t="s">
        <v>555</v>
      </c>
      <c r="D86" s="2">
        <v>8</v>
      </c>
    </row>
    <row r="87" spans="1:4" x14ac:dyDescent="0.25">
      <c r="A87" s="2">
        <v>84</v>
      </c>
      <c r="B87" s="2" t="s">
        <v>556</v>
      </c>
      <c r="C87" s="2" t="s">
        <v>557</v>
      </c>
      <c r="D87" s="2">
        <v>10</v>
      </c>
    </row>
    <row r="88" spans="1:4" x14ac:dyDescent="0.25">
      <c r="A88" s="2">
        <v>85</v>
      </c>
      <c r="B88" s="2" t="s">
        <v>558</v>
      </c>
      <c r="C88" s="2" t="s">
        <v>559</v>
      </c>
      <c r="D88" s="2">
        <v>3</v>
      </c>
    </row>
    <row r="89" spans="1:4" x14ac:dyDescent="0.25">
      <c r="A89" s="2">
        <v>86</v>
      </c>
      <c r="B89" s="2" t="s">
        <v>560</v>
      </c>
      <c r="C89" s="2" t="s">
        <v>561</v>
      </c>
      <c r="D89" s="2">
        <v>2</v>
      </c>
    </row>
    <row r="90" spans="1:4" x14ac:dyDescent="0.25">
      <c r="A90" s="2">
        <v>87</v>
      </c>
      <c r="B90" s="2" t="s">
        <v>562</v>
      </c>
      <c r="C90" s="2" t="s">
        <v>563</v>
      </c>
      <c r="D90" s="2">
        <v>2</v>
      </c>
    </row>
    <row r="91" spans="1:4" x14ac:dyDescent="0.25">
      <c r="A91" s="2">
        <v>88</v>
      </c>
      <c r="B91" s="2" t="s">
        <v>564</v>
      </c>
      <c r="C91" s="2" t="str">
        <f>"WYA"</f>
        <v>WYA</v>
      </c>
      <c r="D91" s="2">
        <v>1</v>
      </c>
    </row>
  </sheetData>
  <sheetProtection sheet="1" objects="1" scenarios="1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5050A152ABFC48BCA04353483E9DA7" ma:contentTypeVersion="14" ma:contentTypeDescription="Create a new document." ma:contentTypeScope="" ma:versionID="fe4f74a9308cc7615dc7880ebc6d74cc">
  <xsd:schema xmlns:xsd="http://www.w3.org/2001/XMLSchema" xmlns:xs="http://www.w3.org/2001/XMLSchema" xmlns:p="http://schemas.microsoft.com/office/2006/metadata/properties" xmlns:ns2="297feeac-304e-4ee0-895a-2f77ba0591ba" xmlns:ns3="81feab71-e5b2-4f31-a1d7-aa0a335d2395" targetNamespace="http://schemas.microsoft.com/office/2006/metadata/properties" ma:root="true" ma:fieldsID="09b995275f69dc3a64e38b22a46c9096" ns2:_="" ns3:_="">
    <xsd:import namespace="297feeac-304e-4ee0-895a-2f77ba0591ba"/>
    <xsd:import namespace="81feab71-e5b2-4f31-a1d7-aa0a335d23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7feeac-304e-4ee0-895a-2f77ba0591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30cba55-4a0b-4209-a46e-42b7add81a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feab71-e5b2-4f31-a1d7-aa0a335d239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181299f-b52e-4d03-8fe3-1367880041cc}" ma:internalName="TaxCatchAll" ma:showField="CatchAllData" ma:web="81feab71-e5b2-4f31-a1d7-aa0a335d23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97feeac-304e-4ee0-895a-2f77ba0591ba">
      <Terms xmlns="http://schemas.microsoft.com/office/infopath/2007/PartnerControls"/>
    </lcf76f155ced4ddcb4097134ff3c332f>
    <TaxCatchAll xmlns="81feab71-e5b2-4f31-a1d7-aa0a335d2395" xsi:nil="true"/>
  </documentManagement>
</p:properties>
</file>

<file path=customXml/itemProps1.xml><?xml version="1.0" encoding="utf-8"?>
<ds:datastoreItem xmlns:ds="http://schemas.openxmlformats.org/officeDocument/2006/customXml" ds:itemID="{FA078DA9-314A-44AA-8A30-46A9ED0073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687AF0-40DC-45C2-96C9-E275EB9805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7feeac-304e-4ee0-895a-2f77ba0591ba"/>
    <ds:schemaRef ds:uri="81feab71-e5b2-4f31-a1d7-aa0a335d23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EAAF19-0F7E-4A99-B809-DB06E03029C5}">
  <ds:schemaRefs>
    <ds:schemaRef ds:uri="81feab71-e5b2-4f31-a1d7-aa0a335d2395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297feeac-304e-4ee0-895a-2f77ba0591ba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19</vt:i4>
      </vt:variant>
    </vt:vector>
  </HeadingPairs>
  <TitlesOfParts>
    <vt:vector size="26" baseType="lpstr">
      <vt:lpstr>BR-100</vt:lpstr>
      <vt:lpstr>AWS Coding Input</vt:lpstr>
      <vt:lpstr>SNBI Transition Form</vt:lpstr>
      <vt:lpstr>Calcs &amp; Signs</vt:lpstr>
      <vt:lpstr>BrR-Data</vt:lpstr>
      <vt:lpstr>Structure Types</vt:lpstr>
      <vt:lpstr>List</vt:lpstr>
      <vt:lpstr>BlankSign</vt:lpstr>
      <vt:lpstr>ClosureSign</vt:lpstr>
      <vt:lpstr>Design</vt:lpstr>
      <vt:lpstr>DesignRF</vt:lpstr>
      <vt:lpstr>Disabled</vt:lpstr>
      <vt:lpstr>EVSign</vt:lpstr>
      <vt:lpstr>LegalSign</vt:lpstr>
      <vt:lpstr>Manual</vt:lpstr>
      <vt:lpstr>Method</vt:lpstr>
      <vt:lpstr>OpenPostedClosed</vt:lpstr>
      <vt:lpstr>permitloadratingmethod</vt:lpstr>
      <vt:lpstr>'AWS Coding Input'!Print_Area</vt:lpstr>
      <vt:lpstr>'BR-100'!Print_Area</vt:lpstr>
      <vt:lpstr>'SNBI Transition Form'!Print_Area</vt:lpstr>
      <vt:lpstr>Purpose</vt:lpstr>
      <vt:lpstr>RPL</vt:lpstr>
      <vt:lpstr>RPLmethod</vt:lpstr>
      <vt:lpstr>Software</vt:lpstr>
      <vt:lpstr>Source</vt:lpstr>
    </vt:vector>
  </TitlesOfParts>
  <Manager/>
  <Company>Ohio Dept. of Transportation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Jeremy Fisher</dc:creator>
  <cp:keywords/>
  <dc:description/>
  <cp:lastModifiedBy>Majoy, Tino</cp:lastModifiedBy>
  <cp:revision/>
  <cp:lastPrinted>2025-03-24T19:09:11Z</cp:lastPrinted>
  <dcterms:created xsi:type="dcterms:W3CDTF">2015-02-24T16:25:39Z</dcterms:created>
  <dcterms:modified xsi:type="dcterms:W3CDTF">2025-07-16T13:55:52Z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0x0101008E5050A152ABFC48BCA04353483E9DA7</vt:lpwstr>
  </property>
  <property fmtid="{D5CDD505-2E9C-101B-9397-08002B2CF9AE}" pid="3" name="MediaServiceImageTags">
    <vt:lpwstr/>
  </property>
  <property fmtid="{D5CDD505-2E9C-101B-9397-08002B2CF9AE}" pid="4" name="Folder_Number">
    <vt:lpwstr/>
  </property>
  <property fmtid="{D5CDD505-2E9C-101B-9397-08002B2CF9AE}" pid="5" name="Folder_Code">
    <vt:lpwstr/>
  </property>
  <property fmtid="{D5CDD505-2E9C-101B-9397-08002B2CF9AE}" pid="6" name="Folder_Name">
    <vt:lpwstr/>
  </property>
  <property fmtid="{D5CDD505-2E9C-101B-9397-08002B2CF9AE}" pid="7" name="Folder_Description">
    <vt:lpwstr/>
  </property>
  <property fmtid="{D5CDD505-2E9C-101B-9397-08002B2CF9AE}" pid="8" name="/Folder_Name/">
    <vt:lpwstr/>
  </property>
  <property fmtid="{D5CDD505-2E9C-101B-9397-08002B2CF9AE}" pid="9" name="/Folder_Description/">
    <vt:lpwstr/>
  </property>
  <property fmtid="{D5CDD505-2E9C-101B-9397-08002B2CF9AE}" pid="10" name="Folder_Version">
    <vt:lpwstr/>
  </property>
  <property fmtid="{D5CDD505-2E9C-101B-9397-08002B2CF9AE}" pid="11" name="Folder_VersionSeq">
    <vt:lpwstr/>
  </property>
  <property fmtid="{D5CDD505-2E9C-101B-9397-08002B2CF9AE}" pid="12" name="Folder_Manager">
    <vt:lpwstr/>
  </property>
  <property fmtid="{D5CDD505-2E9C-101B-9397-08002B2CF9AE}" pid="13" name="Folder_ManagerDesc">
    <vt:lpwstr/>
  </property>
  <property fmtid="{D5CDD505-2E9C-101B-9397-08002B2CF9AE}" pid="14" name="Folder_Storage">
    <vt:lpwstr/>
  </property>
  <property fmtid="{D5CDD505-2E9C-101B-9397-08002B2CF9AE}" pid="15" name="Folder_StorageDesc">
    <vt:lpwstr/>
  </property>
  <property fmtid="{D5CDD505-2E9C-101B-9397-08002B2CF9AE}" pid="16" name="Folder_Creator">
    <vt:lpwstr/>
  </property>
  <property fmtid="{D5CDD505-2E9C-101B-9397-08002B2CF9AE}" pid="17" name="Folder_CreatorDesc">
    <vt:lpwstr/>
  </property>
  <property fmtid="{D5CDD505-2E9C-101B-9397-08002B2CF9AE}" pid="18" name="Folder_CreateDate">
    <vt:lpwstr/>
  </property>
  <property fmtid="{D5CDD505-2E9C-101B-9397-08002B2CF9AE}" pid="19" name="Folder_Updater">
    <vt:lpwstr/>
  </property>
  <property fmtid="{D5CDD505-2E9C-101B-9397-08002B2CF9AE}" pid="20" name="Folder_UpdaterDesc">
    <vt:lpwstr/>
  </property>
  <property fmtid="{D5CDD505-2E9C-101B-9397-08002B2CF9AE}" pid="21" name="Folder_UpdateDate">
    <vt:lpwstr/>
  </property>
  <property fmtid="{D5CDD505-2E9C-101B-9397-08002B2CF9AE}" pid="22" name="Document_Number">
    <vt:lpwstr/>
  </property>
  <property fmtid="{D5CDD505-2E9C-101B-9397-08002B2CF9AE}" pid="23" name="Document_Name">
    <vt:lpwstr/>
  </property>
  <property fmtid="{D5CDD505-2E9C-101B-9397-08002B2CF9AE}" pid="24" name="Document_FileName">
    <vt:lpwstr/>
  </property>
  <property fmtid="{D5CDD505-2E9C-101B-9397-08002B2CF9AE}" pid="25" name="Document_Version">
    <vt:lpwstr/>
  </property>
  <property fmtid="{D5CDD505-2E9C-101B-9397-08002B2CF9AE}" pid="26" name="Document_VersionSeq">
    <vt:lpwstr/>
  </property>
  <property fmtid="{D5CDD505-2E9C-101B-9397-08002B2CF9AE}" pid="27" name="Document_Creator">
    <vt:lpwstr/>
  </property>
  <property fmtid="{D5CDD505-2E9C-101B-9397-08002B2CF9AE}" pid="28" name="Document_CreatorDesc">
    <vt:lpwstr/>
  </property>
  <property fmtid="{D5CDD505-2E9C-101B-9397-08002B2CF9AE}" pid="29" name="Document_CreateDate">
    <vt:lpwstr/>
  </property>
  <property fmtid="{D5CDD505-2E9C-101B-9397-08002B2CF9AE}" pid="30" name="Document_Updater">
    <vt:lpwstr/>
  </property>
  <property fmtid="{D5CDD505-2E9C-101B-9397-08002B2CF9AE}" pid="31" name="Document_UpdaterDesc">
    <vt:lpwstr/>
  </property>
  <property fmtid="{D5CDD505-2E9C-101B-9397-08002B2CF9AE}" pid="32" name="Document_UpdateDate">
    <vt:lpwstr/>
  </property>
  <property fmtid="{D5CDD505-2E9C-101B-9397-08002B2CF9AE}" pid="33" name="Document_Size">
    <vt:lpwstr/>
  </property>
  <property fmtid="{D5CDD505-2E9C-101B-9397-08002B2CF9AE}" pid="34" name="Document_Storage">
    <vt:lpwstr/>
  </property>
  <property fmtid="{D5CDD505-2E9C-101B-9397-08002B2CF9AE}" pid="35" name="Document_StorageDesc">
    <vt:lpwstr/>
  </property>
  <property fmtid="{D5CDD505-2E9C-101B-9397-08002B2CF9AE}" pid="36" name="Document_Department">
    <vt:lpwstr/>
  </property>
  <property fmtid="{D5CDD505-2E9C-101B-9397-08002B2CF9AE}" pid="37" name="Document_DepartmentDesc">
    <vt:lpwstr/>
  </property>
</Properties>
</file>