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ms64653\"/>
    </mc:Choice>
  </mc:AlternateContent>
  <xr:revisionPtr revIDLastSave="0" documentId="13_ncr:1_{31B6CA6F-9089-4CD4-A94E-8C501E34A0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.R. 13" sheetId="5" r:id="rId1"/>
  </sheets>
  <definedNames>
    <definedName name="_xlnm.Print_Area" localSheetId="0">'S.R. 13'!$B$1:$T$2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0" i="5" l="1"/>
  <c r="N14" i="5"/>
  <c r="O14" i="5" s="1"/>
  <c r="N16" i="5"/>
  <c r="O16" i="5" s="1"/>
  <c r="N18" i="5"/>
  <c r="O18" i="5" s="1"/>
  <c r="N20" i="5"/>
  <c r="N23" i="5"/>
  <c r="O23" i="5" s="1"/>
  <c r="Q11" i="5"/>
  <c r="N24" i="5"/>
  <c r="O24" i="5" s="1"/>
  <c r="N26" i="5"/>
  <c r="O26" i="5" s="1"/>
  <c r="O9" i="5"/>
  <c r="N6" i="5"/>
  <c r="O6" i="5" s="1"/>
  <c r="N7" i="5"/>
  <c r="N8" i="5"/>
  <c r="N39" i="5"/>
  <c r="O39" i="5"/>
  <c r="N38" i="5"/>
  <c r="O38" i="5" s="1"/>
  <c r="N47" i="5"/>
  <c r="O47" i="5"/>
  <c r="F47" i="5"/>
  <c r="G47" i="5" s="1"/>
  <c r="F22" i="5"/>
  <c r="G22" i="5" s="1"/>
  <c r="F5" i="5"/>
  <c r="G5" i="5" s="1"/>
  <c r="F6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O27" i="5"/>
  <c r="O28" i="5"/>
  <c r="O29" i="5"/>
  <c r="O30" i="5"/>
  <c r="O31" i="5"/>
  <c r="O32" i="5"/>
  <c r="O33" i="5"/>
  <c r="O34" i="5"/>
  <c r="O35" i="5"/>
  <c r="O36" i="5"/>
  <c r="O37" i="5"/>
  <c r="O40" i="5"/>
  <c r="O41" i="5"/>
  <c r="O42" i="5"/>
  <c r="O43" i="5"/>
  <c r="O44" i="5"/>
  <c r="O45" i="5"/>
  <c r="O46" i="5"/>
  <c r="O49" i="5"/>
  <c r="O48" i="5"/>
  <c r="O4" i="5"/>
  <c r="O5" i="5"/>
  <c r="O7" i="5"/>
  <c r="O8" i="5"/>
  <c r="O10" i="5"/>
  <c r="O11" i="5"/>
  <c r="O12" i="5"/>
  <c r="O13" i="5"/>
  <c r="O20" i="5"/>
  <c r="O21" i="5"/>
  <c r="O22" i="5"/>
  <c r="O25" i="5"/>
  <c r="O3" i="5"/>
  <c r="G4" i="5"/>
  <c r="G6" i="5"/>
  <c r="G7" i="5"/>
  <c r="G8" i="5"/>
  <c r="G9" i="5"/>
  <c r="G10" i="5"/>
  <c r="G11" i="5"/>
  <c r="G13" i="5"/>
  <c r="G14" i="5"/>
  <c r="G15" i="5"/>
  <c r="G16" i="5"/>
  <c r="G17" i="5"/>
  <c r="G18" i="5"/>
  <c r="G20" i="5"/>
  <c r="G21" i="5"/>
  <c r="G41" i="5"/>
  <c r="G42" i="5"/>
  <c r="G43" i="5"/>
  <c r="G44" i="5"/>
  <c r="G45" i="5"/>
  <c r="G46" i="5"/>
  <c r="G48" i="5"/>
  <c r="G49" i="5"/>
  <c r="G3" i="5"/>
  <c r="N43" i="5"/>
  <c r="F43" i="5"/>
  <c r="N32" i="5"/>
  <c r="F32" i="5"/>
  <c r="F19" i="5"/>
  <c r="G19" i="5" s="1"/>
  <c r="F17" i="5"/>
  <c r="F15" i="5"/>
  <c r="N12" i="5"/>
  <c r="F12" i="5"/>
  <c r="G12" i="5" s="1"/>
  <c r="N15" i="5" l="1"/>
  <c r="O15" i="5" s="1"/>
  <c r="N17" i="5"/>
  <c r="O17" i="5" s="1"/>
  <c r="N19" i="5"/>
  <c r="O19" i="5" s="1"/>
  <c r="E25" i="5"/>
  <c r="E26" i="5"/>
  <c r="E27" i="5"/>
  <c r="E28" i="5"/>
  <c r="E29" i="5"/>
  <c r="P26" i="5"/>
  <c r="P27" i="5"/>
  <c r="P28" i="5"/>
  <c r="P29" i="5"/>
  <c r="P30" i="5"/>
  <c r="P31" i="5"/>
  <c r="P32" i="5"/>
  <c r="P19" i="5"/>
  <c r="P20" i="5"/>
  <c r="P21" i="5"/>
  <c r="P22" i="5"/>
  <c r="P23" i="5"/>
  <c r="P24" i="5"/>
  <c r="P25" i="5"/>
  <c r="L4" i="5"/>
  <c r="I4" i="5"/>
  <c r="P3" i="5"/>
  <c r="Q3" i="5"/>
  <c r="Q7" i="5"/>
  <c r="Q8" i="5"/>
  <c r="Q9" i="5"/>
  <c r="Q10" i="5"/>
  <c r="D3" i="5"/>
  <c r="E3" i="5"/>
  <c r="D7" i="5"/>
  <c r="D8" i="5"/>
  <c r="D9" i="5"/>
  <c r="D10" i="5"/>
  <c r="D11" i="5"/>
  <c r="K5" i="5"/>
  <c r="K6" i="5" s="1"/>
  <c r="K7" i="5" s="1"/>
  <c r="K8" i="5" s="1"/>
  <c r="K9" i="5" s="1"/>
  <c r="K10" i="5" s="1"/>
  <c r="K11" i="5" s="1"/>
  <c r="M13" i="5"/>
  <c r="Q43" i="5"/>
  <c r="D43" i="5"/>
  <c r="Q32" i="5"/>
  <c r="Q17" i="5"/>
  <c r="D17" i="5"/>
  <c r="H13" i="5"/>
  <c r="Q15" i="5"/>
  <c r="D15" i="5"/>
  <c r="P49" i="5"/>
  <c r="Q49" i="5"/>
  <c r="D49" i="5"/>
  <c r="E49" i="5"/>
  <c r="Q20" i="5"/>
  <c r="Q21" i="5"/>
  <c r="Q22" i="5"/>
  <c r="Q23" i="5"/>
  <c r="Q24" i="5"/>
  <c r="Q25" i="5"/>
  <c r="Q26" i="5"/>
  <c r="Q27" i="5"/>
  <c r="Q28" i="5"/>
  <c r="Q29" i="5"/>
  <c r="Q30" i="5"/>
  <c r="Q31" i="5"/>
  <c r="D20" i="5"/>
  <c r="E20" i="5"/>
  <c r="D21" i="5"/>
  <c r="E21" i="5"/>
  <c r="D22" i="5"/>
  <c r="E22" i="5"/>
  <c r="D23" i="5"/>
  <c r="E23" i="5"/>
  <c r="D24" i="5"/>
  <c r="E24" i="5"/>
  <c r="D25" i="5"/>
  <c r="D26" i="5"/>
  <c r="D27" i="5"/>
  <c r="B27" i="5" s="1"/>
  <c r="D28" i="5"/>
  <c r="D29" i="5"/>
  <c r="D30" i="5"/>
  <c r="E30" i="5"/>
  <c r="D18" i="5"/>
  <c r="Q18" i="5"/>
  <c r="I5" i="5" l="1"/>
  <c r="I6" i="5" s="1"/>
  <c r="I7" i="5" s="1"/>
  <c r="E7" i="5" s="1"/>
  <c r="B7" i="5" s="1"/>
  <c r="S3" i="5"/>
  <c r="L5" i="5"/>
  <c r="L6" i="5" s="1"/>
  <c r="L7" i="5" s="1"/>
  <c r="P7" i="5" s="1"/>
  <c r="S7" i="5" s="1"/>
  <c r="H4" i="5"/>
  <c r="D4" i="5" s="1"/>
  <c r="Q4" i="5"/>
  <c r="H5" i="5"/>
  <c r="E5" i="5" s="1"/>
  <c r="M4" i="5"/>
  <c r="S30" i="5"/>
  <c r="S28" i="5"/>
  <c r="S26" i="5"/>
  <c r="S24" i="5"/>
  <c r="S22" i="5"/>
  <c r="E4" i="5"/>
  <c r="B3" i="5"/>
  <c r="B49" i="5"/>
  <c r="S32" i="5"/>
  <c r="S20" i="5"/>
  <c r="S31" i="5"/>
  <c r="S27" i="5"/>
  <c r="S49" i="5"/>
  <c r="B24" i="5"/>
  <c r="B22" i="5"/>
  <c r="B20" i="5"/>
  <c r="B25" i="5"/>
  <c r="S23" i="5"/>
  <c r="B21" i="5"/>
  <c r="B29" i="5"/>
  <c r="S25" i="5"/>
  <c r="B30" i="5"/>
  <c r="B28" i="5"/>
  <c r="B26" i="5"/>
  <c r="S21" i="5"/>
  <c r="S29" i="5"/>
  <c r="B23" i="5"/>
  <c r="I8" i="5" l="1"/>
  <c r="B4" i="5"/>
  <c r="L8" i="5"/>
  <c r="P8" i="5" s="1"/>
  <c r="S8" i="5" s="1"/>
  <c r="I9" i="5"/>
  <c r="E8" i="5"/>
  <c r="B8" i="5" s="1"/>
  <c r="P4" i="5"/>
  <c r="S4" i="5" s="1"/>
  <c r="M5" i="5"/>
  <c r="H6" i="5"/>
  <c r="Q5" i="5"/>
  <c r="D5" i="5"/>
  <c r="B5" i="5" s="1"/>
  <c r="L9" i="5" l="1"/>
  <c r="P9" i="5" s="1"/>
  <c r="S9" i="5" s="1"/>
  <c r="I10" i="5"/>
  <c r="E9" i="5"/>
  <c r="B9" i="5" s="1"/>
  <c r="D6" i="5"/>
  <c r="E6" i="5"/>
  <c r="Q6" i="5"/>
  <c r="M6" i="5"/>
  <c r="P6" i="5" s="1"/>
  <c r="P5" i="5"/>
  <c r="S5" i="5" s="1"/>
  <c r="L10" i="5" l="1"/>
  <c r="P10" i="5" s="1"/>
  <c r="S10" i="5" s="1"/>
  <c r="I11" i="5"/>
  <c r="E10" i="5"/>
  <c r="B10" i="5" s="1"/>
  <c r="B6" i="5"/>
  <c r="S6" i="5"/>
  <c r="L11" i="5" l="1"/>
  <c r="P11" i="5" s="1"/>
  <c r="S11" i="5" s="1"/>
  <c r="I12" i="5"/>
  <c r="I13" i="5" s="1"/>
  <c r="E11" i="5"/>
  <c r="B11" i="5" s="1"/>
  <c r="Q12" i="5"/>
  <c r="Q13" i="5"/>
  <c r="Q19" i="5"/>
  <c r="E19" i="5"/>
  <c r="D12" i="5"/>
  <c r="D13" i="5"/>
  <c r="D19" i="5"/>
  <c r="L12" i="5" l="1"/>
  <c r="L13" i="5" s="1"/>
  <c r="P13" i="5" s="1"/>
  <c r="P12" i="5"/>
  <c r="B19" i="5"/>
  <c r="S19" i="5"/>
  <c r="S12" i="5"/>
  <c r="K14" i="5" l="1"/>
  <c r="L14" i="5" l="1"/>
  <c r="L15" i="5" s="1"/>
  <c r="I14" i="5"/>
  <c r="I15" i="5" s="1"/>
  <c r="M14" i="5"/>
  <c r="H14" i="5"/>
  <c r="K16" i="5"/>
  <c r="H16" i="5" s="1"/>
  <c r="M15" i="5" l="1"/>
  <c r="P15" i="5" s="1"/>
  <c r="S15" i="5" s="1"/>
  <c r="P14" i="5"/>
  <c r="I16" i="5"/>
  <c r="I17" i="5" s="1"/>
  <c r="L16" i="5"/>
  <c r="L17" i="5" s="1"/>
  <c r="D16" i="5"/>
  <c r="Q16" i="5"/>
  <c r="D14" i="5"/>
  <c r="Q14" i="5"/>
  <c r="K18" i="5"/>
  <c r="K20" i="5" s="1"/>
  <c r="K21" i="5" s="1"/>
  <c r="K22" i="5" s="1"/>
  <c r="K23" i="5" s="1"/>
  <c r="K24" i="5" s="1"/>
  <c r="K25" i="5" s="1"/>
  <c r="K26" i="5" s="1"/>
  <c r="K27" i="5" s="1"/>
  <c r="K28" i="5" s="1"/>
  <c r="K29" i="5" s="1"/>
  <c r="K30" i="5" s="1"/>
  <c r="K31" i="5" s="1"/>
  <c r="K33" i="5" s="1"/>
  <c r="M16" i="5" l="1"/>
  <c r="P16" i="5" s="1"/>
  <c r="S16" i="5" s="1"/>
  <c r="P17" i="5"/>
  <c r="S17" i="5" s="1"/>
  <c r="L18" i="5"/>
  <c r="I18" i="5"/>
  <c r="K34" i="5"/>
  <c r="K35" i="5" s="1"/>
  <c r="K36" i="5" s="1"/>
  <c r="K37" i="5" s="1"/>
  <c r="K38" i="5" s="1"/>
  <c r="K39" i="5" s="1"/>
  <c r="K40" i="5" s="1"/>
  <c r="K41" i="5" s="1"/>
  <c r="K42" i="5" s="1"/>
  <c r="K44" i="5" s="1"/>
  <c r="H33" i="5"/>
  <c r="M33" i="5"/>
  <c r="P33" i="5" s="1"/>
  <c r="S14" i="5"/>
  <c r="P18" i="5" l="1"/>
  <c r="S18" i="5" s="1"/>
  <c r="K45" i="5"/>
  <c r="K46" i="5" s="1"/>
  <c r="K47" i="5" s="1"/>
  <c r="K48" i="5" s="1"/>
  <c r="M44" i="5"/>
  <c r="H44" i="5"/>
  <c r="L36" i="5"/>
  <c r="L37" i="5" s="1"/>
  <c r="L38" i="5" s="1"/>
  <c r="L39" i="5" s="1"/>
  <c r="L40" i="5" s="1"/>
  <c r="L41" i="5" s="1"/>
  <c r="L42" i="5" s="1"/>
  <c r="L43" i="5" s="1"/>
  <c r="P43" i="5" s="1"/>
  <c r="H34" i="5"/>
  <c r="Q33" i="5"/>
  <c r="M34" i="5"/>
  <c r="P34" i="5" s="1"/>
  <c r="I36" i="5"/>
  <c r="I37" i="5" s="1"/>
  <c r="I38" i="5" s="1"/>
  <c r="I39" i="5" s="1"/>
  <c r="I40" i="5" s="1"/>
  <c r="I41" i="5" s="1"/>
  <c r="I42" i="5" s="1"/>
  <c r="I43" i="5" s="1"/>
  <c r="M45" i="5" l="1"/>
  <c r="S33" i="5"/>
  <c r="S43" i="5"/>
  <c r="L44" i="5"/>
  <c r="L45" i="5" s="1"/>
  <c r="L46" i="5" s="1"/>
  <c r="L47" i="5" s="1"/>
  <c r="L48" i="5" s="1"/>
  <c r="I44" i="5"/>
  <c r="I45" i="5" s="1"/>
  <c r="I46" i="5" s="1"/>
  <c r="I47" i="5" s="1"/>
  <c r="I48" i="5" s="1"/>
  <c r="E43" i="5"/>
  <c r="B43" i="5" s="1"/>
  <c r="D44" i="5"/>
  <c r="H45" i="5"/>
  <c r="Q44" i="5"/>
  <c r="M35" i="5"/>
  <c r="P35" i="5" s="1"/>
  <c r="H35" i="5"/>
  <c r="Q34" i="5"/>
  <c r="P44" i="5" l="1"/>
  <c r="M46" i="5"/>
  <c r="P45" i="5"/>
  <c r="S34" i="5"/>
  <c r="Q35" i="5"/>
  <c r="H36" i="5"/>
  <c r="E36" i="5" s="1"/>
  <c r="H46" i="5"/>
  <c r="Q45" i="5"/>
  <c r="D45" i="5"/>
  <c r="M36" i="5"/>
  <c r="M47" i="5" l="1"/>
  <c r="P46" i="5"/>
  <c r="M37" i="5"/>
  <c r="P37" i="5" s="1"/>
  <c r="P36" i="5"/>
  <c r="S35" i="5"/>
  <c r="H37" i="5"/>
  <c r="E37" i="5" s="1"/>
  <c r="Q36" i="5"/>
  <c r="D36" i="5"/>
  <c r="Q46" i="5"/>
  <c r="H47" i="5"/>
  <c r="D46" i="5"/>
  <c r="M38" i="5" l="1"/>
  <c r="P38" i="5" s="1"/>
  <c r="M48" i="5"/>
  <c r="P48" i="5" s="1"/>
  <c r="P47" i="5"/>
  <c r="B36" i="5"/>
  <c r="D47" i="5"/>
  <c r="Q47" i="5"/>
  <c r="H48" i="5"/>
  <c r="E48" i="5" s="1"/>
  <c r="M39" i="5"/>
  <c r="P39" i="5" s="1"/>
  <c r="D37" i="5"/>
  <c r="H38" i="5"/>
  <c r="Q37" i="5"/>
  <c r="S37" i="5" s="1"/>
  <c r="B37" i="5" l="1"/>
  <c r="M40" i="5"/>
  <c r="P40" i="5" s="1"/>
  <c r="H39" i="5"/>
  <c r="Q38" i="5"/>
  <c r="S38" i="5" s="1"/>
  <c r="D38" i="5"/>
  <c r="E38" i="5"/>
  <c r="Q48" i="5"/>
  <c r="D48" i="5"/>
  <c r="B38" i="5" l="1"/>
  <c r="M41" i="5"/>
  <c r="P41" i="5" s="1"/>
  <c r="D39" i="5"/>
  <c r="H40" i="5"/>
  <c r="Q39" i="5"/>
  <c r="S39" i="5" s="1"/>
  <c r="E39" i="5"/>
  <c r="S44" i="5"/>
  <c r="B39" i="5" l="1"/>
  <c r="D40" i="5"/>
  <c r="H41" i="5"/>
  <c r="Q40" i="5"/>
  <c r="S40" i="5" s="1"/>
  <c r="E40" i="5"/>
  <c r="M42" i="5"/>
  <c r="P42" i="5" s="1"/>
  <c r="S45" i="5"/>
  <c r="E44" i="5"/>
  <c r="B44" i="5" s="1"/>
  <c r="H42" i="5" l="1"/>
  <c r="Q41" i="5"/>
  <c r="S41" i="5" s="1"/>
  <c r="D41" i="5"/>
  <c r="E41" i="5"/>
  <c r="B40" i="5"/>
  <c r="E45" i="5"/>
  <c r="B45" i="5" s="1"/>
  <c r="S46" i="5"/>
  <c r="Q42" i="5" l="1"/>
  <c r="S42" i="5" s="1"/>
  <c r="D42" i="5"/>
  <c r="E42" i="5"/>
  <c r="B41" i="5"/>
  <c r="E46" i="5"/>
  <c r="B46" i="5" s="1"/>
  <c r="S47" i="5"/>
  <c r="S48" i="5"/>
  <c r="B42" i="5" l="1"/>
  <c r="E47" i="5"/>
  <c r="B47" i="5" s="1"/>
  <c r="B48" i="5"/>
  <c r="S13" i="5" l="1"/>
  <c r="S36" i="5"/>
  <c r="E12" i="5"/>
  <c r="B12" i="5" s="1"/>
  <c r="E13" i="5"/>
  <c r="B13" i="5" s="1"/>
  <c r="E14" i="5"/>
  <c r="B14" i="5" s="1"/>
  <c r="E15" i="5"/>
  <c r="B15" i="5" s="1"/>
  <c r="E16" i="5"/>
  <c r="B16" i="5" s="1"/>
  <c r="E17" i="5"/>
  <c r="B17" i="5" s="1"/>
  <c r="E18" i="5"/>
  <c r="B18" i="5" s="1"/>
</calcChain>
</file>

<file path=xl/sharedStrings.xml><?xml version="1.0" encoding="utf-8"?>
<sst xmlns="http://schemas.openxmlformats.org/spreadsheetml/2006/main" count="31" uniqueCount="28">
  <si>
    <t>BASELINE SURVEY &amp; CONSTRUCTION</t>
  </si>
  <si>
    <t>PAVEMENT SLOPE</t>
  </si>
  <si>
    <t>COMMENTS</t>
  </si>
  <si>
    <t>LEFT SHOULDER WIDTH</t>
  </si>
  <si>
    <t>LEFT SHOULDER SLOPE</t>
  </si>
  <si>
    <t>PROFILE GRADE</t>
  </si>
  <si>
    <t>PAVEMENT WIDTH</t>
  </si>
  <si>
    <t>RIGHT SHOULDER SLOPE</t>
  </si>
  <si>
    <t>RIGHT SHOULDER WIDTH</t>
  </si>
  <si>
    <t>LEFT EDGE OF PAVEMENT</t>
  </si>
  <si>
    <t>END NORMAL CROWN</t>
  </si>
  <si>
    <t>BEGIN NORMAL CROWN</t>
  </si>
  <si>
    <t>BEGIN FULL SUPER</t>
  </si>
  <si>
    <t>RIGHT EDGE
OF
PAVEMENT</t>
  </si>
  <si>
    <t>END APPROACH TAPER</t>
  </si>
  <si>
    <t>BEGIN DEPARTURE TAPER</t>
  </si>
  <si>
    <t>END WORK</t>
  </si>
  <si>
    <t>HALF FLAT</t>
  </si>
  <si>
    <t>END FULL SUPER/ BEGIN SPIRAL</t>
  </si>
  <si>
    <t>FULL SUPER/ TRANSITION TO MEET EXISTING</t>
  </si>
  <si>
    <t>BEGIN WORK/ TRANSITION TO NORMAL CROWN</t>
  </si>
  <si>
    <t>LEFT VAR.
 PLANING
DEPTH</t>
  </si>
  <si>
    <t>RIGHT VAR.
PLANING DEPTH</t>
  </si>
  <si>
    <t>INCHES</t>
  </si>
  <si>
    <t>STA. 174+65.00 TO STA. 184+30.00</t>
  </si>
  <si>
    <t>CRISTLAND HILL RD.
SEE INTERSECTION DETAIL</t>
  </si>
  <si>
    <t>LEFT EDGE 
OF SHOULDER</t>
  </si>
  <si>
    <t>RIGHT EDGE 
OF SHOULDER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</si>
</sst>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\+##.00"/>
    <numFmt numFmtId="165" formatCode="0.0"/>
    <numFmt numFmtId="166" formatCode="0.00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i/>
      <sz val="16"/>
      <color theme="1"/>
      <name val="Calibri"/>
      <family val="2"/>
    </font>
    <font>
      <b/>
      <i/>
      <sz val="11"/>
      <name val="Calibri"/>
      <family val="2"/>
    </font>
    <font>
      <i/>
      <sz val="11"/>
      <color theme="1"/>
      <name val="Calibri"/>
      <family val="2"/>
    </font>
    <font>
      <i/>
      <sz val="11"/>
      <color rgb="FFFF0000"/>
      <name val="Calibri"/>
      <family val="2"/>
    </font>
    <font>
      <i/>
      <sz val="11"/>
      <name val="Calibri"/>
      <family val="2"/>
    </font>
    <font>
      <i/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2" fontId="2" fillId="2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 wrapText="1"/>
    </xf>
    <xf numFmtId="165" fontId="4" fillId="2" borderId="22" xfId="0" applyNumberFormat="1" applyFont="1" applyFill="1" applyBorder="1" applyAlignment="1">
      <alignment horizontal="center" vertical="center" wrapText="1"/>
    </xf>
    <xf numFmtId="166" fontId="4" fillId="2" borderId="18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165" fontId="4" fillId="2" borderId="18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2" fontId="4" fillId="2" borderId="18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166" fontId="6" fillId="0" borderId="7" xfId="0" applyNumberFormat="1" applyFont="1" applyBorder="1" applyAlignment="1">
      <alignment horizontal="center"/>
    </xf>
    <xf numFmtId="166" fontId="7" fillId="0" borderId="7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7" fillId="0" borderId="7" xfId="0" applyNumberFormat="1" applyFont="1" applyBorder="1" applyAlignment="1">
      <alignment horizontal="center"/>
    </xf>
    <xf numFmtId="2" fontId="5" fillId="0" borderId="15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165" fontId="5" fillId="0" borderId="20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166" fontId="6" fillId="0" borderId="19" xfId="0" applyNumberFormat="1" applyFont="1" applyBorder="1" applyAlignment="1">
      <alignment horizontal="center"/>
    </xf>
    <xf numFmtId="2" fontId="6" fillId="0" borderId="24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5" fontId="6" fillId="0" borderId="19" xfId="0" applyNumberFormat="1" applyFont="1" applyBorder="1" applyAlignment="1">
      <alignment horizontal="center"/>
    </xf>
    <xf numFmtId="2" fontId="7" fillId="0" borderId="19" xfId="0" applyNumberFormat="1" applyFont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2">
    <cellStyle name="Fixed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0"/>
  <sheetViews>
    <sheetView showGridLines="0" tabSelected="1" topLeftCell="B1" zoomScaleNormal="100" workbookViewId="0">
      <selection activeCell="W2" sqref="W2"/>
    </sheetView>
  </sheetViews>
  <sheetFormatPr defaultRowHeight="15" x14ac:dyDescent="0.25"/>
  <cols>
    <col min="2" max="2" width="12.7109375" style="7" customWidth="1"/>
    <col min="3" max="3" width="12.7109375" style="5" customWidth="1"/>
    <col min="4" max="4" width="12.7109375" style="8" customWidth="1"/>
    <col min="5" max="5" width="12.7109375" style="1" customWidth="1"/>
    <col min="6" max="7" width="12.7109375" style="1" hidden="1" customWidth="1"/>
    <col min="8" max="8" width="12.7109375" style="4" customWidth="1"/>
    <col min="9" max="9" width="12.7109375" style="5" customWidth="1"/>
    <col min="10" max="10" width="12.7109375" style="1" customWidth="1"/>
    <col min="11" max="11" width="15.7109375" style="1" customWidth="1"/>
    <col min="12" max="12" width="12.7109375" style="2" customWidth="1"/>
    <col min="13" max="13" width="12.7109375" style="3" customWidth="1"/>
    <col min="14" max="15" width="12.7109375" style="1" hidden="1" customWidth="1"/>
    <col min="16" max="16" width="12.7109375" style="6" customWidth="1"/>
    <col min="17" max="19" width="12.7109375" style="1" customWidth="1"/>
    <col min="20" max="20" width="51.5703125" bestFit="1" customWidth="1"/>
  </cols>
  <sheetData>
    <row r="1" spans="2:20" ht="25.5" customHeight="1" thickBot="1" x14ac:dyDescent="0.3">
      <c r="B1" s="10" t="s">
        <v>24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2:20" ht="45" customHeight="1" x14ac:dyDescent="0.25">
      <c r="B2" s="11" t="s">
        <v>26</v>
      </c>
      <c r="C2" s="12" t="s">
        <v>3</v>
      </c>
      <c r="D2" s="13" t="s">
        <v>4</v>
      </c>
      <c r="E2" s="14" t="s">
        <v>9</v>
      </c>
      <c r="F2" s="14" t="s">
        <v>21</v>
      </c>
      <c r="G2" s="14" t="s">
        <v>23</v>
      </c>
      <c r="H2" s="14" t="s">
        <v>1</v>
      </c>
      <c r="I2" s="15" t="s">
        <v>6</v>
      </c>
      <c r="J2" s="16" t="s">
        <v>5</v>
      </c>
      <c r="K2" s="17" t="s">
        <v>0</v>
      </c>
      <c r="L2" s="15" t="s">
        <v>6</v>
      </c>
      <c r="M2" s="13" t="s">
        <v>1</v>
      </c>
      <c r="N2" s="14" t="s">
        <v>22</v>
      </c>
      <c r="O2" s="14" t="s">
        <v>23</v>
      </c>
      <c r="P2" s="18" t="s">
        <v>13</v>
      </c>
      <c r="Q2" s="16" t="s">
        <v>7</v>
      </c>
      <c r="R2" s="16" t="s">
        <v>8</v>
      </c>
      <c r="S2" s="19" t="s">
        <v>27</v>
      </c>
      <c r="T2" s="20" t="s">
        <v>2</v>
      </c>
    </row>
    <row r="3" spans="2:20" x14ac:dyDescent="0.25">
      <c r="B3" s="21">
        <f t="shared" ref="B3:B11" si="0">IF(D3="4' ROUNDING",(E3+((2*H3)-((C3-2)*0.01))),IF(D3="5' ROUNDING",(E3+((2.5*H3)-((C3-2.5)*0.01))),E3+(D3*C3)))</f>
        <v>944.34799999999996</v>
      </c>
      <c r="C3" s="22">
        <v>3</v>
      </c>
      <c r="D3" s="23">
        <f t="shared" ref="D3:D11" si="1">IF(C3&lt;4,IF(AND(H3&lt;=0.03,H3&gt;=-0.04),-0.04,IF(H3&lt;-0.04,H3,IF(AND(H3&gt;0.03,H3&lt;=0.06),H3-0.07,IF(H3&gt;0.06,H3)))),IF(AND(C3&gt;=4,C3&lt;8),IF(AND(H3&lt;=0.03,H3&gt;=-0.04),-0.04,IF(H3&lt;-0.04,H3,IF(AND(H3&gt;0.03,H3&lt;=0.06),H3-0.07,IF(H3&gt;0.06,"4' ROUNDING")))),IF(C3&gt;=8,IF(AND(H3&lt;=0.03,H3&gt;=-0.04),-0.04,IF(H3&lt;-0.04,H3,IF(AND(H3&gt;0.03,H3&lt;=0.06),H3-0.07,IF(H3&gt;0.06,"5' ROUNDING")))))))</f>
        <v>-0.04</v>
      </c>
      <c r="E3" s="24">
        <f t="shared" ref="E3:E16" si="2">J3+(H3*I3)</f>
        <v>944.46799999999996</v>
      </c>
      <c r="F3" s="25">
        <v>0.125</v>
      </c>
      <c r="G3" s="26">
        <f>F3*12</f>
        <v>1.5</v>
      </c>
      <c r="H3" s="25">
        <v>-2.5999999999999999E-2</v>
      </c>
      <c r="I3" s="27">
        <v>12</v>
      </c>
      <c r="J3" s="24">
        <v>944.78</v>
      </c>
      <c r="K3" s="28">
        <v>17465</v>
      </c>
      <c r="L3" s="27">
        <v>12</v>
      </c>
      <c r="M3" s="25">
        <v>-0.03</v>
      </c>
      <c r="N3" s="25">
        <v>0.125</v>
      </c>
      <c r="O3" s="26">
        <f>N3*12</f>
        <v>1.5</v>
      </c>
      <c r="P3" s="29">
        <f t="shared" ref="P3:P42" si="3">J3+(M3*L3)</f>
        <v>944.42</v>
      </c>
      <c r="Q3" s="23">
        <f t="shared" ref="Q3:Q11" si="4">IF(R3&lt;4,IF(AND(H3&gt;=-0.03,H3&lt;=0.04),-0.04,IF(H3&gt;0.04,-H3,IF(AND(H3&lt;-0.03,H3&gt;=-0.06),-(H3+0.07),IF(H3&lt;-0.06,-H3)))),IF(AND(R3&gt;=4,R3&lt;8),(IF(AND(H3&gt;=-0.03,H3&lt;=0.04),-0.04,IF(H3&gt;=0.04,-H3,IF(AND(H3&lt;-0.03,H3&gt;=-0.06),-(H3+0.07),IF(H3&lt;-0.06,IF(H3&lt;-0.06,"4' ROUNDING")))))),(IF(AND(H3&gt;=-0.03,H3&lt;=0.04),-0.04,IF(H3&gt;=0.04,-H3,IF(AND(H3&lt;-0.03,H3&gt;=-0.06),-(H3+0.07),IF(H3&lt;-0.06,IF(H3&lt;-0.06,"5' ROUNDING"))))))))</f>
        <v>-0.04</v>
      </c>
      <c r="R3" s="30">
        <v>3</v>
      </c>
      <c r="S3" s="24">
        <f t="shared" ref="S3:S11" si="5">IF(Q3="4' ROUNDING",(P3+((2*M3)-((R3-2.5)*0.01))),IF(Q3="5' ROUNDING",(P3+((2.5*M3)-((R3-2.5)*0.01))),(P3+(Q3*R3))))</f>
        <v>944.3</v>
      </c>
      <c r="T3" s="31" t="s">
        <v>20</v>
      </c>
    </row>
    <row r="4" spans="2:20" x14ac:dyDescent="0.25">
      <c r="B4" s="21">
        <f t="shared" si="0"/>
        <v>944.45756666666671</v>
      </c>
      <c r="C4" s="22">
        <v>3</v>
      </c>
      <c r="D4" s="23">
        <f t="shared" si="1"/>
        <v>-0.04</v>
      </c>
      <c r="E4" s="24">
        <f t="shared" si="2"/>
        <v>944.57756666666671</v>
      </c>
      <c r="F4" s="25">
        <v>0.105</v>
      </c>
      <c r="G4" s="26">
        <f t="shared" ref="G4:G49" si="6">F4*12</f>
        <v>1.26</v>
      </c>
      <c r="H4" s="32">
        <f>H3-((($H$3-$H$7)/($K$7-$K$3))*(K4-K3))</f>
        <v>-2.4823529411764706E-2</v>
      </c>
      <c r="I4" s="33">
        <f t="shared" ref="I4:I18" si="7">I3-((($I$3-$I$19)/($K$19-$K$3))*(K4-K3))</f>
        <v>12.183333333333334</v>
      </c>
      <c r="J4" s="24">
        <v>944.88</v>
      </c>
      <c r="K4" s="34">
        <v>17475</v>
      </c>
      <c r="L4" s="33">
        <f>L3-((($L$3-$L$19)/($K$19-$K$3))*(K4-K3))</f>
        <v>12.183333333333334</v>
      </c>
      <c r="M4" s="32">
        <f>M3-((($M$3-$M$7)/($K$7-$K$3))*(K4-K3))</f>
        <v>-2.8352941176470588E-2</v>
      </c>
      <c r="N4" s="25">
        <v>0.125</v>
      </c>
      <c r="O4" s="26">
        <f t="shared" ref="O4:O39" si="8">N4*12</f>
        <v>1.5</v>
      </c>
      <c r="P4" s="29">
        <f t="shared" si="3"/>
        <v>944.53456666666671</v>
      </c>
      <c r="Q4" s="23">
        <f t="shared" si="4"/>
        <v>-0.04</v>
      </c>
      <c r="R4" s="30">
        <v>3</v>
      </c>
      <c r="S4" s="24">
        <f t="shared" si="5"/>
        <v>944.4145666666667</v>
      </c>
      <c r="T4" s="31"/>
    </row>
    <row r="5" spans="2:20" x14ac:dyDescent="0.25">
      <c r="B5" s="21">
        <f t="shared" si="0"/>
        <v>944.77337058823525</v>
      </c>
      <c r="C5" s="22">
        <v>3</v>
      </c>
      <c r="D5" s="23">
        <f t="shared" si="1"/>
        <v>-0.04</v>
      </c>
      <c r="E5" s="24">
        <f t="shared" si="2"/>
        <v>944.89337058823526</v>
      </c>
      <c r="F5" s="25">
        <f>0.079+0.004</f>
        <v>8.3000000000000004E-2</v>
      </c>
      <c r="G5" s="26">
        <f t="shared" si="6"/>
        <v>0.996</v>
      </c>
      <c r="H5" s="32">
        <f>H4-((($H$3-$H$7)/($K$7-$K$3))*(K5-K4))</f>
        <v>-2.1882352941176471E-2</v>
      </c>
      <c r="I5" s="33">
        <f t="shared" si="7"/>
        <v>12.641666666666667</v>
      </c>
      <c r="J5" s="24">
        <v>945.17</v>
      </c>
      <c r="K5" s="34">
        <f>K4+25</f>
        <v>17500</v>
      </c>
      <c r="L5" s="33">
        <f t="shared" ref="L5:L18" si="9">L4-((($L$3-$L$19)/($K$19-$K$3))*(K5-K4))</f>
        <v>12.641666666666667</v>
      </c>
      <c r="M5" s="32">
        <f t="shared" ref="M5:M6" si="10">M4-((($M$3-$M$7)/($K$7-$K$3))*(K5-K4))</f>
        <v>-2.423529411764706E-2</v>
      </c>
      <c r="N5" s="25">
        <v>0.104</v>
      </c>
      <c r="O5" s="26">
        <f t="shared" si="8"/>
        <v>1.248</v>
      </c>
      <c r="P5" s="29">
        <f t="shared" si="3"/>
        <v>944.863625490196</v>
      </c>
      <c r="Q5" s="23">
        <f t="shared" si="4"/>
        <v>-0.04</v>
      </c>
      <c r="R5" s="30">
        <v>3</v>
      </c>
      <c r="S5" s="24">
        <f t="shared" si="5"/>
        <v>944.743625490196</v>
      </c>
      <c r="T5" s="31"/>
    </row>
    <row r="6" spans="2:20" x14ac:dyDescent="0.25">
      <c r="B6" s="21">
        <f t="shared" si="0"/>
        <v>945.14187058823529</v>
      </c>
      <c r="C6" s="22">
        <v>3</v>
      </c>
      <c r="D6" s="23">
        <f t="shared" si="1"/>
        <v>-0.04</v>
      </c>
      <c r="E6" s="24">
        <f t="shared" si="2"/>
        <v>945.2618705882353</v>
      </c>
      <c r="F6" s="25">
        <f>0.073+0.01</f>
        <v>8.299999999999999E-2</v>
      </c>
      <c r="G6" s="26">
        <f t="shared" si="6"/>
        <v>0.99599999999999989</v>
      </c>
      <c r="H6" s="32">
        <f>H5-((($H$3-$H$7)/($K$7-$K$3))*(K6-K5))</f>
        <v>-1.8941176470588236E-2</v>
      </c>
      <c r="I6" s="33">
        <f t="shared" si="7"/>
        <v>13.100000000000001</v>
      </c>
      <c r="J6" s="24">
        <v>945.51</v>
      </c>
      <c r="K6" s="34">
        <f t="shared" ref="K6:K11" si="11">K5+25</f>
        <v>17525</v>
      </c>
      <c r="L6" s="33">
        <f t="shared" si="9"/>
        <v>13.100000000000001</v>
      </c>
      <c r="M6" s="32">
        <f t="shared" si="10"/>
        <v>-2.0117647058823532E-2</v>
      </c>
      <c r="N6" s="25">
        <f>0.062+0.021</f>
        <v>8.3000000000000004E-2</v>
      </c>
      <c r="O6" s="26">
        <f t="shared" si="8"/>
        <v>0.996</v>
      </c>
      <c r="P6" s="29">
        <f t="shared" si="3"/>
        <v>945.24645882352945</v>
      </c>
      <c r="Q6" s="23">
        <f t="shared" si="4"/>
        <v>-0.04</v>
      </c>
      <c r="R6" s="30">
        <v>3</v>
      </c>
      <c r="S6" s="24">
        <f t="shared" si="5"/>
        <v>945.12645882352945</v>
      </c>
      <c r="T6" s="31"/>
    </row>
    <row r="7" spans="2:20" x14ac:dyDescent="0.25">
      <c r="B7" s="21">
        <f t="shared" si="0"/>
        <v>945.51306666666665</v>
      </c>
      <c r="C7" s="22">
        <v>3</v>
      </c>
      <c r="D7" s="23">
        <f t="shared" si="1"/>
        <v>-0.04</v>
      </c>
      <c r="E7" s="24">
        <f t="shared" si="2"/>
        <v>945.63306666666665</v>
      </c>
      <c r="F7" s="25">
        <v>8.8999999999999996E-2</v>
      </c>
      <c r="G7" s="26">
        <f t="shared" si="6"/>
        <v>1.0680000000000001</v>
      </c>
      <c r="H7" s="25">
        <v>-1.6E-2</v>
      </c>
      <c r="I7" s="33">
        <f t="shared" si="7"/>
        <v>13.558333333333335</v>
      </c>
      <c r="J7" s="24">
        <v>945.85</v>
      </c>
      <c r="K7" s="28">
        <f t="shared" si="11"/>
        <v>17550</v>
      </c>
      <c r="L7" s="33">
        <f t="shared" si="9"/>
        <v>13.558333333333335</v>
      </c>
      <c r="M7" s="25">
        <v>-1.6E-2</v>
      </c>
      <c r="N7" s="25">
        <f>0.01+0.082</f>
        <v>9.1999999999999998E-2</v>
      </c>
      <c r="O7" s="26">
        <f t="shared" si="8"/>
        <v>1.1040000000000001</v>
      </c>
      <c r="P7" s="29">
        <f t="shared" si="3"/>
        <v>945.63306666666665</v>
      </c>
      <c r="Q7" s="23">
        <f t="shared" si="4"/>
        <v>-0.04</v>
      </c>
      <c r="R7" s="30">
        <v>3</v>
      </c>
      <c r="S7" s="24">
        <f t="shared" si="5"/>
        <v>945.51306666666665</v>
      </c>
      <c r="T7" s="31" t="s">
        <v>11</v>
      </c>
    </row>
    <row r="8" spans="2:20" x14ac:dyDescent="0.25">
      <c r="B8" s="21">
        <f t="shared" si="0"/>
        <v>945.78573333333327</v>
      </c>
      <c r="C8" s="22">
        <v>3</v>
      </c>
      <c r="D8" s="23">
        <f t="shared" si="1"/>
        <v>-0.04</v>
      </c>
      <c r="E8" s="24">
        <f t="shared" si="2"/>
        <v>945.90573333333327</v>
      </c>
      <c r="F8" s="25">
        <v>0.158</v>
      </c>
      <c r="G8" s="26">
        <f t="shared" si="6"/>
        <v>1.8959999999999999</v>
      </c>
      <c r="H8" s="32">
        <v>-1.6E-2</v>
      </c>
      <c r="I8" s="33">
        <f t="shared" si="7"/>
        <v>14.016666666666669</v>
      </c>
      <c r="J8" s="24">
        <v>946.13</v>
      </c>
      <c r="K8" s="34">
        <f t="shared" si="11"/>
        <v>17575</v>
      </c>
      <c r="L8" s="33">
        <f t="shared" si="9"/>
        <v>14.016666666666669</v>
      </c>
      <c r="M8" s="32">
        <v>-1.6E-2</v>
      </c>
      <c r="N8" s="25">
        <f>0.083</f>
        <v>8.3000000000000004E-2</v>
      </c>
      <c r="O8" s="26">
        <f t="shared" si="8"/>
        <v>0.996</v>
      </c>
      <c r="P8" s="29">
        <f t="shared" si="3"/>
        <v>945.90573333333327</v>
      </c>
      <c r="Q8" s="23">
        <f t="shared" si="4"/>
        <v>-0.04</v>
      </c>
      <c r="R8" s="30">
        <v>3</v>
      </c>
      <c r="S8" s="24">
        <f t="shared" si="5"/>
        <v>945.78573333333327</v>
      </c>
      <c r="T8" s="31"/>
    </row>
    <row r="9" spans="2:20" x14ac:dyDescent="0.25">
      <c r="B9" s="21">
        <f t="shared" si="0"/>
        <v>946.03840000000002</v>
      </c>
      <c r="C9" s="22">
        <v>3</v>
      </c>
      <c r="D9" s="23">
        <f t="shared" si="1"/>
        <v>-0.04</v>
      </c>
      <c r="E9" s="24">
        <f t="shared" si="2"/>
        <v>946.15840000000003</v>
      </c>
      <c r="F9" s="25">
        <v>0.14599999999999999</v>
      </c>
      <c r="G9" s="26">
        <f t="shared" si="6"/>
        <v>1.7519999999999998</v>
      </c>
      <c r="H9" s="32">
        <v>-1.6E-2</v>
      </c>
      <c r="I9" s="33">
        <f t="shared" si="7"/>
        <v>14.475000000000003</v>
      </c>
      <c r="J9" s="24">
        <v>946.39</v>
      </c>
      <c r="K9" s="34">
        <f t="shared" si="11"/>
        <v>17600</v>
      </c>
      <c r="L9" s="33">
        <f t="shared" si="9"/>
        <v>14.475000000000003</v>
      </c>
      <c r="M9" s="32">
        <v>-1.6E-2</v>
      </c>
      <c r="N9" s="25">
        <v>-1.2E-2</v>
      </c>
      <c r="O9" s="35">
        <f>(N9-0.083)*-12</f>
        <v>1.1400000000000001</v>
      </c>
      <c r="P9" s="29">
        <f t="shared" si="3"/>
        <v>946.15840000000003</v>
      </c>
      <c r="Q9" s="23">
        <f t="shared" si="4"/>
        <v>-0.04</v>
      </c>
      <c r="R9" s="30">
        <v>3</v>
      </c>
      <c r="S9" s="24">
        <f t="shared" si="5"/>
        <v>946.03840000000002</v>
      </c>
      <c r="T9" s="31"/>
    </row>
    <row r="10" spans="2:20" x14ac:dyDescent="0.25">
      <c r="B10" s="21">
        <f t="shared" si="0"/>
        <v>946.12106666666671</v>
      </c>
      <c r="C10" s="22">
        <v>3</v>
      </c>
      <c r="D10" s="23">
        <f t="shared" si="1"/>
        <v>-0.04</v>
      </c>
      <c r="E10" s="24">
        <f t="shared" si="2"/>
        <v>946.24106666666671</v>
      </c>
      <c r="F10" s="25">
        <v>0.223</v>
      </c>
      <c r="G10" s="26">
        <f t="shared" si="6"/>
        <v>2.6760000000000002</v>
      </c>
      <c r="H10" s="32">
        <v>-1.6E-2</v>
      </c>
      <c r="I10" s="33">
        <f t="shared" si="7"/>
        <v>14.933333333333337</v>
      </c>
      <c r="J10" s="24">
        <v>946.48</v>
      </c>
      <c r="K10" s="34">
        <f t="shared" si="11"/>
        <v>17625</v>
      </c>
      <c r="L10" s="33">
        <f t="shared" si="9"/>
        <v>14.933333333333337</v>
      </c>
      <c r="M10" s="32">
        <v>-1.6E-2</v>
      </c>
      <c r="N10" s="25">
        <f>0.051+0.032</f>
        <v>8.299999999999999E-2</v>
      </c>
      <c r="O10" s="26">
        <f t="shared" si="8"/>
        <v>0.99599999999999989</v>
      </c>
      <c r="P10" s="29">
        <f t="shared" si="3"/>
        <v>946.24106666666671</v>
      </c>
      <c r="Q10" s="23">
        <f t="shared" si="4"/>
        <v>-0.04</v>
      </c>
      <c r="R10" s="30">
        <v>3</v>
      </c>
      <c r="S10" s="24">
        <f t="shared" si="5"/>
        <v>946.12106666666671</v>
      </c>
      <c r="T10" s="31"/>
    </row>
    <row r="11" spans="2:20" x14ac:dyDescent="0.25">
      <c r="B11" s="21">
        <f t="shared" si="0"/>
        <v>946.12373333333335</v>
      </c>
      <c r="C11" s="22">
        <v>3</v>
      </c>
      <c r="D11" s="23">
        <f t="shared" si="1"/>
        <v>-0.04</v>
      </c>
      <c r="E11" s="24">
        <f t="shared" si="2"/>
        <v>946.24373333333335</v>
      </c>
      <c r="F11" s="25">
        <v>0.248</v>
      </c>
      <c r="G11" s="26">
        <f t="shared" si="6"/>
        <v>2.976</v>
      </c>
      <c r="H11" s="32">
        <v>-1.6E-2</v>
      </c>
      <c r="I11" s="33">
        <f t="shared" si="7"/>
        <v>15.391666666666671</v>
      </c>
      <c r="J11" s="24">
        <v>946.49</v>
      </c>
      <c r="K11" s="34">
        <f t="shared" si="11"/>
        <v>17650</v>
      </c>
      <c r="L11" s="33">
        <f t="shared" si="9"/>
        <v>15.391666666666671</v>
      </c>
      <c r="M11" s="32">
        <v>-1.6E-2</v>
      </c>
      <c r="N11" s="25">
        <v>8.3000000000000004E-2</v>
      </c>
      <c r="O11" s="26">
        <f t="shared" si="8"/>
        <v>0.996</v>
      </c>
      <c r="P11" s="29">
        <f t="shared" si="3"/>
        <v>946.24373333333335</v>
      </c>
      <c r="Q11" s="23">
        <f t="shared" si="4"/>
        <v>-0.04</v>
      </c>
      <c r="R11" s="30">
        <v>3</v>
      </c>
      <c r="S11" s="24">
        <f t="shared" si="5"/>
        <v>946.12373333333335</v>
      </c>
      <c r="T11" s="31"/>
    </row>
    <row r="12" spans="2:20" x14ac:dyDescent="0.25">
      <c r="B12" s="21">
        <f t="shared" ref="B12:B19" si="12">IF(D12="4' ROUNDING",(E12+((2*H12)-((C12-2)*0.01))),IF(D12="5' ROUNDING",(E12+((2.5*H12)-((C12-2.5)*0.01))),E12+(D12*C12)))</f>
        <v>946.1394213333333</v>
      </c>
      <c r="C12" s="22">
        <v>3</v>
      </c>
      <c r="D12" s="23">
        <f t="shared" ref="D12:D19" si="13">IF(C12&lt;4,IF(AND(H12&lt;=0.03,H12&gt;=-0.04),-0.04,IF(H12&lt;-0.04,H12,IF(AND(H12&gt;0.03,H12&lt;=0.06),H12-0.07,IF(H12&gt;0.06,H12)))),IF(AND(C12&gt;=4,C12&lt;8),IF(AND(H12&lt;=0.03,H12&gt;=-0.04),-0.04,IF(H12&lt;-0.04,H12,IF(AND(H12&gt;0.03,H12&lt;=0.06),H12-0.07,IF(H12&gt;0.06,"4' ROUNDING")))),IF(C12&gt;=8,IF(AND(H12&lt;=0.03,H12&gt;=-0.04),-0.04,IF(H12&lt;-0.04,H12,IF(AND(H12&gt;0.03,H12&lt;=0.06),H12-0.07,IF(H12&gt;0.06,"5' ROUNDING")))))))</f>
        <v>-0.04</v>
      </c>
      <c r="E12" s="24">
        <f t="shared" si="2"/>
        <v>946.25942133333331</v>
      </c>
      <c r="F12" s="25">
        <f>(F13+F11)/2</f>
        <v>0.26200000000000001</v>
      </c>
      <c r="G12" s="26">
        <f t="shared" si="6"/>
        <v>3.1440000000000001</v>
      </c>
      <c r="H12" s="25">
        <v>-1.6E-2</v>
      </c>
      <c r="I12" s="33">
        <f t="shared" si="7"/>
        <v>15.661166666666684</v>
      </c>
      <c r="J12" s="24">
        <v>946.51</v>
      </c>
      <c r="K12" s="28">
        <v>17664.7</v>
      </c>
      <c r="L12" s="33">
        <f t="shared" si="9"/>
        <v>15.661166666666684</v>
      </c>
      <c r="M12" s="25">
        <v>-1.6E-2</v>
      </c>
      <c r="N12" s="25">
        <f>(N13+N11)/2</f>
        <v>9.1999999999999998E-2</v>
      </c>
      <c r="O12" s="26">
        <f t="shared" si="8"/>
        <v>1.1040000000000001</v>
      </c>
      <c r="P12" s="29">
        <f t="shared" si="3"/>
        <v>946.25942133333331</v>
      </c>
      <c r="Q12" s="23">
        <f t="shared" ref="Q12:Q49" si="14">IF(R12&lt;4,IF(AND(H12&gt;=-0.03,H12&lt;=0.04),-0.04,IF(H12&gt;0.04,-H12,IF(AND(H12&lt;-0.03,H12&gt;=-0.06),-(H12+0.07),IF(H12&lt;-0.06,-H12)))),IF(AND(R12&gt;=4,R12&lt;8),(IF(AND(H12&gt;=-0.03,H12&lt;=0.04),-0.04,IF(H12&gt;=0.04,-H12,IF(AND(H12&lt;-0.03,H12&gt;=-0.06),-(H12+0.07),IF(H12&lt;-0.06,IF(H12&lt;-0.06,"4' ROUNDING")))))),(IF(AND(H12&gt;=-0.03,H12&lt;=0.04),-0.04,IF(H12&gt;=0.04,-H12,IF(AND(H12&lt;-0.03,H12&gt;=-0.06),-(H12+0.07),IF(H12&lt;-0.06,IF(H12&lt;-0.06,"5' ROUNDING"))))))))</f>
        <v>-0.04</v>
      </c>
      <c r="R12" s="30">
        <v>3</v>
      </c>
      <c r="S12" s="24">
        <f t="shared" ref="S12:S19" si="15">IF(Q12="4' ROUNDING",(P12+((2*M12)-((R12-2.5)*0.01))),IF(Q12="5' ROUNDING",(P12+((2.5*M12)-((R12-2.5)*0.01))),(P12+(Q12*R12))))</f>
        <v>946.1394213333333</v>
      </c>
      <c r="T12" s="31" t="s">
        <v>10</v>
      </c>
    </row>
    <row r="13" spans="2:20" x14ac:dyDescent="0.25">
      <c r="B13" s="21">
        <f t="shared" si="12"/>
        <v>946.24895777777772</v>
      </c>
      <c r="C13" s="22">
        <v>3</v>
      </c>
      <c r="D13" s="23">
        <f t="shared" si="13"/>
        <v>-0.04</v>
      </c>
      <c r="E13" s="24">
        <f t="shared" si="2"/>
        <v>946.36895777777772</v>
      </c>
      <c r="F13" s="25">
        <v>0.27600000000000002</v>
      </c>
      <c r="G13" s="26">
        <f t="shared" si="6"/>
        <v>3.3120000000000003</v>
      </c>
      <c r="H13" s="32">
        <f>H12-((($H$12-$H$15)/($K$15-$K$12))*(K13-K12))</f>
        <v>-1.1422222222222545E-2</v>
      </c>
      <c r="I13" s="33">
        <f t="shared" si="7"/>
        <v>15.850000000000005</v>
      </c>
      <c r="J13" s="24">
        <v>946.55</v>
      </c>
      <c r="K13" s="34">
        <v>17675</v>
      </c>
      <c r="L13" s="33">
        <f t="shared" si="9"/>
        <v>15.850000000000005</v>
      </c>
      <c r="M13" s="32">
        <f>M12-((($M$12-$M$17)/($K$17-$K$12))*(K13-K12))</f>
        <v>-1.613918918918918E-2</v>
      </c>
      <c r="N13" s="25">
        <v>0.10100000000000001</v>
      </c>
      <c r="O13" s="26">
        <f t="shared" si="8"/>
        <v>1.2120000000000002</v>
      </c>
      <c r="P13" s="29">
        <f t="shared" si="3"/>
        <v>946.29419385135134</v>
      </c>
      <c r="Q13" s="23">
        <f t="shared" si="14"/>
        <v>-0.04</v>
      </c>
      <c r="R13" s="30">
        <v>3</v>
      </c>
      <c r="S13" s="24">
        <f t="shared" si="15"/>
        <v>946.17419385135133</v>
      </c>
      <c r="T13" s="31"/>
    </row>
    <row r="14" spans="2:20" x14ac:dyDescent="0.25">
      <c r="B14" s="21">
        <f t="shared" si="12"/>
        <v>946.50492629629628</v>
      </c>
      <c r="C14" s="22">
        <v>3</v>
      </c>
      <c r="D14" s="23">
        <f t="shared" si="13"/>
        <v>-0.04</v>
      </c>
      <c r="E14" s="24">
        <f t="shared" si="2"/>
        <v>946.62492629629628</v>
      </c>
      <c r="F14" s="25">
        <v>0.21199999999999999</v>
      </c>
      <c r="G14" s="26">
        <f t="shared" si="6"/>
        <v>2.544</v>
      </c>
      <c r="H14" s="32">
        <f>H13-((($H$12-$H$15)/($K$15-$K$12))*(K14-K13))</f>
        <v>-3.1111111111143362E-4</v>
      </c>
      <c r="I14" s="33">
        <f t="shared" si="7"/>
        <v>16.308333333333337</v>
      </c>
      <c r="J14" s="24">
        <v>946.63</v>
      </c>
      <c r="K14" s="34">
        <f t="shared" ref="K14" si="16">K13+25</f>
        <v>17700</v>
      </c>
      <c r="L14" s="33">
        <f t="shared" si="9"/>
        <v>16.308333333333337</v>
      </c>
      <c r="M14" s="32">
        <f t="shared" ref="M14:M16" si="17">M13-((($M$12-$M$17)/($K$17-$K$12))*(K14-K13))</f>
        <v>-1.6477027027027018E-2</v>
      </c>
      <c r="N14" s="25">
        <f>0.069+0.014</f>
        <v>8.3000000000000004E-2</v>
      </c>
      <c r="O14" s="26">
        <f t="shared" si="8"/>
        <v>0.996</v>
      </c>
      <c r="P14" s="29">
        <f t="shared" si="3"/>
        <v>946.36128715090092</v>
      </c>
      <c r="Q14" s="23">
        <f t="shared" si="14"/>
        <v>-0.04</v>
      </c>
      <c r="R14" s="30">
        <v>3</v>
      </c>
      <c r="S14" s="24">
        <f t="shared" si="15"/>
        <v>946.24128715090092</v>
      </c>
      <c r="T14" s="31"/>
    </row>
    <row r="15" spans="2:20" x14ac:dyDescent="0.25">
      <c r="B15" s="21">
        <f t="shared" ref="B15" si="18">IF(D15="4' ROUNDING",(E15+((2*H15)-((C15-2)*0.01))),IF(D15="5' ROUNDING",(E15+((2.5*H15)-((C15-2.5)*0.01))),E15+(D15*C15)))</f>
        <v>946.51</v>
      </c>
      <c r="C15" s="22">
        <v>3</v>
      </c>
      <c r="D15" s="23">
        <f t="shared" ref="D15" si="19">IF(C15&lt;4,IF(AND(H15&lt;=0.03,H15&gt;=-0.04),-0.04,IF(H15&lt;-0.04,H15,IF(AND(H15&gt;0.03,H15&lt;=0.06),H15-0.07,IF(H15&gt;0.06,H15)))),IF(AND(C15&gt;=4,C15&lt;8),IF(AND(H15&lt;=0.03,H15&gt;=-0.04),-0.04,IF(H15&lt;-0.04,H15,IF(AND(H15&gt;0.03,H15&lt;=0.06),H15-0.07,IF(H15&gt;0.06,"4' ROUNDING")))),IF(C15&gt;=8,IF(AND(H15&lt;=0.03,H15&gt;=-0.04),-0.04,IF(H15&lt;-0.04,H15,IF(AND(H15&gt;0.03,H15&lt;=0.06),H15-0.07,IF(H15&gt;0.06,"5' ROUNDING")))))))</f>
        <v>-0.04</v>
      </c>
      <c r="E15" s="24">
        <f t="shared" si="2"/>
        <v>946.63</v>
      </c>
      <c r="F15" s="25">
        <f>(F16+F14)/2</f>
        <v>0.19600000000000001</v>
      </c>
      <c r="G15" s="26">
        <f t="shared" si="6"/>
        <v>2.3520000000000003</v>
      </c>
      <c r="H15" s="25">
        <v>0</v>
      </c>
      <c r="I15" s="33">
        <f t="shared" si="7"/>
        <v>16.321166666666684</v>
      </c>
      <c r="J15" s="24">
        <v>946.63</v>
      </c>
      <c r="K15" s="28">
        <v>17700.7</v>
      </c>
      <c r="L15" s="33">
        <f t="shared" si="9"/>
        <v>16.321166666666684</v>
      </c>
      <c r="M15" s="32">
        <f t="shared" si="17"/>
        <v>-1.6486486486486488E-2</v>
      </c>
      <c r="N15" s="25">
        <f>(N16+N14)/2</f>
        <v>8.3000000000000004E-2</v>
      </c>
      <c r="O15" s="26">
        <f t="shared" si="8"/>
        <v>0.996</v>
      </c>
      <c r="P15" s="29">
        <f t="shared" si="3"/>
        <v>946.3609213063063</v>
      </c>
      <c r="Q15" s="23">
        <f t="shared" si="14"/>
        <v>-0.04</v>
      </c>
      <c r="R15" s="30">
        <v>3</v>
      </c>
      <c r="S15" s="24">
        <f t="shared" ref="S15" si="20">IF(Q15="4' ROUNDING",(P15+((2*M15)-((R15-2.5)*0.01))),IF(Q15="5' ROUNDING",(P15+((2.5*M15)-((R15-2.5)*0.01))),(P15+(Q15*R15))))</f>
        <v>946.24092130630629</v>
      </c>
      <c r="T15" s="31" t="s">
        <v>17</v>
      </c>
    </row>
    <row r="16" spans="2:20" x14ac:dyDescent="0.25">
      <c r="B16" s="21">
        <f t="shared" si="12"/>
        <v>946.76227131578946</v>
      </c>
      <c r="C16" s="22">
        <v>3</v>
      </c>
      <c r="D16" s="23">
        <f t="shared" si="13"/>
        <v>-0.04</v>
      </c>
      <c r="E16" s="24">
        <f t="shared" si="2"/>
        <v>946.88227131578947</v>
      </c>
      <c r="F16" s="25">
        <v>0.18</v>
      </c>
      <c r="G16" s="26">
        <f t="shared" si="6"/>
        <v>2.16</v>
      </c>
      <c r="H16" s="32">
        <f>H15-((($H$17-$H$15)/($K$15-$K$17))*(K16-K15))</f>
        <v>1.0871052631578624E-2</v>
      </c>
      <c r="I16" s="33">
        <f t="shared" si="7"/>
        <v>16.766666666666673</v>
      </c>
      <c r="J16" s="24">
        <v>946.7</v>
      </c>
      <c r="K16" s="34">
        <f>K14+25</f>
        <v>17725</v>
      </c>
      <c r="L16" s="33">
        <f t="shared" si="9"/>
        <v>16.766666666666673</v>
      </c>
      <c r="M16" s="32">
        <f t="shared" si="17"/>
        <v>-1.6814864864864856E-2</v>
      </c>
      <c r="N16" s="25">
        <f>0.05+0.033</f>
        <v>8.3000000000000004E-2</v>
      </c>
      <c r="O16" s="26">
        <f t="shared" si="8"/>
        <v>0.996</v>
      </c>
      <c r="P16" s="29">
        <f t="shared" si="3"/>
        <v>946.41807076576583</v>
      </c>
      <c r="Q16" s="23">
        <f t="shared" si="14"/>
        <v>-0.04</v>
      </c>
      <c r="R16" s="30">
        <v>3</v>
      </c>
      <c r="S16" s="24">
        <f t="shared" si="15"/>
        <v>946.29807076576583</v>
      </c>
      <c r="T16" s="31"/>
    </row>
    <row r="17" spans="2:20" x14ac:dyDescent="0.25">
      <c r="B17" s="21">
        <f t="shared" ref="B17" si="21">IF(D17="4' ROUNDING",(E17+((2*H17)-((C17-2)*0.01))),IF(D17="5' ROUNDING",(E17+((2.5*H17)-((C17-2.5)*0.01))),E17+(D17*C17)))</f>
        <v>946.90930316666663</v>
      </c>
      <c r="C17" s="22">
        <v>3</v>
      </c>
      <c r="D17" s="23">
        <f t="shared" ref="D17" si="22">IF(C17&lt;4,IF(AND(H17&lt;=0.03,H17&gt;=-0.04),-0.04,IF(H17&lt;-0.04,H17,IF(AND(H17&gt;0.03,H17&lt;=0.06),H17-0.07,IF(H17&gt;0.06,H17)))),IF(AND(C17&gt;=4,C17&lt;8),IF(AND(H17&lt;=0.03,H17&gt;=-0.04),-0.04,IF(H17&lt;-0.04,H17,IF(AND(H17&gt;0.03,H17&lt;=0.06),H17-0.07,IF(H17&gt;0.06,"4' ROUNDING")))),IF(C17&gt;=8,IF(AND(H17&lt;=0.03,H17&gt;=-0.04),-0.04,IF(H17&lt;-0.04,H17,IF(AND(H17&gt;0.03,H17&lt;=0.06),H17-0.07,IF(H17&gt;0.06,"5' ROUNDING")))))))</f>
        <v>-0.04</v>
      </c>
      <c r="E17" s="24">
        <f>J18+(H17*I17)</f>
        <v>947.02930316666664</v>
      </c>
      <c r="F17" s="25">
        <f>(F18+F16)/2</f>
        <v>0.14299999999999999</v>
      </c>
      <c r="G17" s="26">
        <f t="shared" si="6"/>
        <v>1.7159999999999997</v>
      </c>
      <c r="H17" s="25">
        <v>1.7000000000000001E-2</v>
      </c>
      <c r="I17" s="33">
        <f t="shared" si="7"/>
        <v>17.017833333333353</v>
      </c>
      <c r="J17" s="24">
        <v>946.72</v>
      </c>
      <c r="K17" s="28">
        <v>17738.7</v>
      </c>
      <c r="L17" s="33">
        <f t="shared" si="9"/>
        <v>17.017833333333353</v>
      </c>
      <c r="M17" s="25">
        <v>-1.7000000000000001E-2</v>
      </c>
      <c r="N17" s="25">
        <f>(N18+N16)/2</f>
        <v>8.3000000000000004E-2</v>
      </c>
      <c r="O17" s="26">
        <f t="shared" si="8"/>
        <v>0.996</v>
      </c>
      <c r="P17" s="29">
        <f t="shared" si="3"/>
        <v>946.4306968333334</v>
      </c>
      <c r="Q17" s="23">
        <f t="shared" si="14"/>
        <v>-0.04</v>
      </c>
      <c r="R17" s="30">
        <v>3</v>
      </c>
      <c r="S17" s="24">
        <f t="shared" ref="S17" si="23">IF(Q17="4' ROUNDING",(P17+((2*M17)-((R17-2.5)*0.01))),IF(Q17="5' ROUNDING",(P17+((2.5*M17)-((R17-2.5)*0.01))),(P17+(Q17*R17))))</f>
        <v>946.3106968333334</v>
      </c>
      <c r="T17" s="31" t="s">
        <v>12</v>
      </c>
    </row>
    <row r="18" spans="2:20" x14ac:dyDescent="0.25">
      <c r="B18" s="21">
        <f t="shared" si="12"/>
        <v>946.82282499999997</v>
      </c>
      <c r="C18" s="22">
        <v>3</v>
      </c>
      <c r="D18" s="23">
        <f t="shared" si="13"/>
        <v>-0.04</v>
      </c>
      <c r="E18" s="24">
        <f t="shared" ref="E18:E29" si="24">J20+(H18*I18)</f>
        <v>946.94282499999997</v>
      </c>
      <c r="F18" s="25">
        <v>0.106</v>
      </c>
      <c r="G18" s="26">
        <f t="shared" si="6"/>
        <v>1.272</v>
      </c>
      <c r="H18" s="32">
        <v>1.7000000000000001E-2</v>
      </c>
      <c r="I18" s="33">
        <f t="shared" si="7"/>
        <v>17.225000000000005</v>
      </c>
      <c r="J18" s="24">
        <v>946.74</v>
      </c>
      <c r="K18" s="34">
        <f>K16+25</f>
        <v>17750</v>
      </c>
      <c r="L18" s="33">
        <f t="shared" si="9"/>
        <v>17.225000000000005</v>
      </c>
      <c r="M18" s="32">
        <v>-1.7000000000000001E-2</v>
      </c>
      <c r="N18" s="25">
        <f>0.035+0.048</f>
        <v>8.3000000000000004E-2</v>
      </c>
      <c r="O18" s="26">
        <f t="shared" si="8"/>
        <v>0.996</v>
      </c>
      <c r="P18" s="29">
        <f t="shared" si="3"/>
        <v>946.44717500000002</v>
      </c>
      <c r="Q18" s="23">
        <f t="shared" si="14"/>
        <v>-0.04</v>
      </c>
      <c r="R18" s="30">
        <v>3</v>
      </c>
      <c r="S18" s="24">
        <f t="shared" ref="S18" si="25">IF(Q18="4' ROUNDING",(P18+((2*M18)-((R18-2.5)*0.01))),IF(Q18="5' ROUNDING",(P18+((2.5*M18)-((R18-2.5)*0.01))),(P18+(Q18*R18))))</f>
        <v>946.32717500000001</v>
      </c>
      <c r="T18" s="31"/>
    </row>
    <row r="19" spans="2:20" x14ac:dyDescent="0.25">
      <c r="B19" s="21">
        <f t="shared" si="12"/>
        <v>946.64750000000004</v>
      </c>
      <c r="C19" s="22">
        <v>3</v>
      </c>
      <c r="D19" s="23">
        <f t="shared" si="13"/>
        <v>-0.04</v>
      </c>
      <c r="E19" s="24">
        <f t="shared" si="24"/>
        <v>946.76750000000004</v>
      </c>
      <c r="F19" s="25">
        <f>(F20+F18)/2</f>
        <v>0.10150000000000001</v>
      </c>
      <c r="G19" s="26">
        <f t="shared" si="6"/>
        <v>1.218</v>
      </c>
      <c r="H19" s="32">
        <v>1.7000000000000001E-2</v>
      </c>
      <c r="I19" s="27">
        <v>17.5</v>
      </c>
      <c r="J19" s="24">
        <v>946.72</v>
      </c>
      <c r="K19" s="28">
        <v>17765</v>
      </c>
      <c r="L19" s="27">
        <v>17.5</v>
      </c>
      <c r="M19" s="32">
        <v>-1.7000000000000001E-2</v>
      </c>
      <c r="N19" s="25">
        <f>(N20+N18)/2</f>
        <v>8.299999999999999E-2</v>
      </c>
      <c r="O19" s="26">
        <f t="shared" si="8"/>
        <v>0.99599999999999989</v>
      </c>
      <c r="P19" s="29">
        <f t="shared" si="3"/>
        <v>946.42250000000001</v>
      </c>
      <c r="Q19" s="23">
        <f t="shared" si="14"/>
        <v>-0.04</v>
      </c>
      <c r="R19" s="30">
        <v>3</v>
      </c>
      <c r="S19" s="24">
        <f t="shared" si="15"/>
        <v>946.30250000000001</v>
      </c>
      <c r="T19" s="31" t="s">
        <v>14</v>
      </c>
    </row>
    <row r="20" spans="2:20" x14ac:dyDescent="0.25">
      <c r="B20" s="21">
        <f t="shared" ref="B20:B30" si="26">IF(D20="4' ROUNDING",(E20+((2*H20)-((C20-2)*0.01))),IF(D20="5' ROUNDING",(E20+((2.5*H20)-((C20-2.5)*0.01))),E20+(D20*C20)))</f>
        <v>946.48749999999995</v>
      </c>
      <c r="C20" s="22">
        <v>3</v>
      </c>
      <c r="D20" s="23">
        <f t="shared" ref="D20:D30" si="27">IF(C20&lt;4,IF(AND(H20&lt;=0.03,H20&gt;=-0.04),-0.04,IF(H20&lt;-0.04,H20,IF(AND(H20&gt;0.03,H20&lt;=0.06),H20-0.07,IF(H20&gt;0.06,H20)))),IF(AND(C20&gt;=4,C20&lt;8),IF(AND(H20&lt;=0.03,H20&gt;=-0.04),-0.04,IF(H20&lt;-0.04,H20,IF(AND(H20&gt;0.03,H20&lt;=0.06),H20-0.07,IF(H20&gt;0.06,"4' ROUNDING")))),IF(C20&gt;=8,IF(AND(H20&lt;=0.03,H20&gt;=-0.04),-0.04,IF(H20&lt;-0.04,H20,IF(AND(H20&gt;0.03,H20&lt;=0.06),H20-0.07,IF(H20&gt;0.06,"5' ROUNDING")))))))</f>
        <v>-0.04</v>
      </c>
      <c r="E20" s="24">
        <f t="shared" si="24"/>
        <v>946.60749999999996</v>
      </c>
      <c r="F20" s="36">
        <v>9.7000000000000003E-2</v>
      </c>
      <c r="G20" s="26">
        <f t="shared" si="6"/>
        <v>1.1640000000000001</v>
      </c>
      <c r="H20" s="37">
        <v>1.7000000000000001E-2</v>
      </c>
      <c r="I20" s="33">
        <v>17.5</v>
      </c>
      <c r="J20" s="24">
        <v>946.65</v>
      </c>
      <c r="K20" s="38">
        <f>K18+25</f>
        <v>17775</v>
      </c>
      <c r="L20" s="39">
        <v>17.5</v>
      </c>
      <c r="M20" s="37">
        <v>-1.7000000000000001E-2</v>
      </c>
      <c r="N20" s="36">
        <f>0.073+0.01</f>
        <v>8.299999999999999E-2</v>
      </c>
      <c r="O20" s="26">
        <f t="shared" si="8"/>
        <v>0.99599999999999989</v>
      </c>
      <c r="P20" s="29">
        <f t="shared" si="3"/>
        <v>946.35249999999996</v>
      </c>
      <c r="Q20" s="23">
        <f t="shared" si="14"/>
        <v>-0.04</v>
      </c>
      <c r="R20" s="30">
        <v>3</v>
      </c>
      <c r="S20" s="24">
        <f t="shared" ref="S20:S35" si="28">IF(Q20="4' ROUNDING",(P20+((2*M20)-((R20-2.5)*0.01))),IF(Q20="5' ROUNDING",(P20+((2.5*M20)-((R20-2.5)*0.01))),(P20+(Q20*R20))))</f>
        <v>946.23249999999996</v>
      </c>
      <c r="T20" s="31"/>
    </row>
    <row r="21" spans="2:20" x14ac:dyDescent="0.25">
      <c r="B21" s="21">
        <f t="shared" si="26"/>
        <v>946.3175</v>
      </c>
      <c r="C21" s="22">
        <v>3</v>
      </c>
      <c r="D21" s="23">
        <f t="shared" si="27"/>
        <v>-0.04</v>
      </c>
      <c r="E21" s="24">
        <f t="shared" si="24"/>
        <v>946.4375</v>
      </c>
      <c r="F21" s="36">
        <v>0.14099999999999999</v>
      </c>
      <c r="G21" s="26">
        <f t="shared" si="6"/>
        <v>1.6919999999999997</v>
      </c>
      <c r="H21" s="37">
        <v>1.7000000000000001E-2</v>
      </c>
      <c r="I21" s="33">
        <v>17.5</v>
      </c>
      <c r="J21" s="24">
        <v>946.47</v>
      </c>
      <c r="K21" s="38">
        <f>K20+25</f>
        <v>17800</v>
      </c>
      <c r="L21" s="39">
        <v>17.5</v>
      </c>
      <c r="M21" s="37">
        <v>-1.7000000000000001E-2</v>
      </c>
      <c r="N21" s="36">
        <v>0.11600000000000001</v>
      </c>
      <c r="O21" s="26">
        <f t="shared" si="8"/>
        <v>1.3920000000000001</v>
      </c>
      <c r="P21" s="29">
        <f t="shared" si="3"/>
        <v>946.17250000000001</v>
      </c>
      <c r="Q21" s="23">
        <f t="shared" si="14"/>
        <v>-0.04</v>
      </c>
      <c r="R21" s="30">
        <v>3</v>
      </c>
      <c r="S21" s="24">
        <f t="shared" si="28"/>
        <v>946.05250000000001</v>
      </c>
      <c r="T21" s="31"/>
    </row>
    <row r="22" spans="2:20" x14ac:dyDescent="0.25">
      <c r="B22" s="21">
        <f t="shared" si="26"/>
        <v>946.04750000000001</v>
      </c>
      <c r="C22" s="22">
        <v>3</v>
      </c>
      <c r="D22" s="23">
        <f t="shared" si="27"/>
        <v>-0.04</v>
      </c>
      <c r="E22" s="24">
        <f t="shared" si="24"/>
        <v>946.16750000000002</v>
      </c>
      <c r="F22" s="36">
        <f>0.074+0.009</f>
        <v>8.299999999999999E-2</v>
      </c>
      <c r="G22" s="26">
        <f t="shared" si="6"/>
        <v>0.99599999999999989</v>
      </c>
      <c r="H22" s="37">
        <v>1.7000000000000001E-2</v>
      </c>
      <c r="I22" s="33">
        <v>17.5</v>
      </c>
      <c r="J22" s="24">
        <v>946.31</v>
      </c>
      <c r="K22" s="38">
        <f t="shared" ref="K22:K48" si="29">K21+25</f>
        <v>17825</v>
      </c>
      <c r="L22" s="39">
        <v>17.5</v>
      </c>
      <c r="M22" s="37">
        <v>-1.7000000000000001E-2</v>
      </c>
      <c r="N22" s="36">
        <v>9.8000000000000004E-2</v>
      </c>
      <c r="O22" s="26">
        <f t="shared" si="8"/>
        <v>1.1760000000000002</v>
      </c>
      <c r="P22" s="29">
        <f t="shared" si="3"/>
        <v>946.01249999999993</v>
      </c>
      <c r="Q22" s="23">
        <f t="shared" si="14"/>
        <v>-0.04</v>
      </c>
      <c r="R22" s="30">
        <v>3</v>
      </c>
      <c r="S22" s="24">
        <f t="shared" si="28"/>
        <v>945.89249999999993</v>
      </c>
      <c r="T22" s="31"/>
    </row>
    <row r="23" spans="2:20" x14ac:dyDescent="0.25">
      <c r="B23" s="21">
        <f t="shared" si="26"/>
        <v>945.71749999999997</v>
      </c>
      <c r="C23" s="22">
        <v>3</v>
      </c>
      <c r="D23" s="23">
        <f t="shared" si="27"/>
        <v>-0.04</v>
      </c>
      <c r="E23" s="24">
        <f t="shared" si="24"/>
        <v>945.83749999999998</v>
      </c>
      <c r="F23" s="36">
        <v>-1.2999999999999999E-2</v>
      </c>
      <c r="G23" s="35">
        <f>(F23-0.083)*-12</f>
        <v>1.1520000000000001</v>
      </c>
      <c r="H23" s="37">
        <v>1.7000000000000001E-2</v>
      </c>
      <c r="I23" s="33">
        <v>17.5</v>
      </c>
      <c r="J23" s="24">
        <v>946.14</v>
      </c>
      <c r="K23" s="38">
        <f t="shared" si="29"/>
        <v>17850</v>
      </c>
      <c r="L23" s="39">
        <v>17.5</v>
      </c>
      <c r="M23" s="37">
        <v>-1.7000000000000001E-2</v>
      </c>
      <c r="N23" s="36">
        <f>0.057+0.026</f>
        <v>8.3000000000000004E-2</v>
      </c>
      <c r="O23" s="26">
        <f t="shared" si="8"/>
        <v>0.996</v>
      </c>
      <c r="P23" s="29">
        <f t="shared" si="3"/>
        <v>945.84249999999997</v>
      </c>
      <c r="Q23" s="23">
        <f t="shared" si="14"/>
        <v>-0.04</v>
      </c>
      <c r="R23" s="30">
        <v>3</v>
      </c>
      <c r="S23" s="24">
        <f t="shared" si="28"/>
        <v>945.72249999999997</v>
      </c>
      <c r="T23" s="31"/>
    </row>
    <row r="24" spans="2:20" x14ac:dyDescent="0.25">
      <c r="B24" s="21">
        <f t="shared" si="26"/>
        <v>945.4375</v>
      </c>
      <c r="C24" s="22">
        <v>3</v>
      </c>
      <c r="D24" s="23">
        <f t="shared" si="27"/>
        <v>-0.04</v>
      </c>
      <c r="E24" s="24">
        <f t="shared" si="24"/>
        <v>945.5575</v>
      </c>
      <c r="F24" s="36">
        <v>-0.1</v>
      </c>
      <c r="G24" s="35">
        <f t="shared" ref="G24:G40" si="30">(F24-0.083)*-12</f>
        <v>2.1959999999999997</v>
      </c>
      <c r="H24" s="37">
        <v>1.7000000000000001E-2</v>
      </c>
      <c r="I24" s="33">
        <v>17.5</v>
      </c>
      <c r="J24" s="24">
        <v>945.87</v>
      </c>
      <c r="K24" s="38">
        <f t="shared" si="29"/>
        <v>17875</v>
      </c>
      <c r="L24" s="39">
        <v>17.5</v>
      </c>
      <c r="M24" s="37">
        <v>-1.7000000000000001E-2</v>
      </c>
      <c r="N24" s="36">
        <f>0.054+0.029</f>
        <v>8.3000000000000004E-2</v>
      </c>
      <c r="O24" s="26">
        <f t="shared" si="8"/>
        <v>0.996</v>
      </c>
      <c r="P24" s="29">
        <f t="shared" si="3"/>
        <v>945.57249999999999</v>
      </c>
      <c r="Q24" s="23">
        <f t="shared" si="14"/>
        <v>-0.04</v>
      </c>
      <c r="R24" s="30">
        <v>3</v>
      </c>
      <c r="S24" s="24">
        <f t="shared" si="28"/>
        <v>945.45249999999999</v>
      </c>
      <c r="T24" s="31"/>
    </row>
    <row r="25" spans="2:20" x14ac:dyDescent="0.25">
      <c r="B25" s="21">
        <f t="shared" si="26"/>
        <v>945.20749999999998</v>
      </c>
      <c r="C25" s="22">
        <v>3</v>
      </c>
      <c r="D25" s="23">
        <f t="shared" si="27"/>
        <v>-0.04</v>
      </c>
      <c r="E25" s="24">
        <f t="shared" si="24"/>
        <v>945.32749999999999</v>
      </c>
      <c r="F25" s="36">
        <v>-7.0000000000000001E-3</v>
      </c>
      <c r="G25" s="35">
        <f t="shared" si="30"/>
        <v>1.08</v>
      </c>
      <c r="H25" s="37">
        <v>1.7000000000000001E-2</v>
      </c>
      <c r="I25" s="33">
        <v>17.5</v>
      </c>
      <c r="J25" s="24">
        <v>945.54</v>
      </c>
      <c r="K25" s="38">
        <f t="shared" si="29"/>
        <v>17900</v>
      </c>
      <c r="L25" s="39">
        <v>17.5</v>
      </c>
      <c r="M25" s="37">
        <v>-1.7000000000000001E-2</v>
      </c>
      <c r="N25" s="36">
        <v>8.7999999999999995E-2</v>
      </c>
      <c r="O25" s="26">
        <f t="shared" si="8"/>
        <v>1.056</v>
      </c>
      <c r="P25" s="29">
        <f t="shared" si="3"/>
        <v>945.24249999999995</v>
      </c>
      <c r="Q25" s="23">
        <f t="shared" si="14"/>
        <v>-0.04</v>
      </c>
      <c r="R25" s="30">
        <v>3</v>
      </c>
      <c r="S25" s="24">
        <f t="shared" si="28"/>
        <v>945.12249999999995</v>
      </c>
      <c r="T25" s="31"/>
    </row>
    <row r="26" spans="2:20" x14ac:dyDescent="0.25">
      <c r="B26" s="21">
        <f t="shared" si="26"/>
        <v>944.82749999999999</v>
      </c>
      <c r="C26" s="22">
        <v>3</v>
      </c>
      <c r="D26" s="23">
        <f t="shared" si="27"/>
        <v>-0.04</v>
      </c>
      <c r="E26" s="24">
        <f t="shared" si="24"/>
        <v>944.94749999999999</v>
      </c>
      <c r="F26" s="36">
        <v>-0.08</v>
      </c>
      <c r="G26" s="35">
        <f t="shared" si="30"/>
        <v>1.956</v>
      </c>
      <c r="H26" s="37">
        <v>1.7000000000000001E-2</v>
      </c>
      <c r="I26" s="33">
        <v>17.5</v>
      </c>
      <c r="J26" s="24">
        <v>945.26</v>
      </c>
      <c r="K26" s="38">
        <f t="shared" si="29"/>
        <v>17925</v>
      </c>
      <c r="L26" s="39">
        <v>17.5</v>
      </c>
      <c r="M26" s="37">
        <v>-1.7000000000000001E-2</v>
      </c>
      <c r="N26" s="36">
        <f>0.03+0.053</f>
        <v>8.299999999999999E-2</v>
      </c>
      <c r="O26" s="26">
        <f t="shared" si="8"/>
        <v>0.99599999999999989</v>
      </c>
      <c r="P26" s="29">
        <f t="shared" si="3"/>
        <v>944.96249999999998</v>
      </c>
      <c r="Q26" s="23">
        <f t="shared" si="14"/>
        <v>-0.04</v>
      </c>
      <c r="R26" s="30">
        <v>3</v>
      </c>
      <c r="S26" s="24">
        <f t="shared" si="28"/>
        <v>944.84249999999997</v>
      </c>
      <c r="T26" s="31"/>
    </row>
    <row r="27" spans="2:20" x14ac:dyDescent="0.25">
      <c r="B27" s="21">
        <f t="shared" si="26"/>
        <v>944.37750000000005</v>
      </c>
      <c r="C27" s="22">
        <v>3</v>
      </c>
      <c r="D27" s="23">
        <f t="shared" si="27"/>
        <v>-0.04</v>
      </c>
      <c r="E27" s="24">
        <f t="shared" si="24"/>
        <v>944.49750000000006</v>
      </c>
      <c r="F27" s="36">
        <v>-0.11799999999999999</v>
      </c>
      <c r="G27" s="35">
        <f t="shared" si="30"/>
        <v>2.4119999999999999</v>
      </c>
      <c r="H27" s="37">
        <v>1.7000000000000001E-2</v>
      </c>
      <c r="I27" s="33">
        <v>17.5</v>
      </c>
      <c r="J27" s="24">
        <v>945.03</v>
      </c>
      <c r="K27" s="38">
        <f t="shared" si="29"/>
        <v>17950</v>
      </c>
      <c r="L27" s="39">
        <v>17.5</v>
      </c>
      <c r="M27" s="37">
        <v>-1.7000000000000001E-2</v>
      </c>
      <c r="N27" s="36">
        <v>-0.05</v>
      </c>
      <c r="O27" s="35">
        <f>(N27-0.083)*-12</f>
        <v>1.5960000000000001</v>
      </c>
      <c r="P27" s="29">
        <f t="shared" si="3"/>
        <v>944.73249999999996</v>
      </c>
      <c r="Q27" s="23">
        <f t="shared" si="14"/>
        <v>-0.04</v>
      </c>
      <c r="R27" s="30">
        <v>3</v>
      </c>
      <c r="S27" s="24">
        <f t="shared" si="28"/>
        <v>944.61249999999995</v>
      </c>
      <c r="T27" s="31"/>
    </row>
    <row r="28" spans="2:20" x14ac:dyDescent="0.25">
      <c r="B28" s="21">
        <f t="shared" si="26"/>
        <v>943.90750000000003</v>
      </c>
      <c r="C28" s="22">
        <v>3</v>
      </c>
      <c r="D28" s="23">
        <f t="shared" si="27"/>
        <v>-0.04</v>
      </c>
      <c r="E28" s="24">
        <f t="shared" si="24"/>
        <v>944.02750000000003</v>
      </c>
      <c r="F28" s="36">
        <v>-0.13500000000000001</v>
      </c>
      <c r="G28" s="35">
        <f t="shared" si="30"/>
        <v>2.6160000000000005</v>
      </c>
      <c r="H28" s="37">
        <v>1.7000000000000001E-2</v>
      </c>
      <c r="I28" s="33">
        <v>17.5</v>
      </c>
      <c r="J28" s="24">
        <v>944.65</v>
      </c>
      <c r="K28" s="38">
        <f t="shared" si="29"/>
        <v>17975</v>
      </c>
      <c r="L28" s="39">
        <v>17.5</v>
      </c>
      <c r="M28" s="37">
        <v>-1.7000000000000001E-2</v>
      </c>
      <c r="N28" s="36">
        <v>-4.2999999999999997E-2</v>
      </c>
      <c r="O28" s="35">
        <f t="shared" ref="O28:O37" si="31">(N28-0.083)*-12</f>
        <v>1.512</v>
      </c>
      <c r="P28" s="29">
        <f t="shared" si="3"/>
        <v>944.35249999999996</v>
      </c>
      <c r="Q28" s="23">
        <f t="shared" si="14"/>
        <v>-0.04</v>
      </c>
      <c r="R28" s="30">
        <v>3</v>
      </c>
      <c r="S28" s="24">
        <f t="shared" si="28"/>
        <v>944.23249999999996</v>
      </c>
      <c r="T28" s="31"/>
    </row>
    <row r="29" spans="2:20" x14ac:dyDescent="0.25">
      <c r="B29" s="21">
        <f t="shared" si="26"/>
        <v>943.41750000000002</v>
      </c>
      <c r="C29" s="22">
        <v>3</v>
      </c>
      <c r="D29" s="23">
        <f t="shared" si="27"/>
        <v>-0.04</v>
      </c>
      <c r="E29" s="24">
        <f t="shared" si="24"/>
        <v>943.53750000000002</v>
      </c>
      <c r="F29" s="36">
        <v>-0.14599999999999999</v>
      </c>
      <c r="G29" s="35">
        <f t="shared" si="30"/>
        <v>2.7479999999999998</v>
      </c>
      <c r="H29" s="37">
        <v>1.7000000000000001E-2</v>
      </c>
      <c r="I29" s="33">
        <v>17.5</v>
      </c>
      <c r="J29" s="24">
        <v>944.2</v>
      </c>
      <c r="K29" s="38">
        <f t="shared" si="29"/>
        <v>18000</v>
      </c>
      <c r="L29" s="39">
        <v>17.5</v>
      </c>
      <c r="M29" s="37">
        <v>-1.7000000000000001E-2</v>
      </c>
      <c r="N29" s="36">
        <v>-0.03</v>
      </c>
      <c r="O29" s="35">
        <f t="shared" si="31"/>
        <v>1.3560000000000001</v>
      </c>
      <c r="P29" s="29">
        <f t="shared" si="3"/>
        <v>943.90250000000003</v>
      </c>
      <c r="Q29" s="23">
        <f t="shared" si="14"/>
        <v>-0.04</v>
      </c>
      <c r="R29" s="30">
        <v>3</v>
      </c>
      <c r="S29" s="24">
        <f t="shared" si="28"/>
        <v>943.78250000000003</v>
      </c>
      <c r="T29" s="31"/>
    </row>
    <row r="30" spans="2:20" x14ac:dyDescent="0.25">
      <c r="B30" s="21">
        <f t="shared" si="26"/>
        <v>943.02750000000003</v>
      </c>
      <c r="C30" s="22">
        <v>3</v>
      </c>
      <c r="D30" s="23">
        <f t="shared" si="27"/>
        <v>-0.04</v>
      </c>
      <c r="E30" s="24">
        <f>J33+(H30*I30)</f>
        <v>943.14750000000004</v>
      </c>
      <c r="F30" s="36">
        <v>-0.22500000000000001</v>
      </c>
      <c r="G30" s="35">
        <f t="shared" si="30"/>
        <v>3.6959999999999997</v>
      </c>
      <c r="H30" s="37">
        <v>1.7000000000000001E-2</v>
      </c>
      <c r="I30" s="33">
        <v>17.5</v>
      </c>
      <c r="J30" s="24">
        <v>943.73</v>
      </c>
      <c r="K30" s="38">
        <f t="shared" si="29"/>
        <v>18025</v>
      </c>
      <c r="L30" s="39">
        <v>17.5</v>
      </c>
      <c r="M30" s="37">
        <v>-1.7000000000000001E-2</v>
      </c>
      <c r="N30" s="36">
        <v>-5.3999999999999999E-2</v>
      </c>
      <c r="O30" s="35">
        <f t="shared" si="31"/>
        <v>1.6440000000000001</v>
      </c>
      <c r="P30" s="29">
        <f t="shared" si="3"/>
        <v>943.4325</v>
      </c>
      <c r="Q30" s="23">
        <f t="shared" si="14"/>
        <v>-0.04</v>
      </c>
      <c r="R30" s="30">
        <v>3</v>
      </c>
      <c r="S30" s="24">
        <f t="shared" si="28"/>
        <v>943.3125</v>
      </c>
      <c r="T30" s="31"/>
    </row>
    <row r="31" spans="2:20" x14ac:dyDescent="0.25">
      <c r="B31" s="40" t="s">
        <v>25</v>
      </c>
      <c r="C31" s="41"/>
      <c r="D31" s="41"/>
      <c r="E31" s="42"/>
      <c r="F31" s="36">
        <v>-0.30399999999999999</v>
      </c>
      <c r="G31" s="35">
        <f t="shared" si="30"/>
        <v>4.6440000000000001</v>
      </c>
      <c r="H31" s="37">
        <v>1.7000000000000001E-2</v>
      </c>
      <c r="I31" s="33">
        <v>17.5</v>
      </c>
      <c r="J31" s="24">
        <v>943.24</v>
      </c>
      <c r="K31" s="38">
        <f t="shared" si="29"/>
        <v>18050</v>
      </c>
      <c r="L31" s="39">
        <v>17.5</v>
      </c>
      <c r="M31" s="37">
        <v>-1.7000000000000001E-2</v>
      </c>
      <c r="N31" s="36">
        <v>-0.104</v>
      </c>
      <c r="O31" s="35">
        <f t="shared" si="31"/>
        <v>2.2439999999999998</v>
      </c>
      <c r="P31" s="29">
        <f t="shared" si="3"/>
        <v>942.9425</v>
      </c>
      <c r="Q31" s="23">
        <f t="shared" si="14"/>
        <v>-0.04</v>
      </c>
      <c r="R31" s="30">
        <v>3</v>
      </c>
      <c r="S31" s="24">
        <f t="shared" si="28"/>
        <v>942.82249999999999</v>
      </c>
      <c r="T31" s="31"/>
    </row>
    <row r="32" spans="2:20" x14ac:dyDescent="0.25">
      <c r="B32" s="43"/>
      <c r="C32" s="44"/>
      <c r="D32" s="44"/>
      <c r="E32" s="45"/>
      <c r="F32" s="25">
        <f>(F33+F31)/2</f>
        <v>-0.32050000000000001</v>
      </c>
      <c r="G32" s="35">
        <f t="shared" si="30"/>
        <v>4.8420000000000005</v>
      </c>
      <c r="H32" s="36">
        <v>1.7000000000000001E-2</v>
      </c>
      <c r="I32" s="33">
        <v>17.5</v>
      </c>
      <c r="J32" s="46">
        <v>942.94</v>
      </c>
      <c r="K32" s="28">
        <v>18068.22</v>
      </c>
      <c r="L32" s="39">
        <v>17.5</v>
      </c>
      <c r="M32" s="36">
        <v>-1.7000000000000001E-2</v>
      </c>
      <c r="N32" s="25">
        <f>(N33+N31)/2</f>
        <v>-0.1205</v>
      </c>
      <c r="O32" s="35">
        <f t="shared" si="31"/>
        <v>2.4420000000000002</v>
      </c>
      <c r="P32" s="29">
        <f t="shared" si="3"/>
        <v>942.64250000000004</v>
      </c>
      <c r="Q32" s="23">
        <f t="shared" si="14"/>
        <v>-0.04</v>
      </c>
      <c r="R32" s="30">
        <v>3</v>
      </c>
      <c r="S32" s="24">
        <f t="shared" ref="S32" si="32">IF(Q32="4' ROUNDING",(P32+((2*M32)-((R32-2.5)*0.01))),IF(Q32="5' ROUNDING",(P32+((2.5*M32)-((R32-2.5)*0.01))),(P32+(Q32*R32))))</f>
        <v>942.52250000000004</v>
      </c>
      <c r="T32" s="31" t="s">
        <v>18</v>
      </c>
    </row>
    <row r="33" spans="2:20" x14ac:dyDescent="0.25">
      <c r="B33" s="43"/>
      <c r="C33" s="44"/>
      <c r="D33" s="44"/>
      <c r="E33" s="45"/>
      <c r="F33" s="36">
        <v>-0.33700000000000002</v>
      </c>
      <c r="G33" s="35">
        <f t="shared" si="30"/>
        <v>5.0400000000000009</v>
      </c>
      <c r="H33" s="37">
        <f t="shared" ref="H33:H42" si="33">H32-((($H$43-$H$32)/($K$32-$K$43))*(K33-K32))</f>
        <v>1.7596807105989574E-2</v>
      </c>
      <c r="I33" s="33">
        <v>17.5</v>
      </c>
      <c r="J33" s="24">
        <v>942.85</v>
      </c>
      <c r="K33" s="38">
        <f>K31+25</f>
        <v>18075</v>
      </c>
      <c r="L33" s="39">
        <v>17.5</v>
      </c>
      <c r="M33" s="37">
        <f>M32-((($M$32-$M$43)/($K$43-$K$32))*(K33-K32))</f>
        <v>-1.7596807105989574E-2</v>
      </c>
      <c r="N33" s="36">
        <v>-0.13700000000000001</v>
      </c>
      <c r="O33" s="35">
        <f t="shared" si="31"/>
        <v>2.6400000000000006</v>
      </c>
      <c r="P33" s="29">
        <f t="shared" si="3"/>
        <v>942.54205587564525</v>
      </c>
      <c r="Q33" s="23">
        <f t="shared" si="14"/>
        <v>-0.04</v>
      </c>
      <c r="R33" s="30">
        <v>3</v>
      </c>
      <c r="S33" s="24">
        <f t="shared" si="28"/>
        <v>942.42205587564524</v>
      </c>
      <c r="T33" s="31"/>
    </row>
    <row r="34" spans="2:20" x14ac:dyDescent="0.25">
      <c r="B34" s="43"/>
      <c r="C34" s="44"/>
      <c r="D34" s="44"/>
      <c r="E34" s="45"/>
      <c r="F34" s="36">
        <v>-0.14499999999999999</v>
      </c>
      <c r="G34" s="35">
        <f t="shared" si="30"/>
        <v>2.7359999999999998</v>
      </c>
      <c r="H34" s="37">
        <f t="shared" si="33"/>
        <v>1.979742327851788E-2</v>
      </c>
      <c r="I34" s="33">
        <v>17.5</v>
      </c>
      <c r="J34" s="24">
        <v>942.48</v>
      </c>
      <c r="K34" s="38">
        <f t="shared" si="29"/>
        <v>18100</v>
      </c>
      <c r="L34" s="39">
        <v>17.5</v>
      </c>
      <c r="M34" s="37">
        <f t="shared" ref="M34:M42" si="34">M33-((($M$32-$M$43)/($K$43-$K$32))*(K34-K33))</f>
        <v>-1.979742327851788E-2</v>
      </c>
      <c r="N34" s="36">
        <v>-0.152</v>
      </c>
      <c r="O34" s="35">
        <f t="shared" si="31"/>
        <v>2.82</v>
      </c>
      <c r="P34" s="29">
        <f t="shared" si="3"/>
        <v>942.13354509262592</v>
      </c>
      <c r="Q34" s="23">
        <f t="shared" si="14"/>
        <v>-0.04</v>
      </c>
      <c r="R34" s="30">
        <v>3</v>
      </c>
      <c r="S34" s="24">
        <f t="shared" si="28"/>
        <v>942.01354509262592</v>
      </c>
      <c r="T34" s="31"/>
    </row>
    <row r="35" spans="2:20" x14ac:dyDescent="0.25">
      <c r="B35" s="47"/>
      <c r="C35" s="48"/>
      <c r="D35" s="48"/>
      <c r="E35" s="49"/>
      <c r="F35" s="36">
        <v>-0.153</v>
      </c>
      <c r="G35" s="35">
        <f t="shared" si="30"/>
        <v>2.8319999999999999</v>
      </c>
      <c r="H35" s="37">
        <f t="shared" si="33"/>
        <v>2.1998039451046187E-2</v>
      </c>
      <c r="I35" s="27">
        <v>17.5</v>
      </c>
      <c r="J35" s="24">
        <v>942.24</v>
      </c>
      <c r="K35" s="28">
        <f t="shared" si="29"/>
        <v>18125</v>
      </c>
      <c r="L35" s="50">
        <v>17.5</v>
      </c>
      <c r="M35" s="37">
        <f t="shared" si="34"/>
        <v>-2.1998039451046187E-2</v>
      </c>
      <c r="N35" s="36">
        <v>-0.104</v>
      </c>
      <c r="O35" s="35">
        <f t="shared" si="31"/>
        <v>2.2439999999999998</v>
      </c>
      <c r="P35" s="29">
        <f t="shared" si="3"/>
        <v>941.85503430960671</v>
      </c>
      <c r="Q35" s="23">
        <f t="shared" si="14"/>
        <v>-0.04</v>
      </c>
      <c r="R35" s="30">
        <v>3</v>
      </c>
      <c r="S35" s="24">
        <f t="shared" si="28"/>
        <v>941.7350343096067</v>
      </c>
      <c r="T35" s="31" t="s">
        <v>15</v>
      </c>
    </row>
    <row r="36" spans="2:20" x14ac:dyDescent="0.25">
      <c r="B36" s="21">
        <f t="shared" ref="B36:B49" si="35">IF(D36="4' ROUNDING",(E36+((2*H36)-((C36-2)*0.01))),IF(D36="5' ROUNDING",(E36+((2.5*H36)-((C36-2.5)*0.01))),E36+(D36*C36)))</f>
        <v>941.38256724341829</v>
      </c>
      <c r="C36" s="22">
        <v>3</v>
      </c>
      <c r="D36" s="23">
        <f t="shared" ref="D36:D49" si="36">IF(C36&lt;4,IF(AND(H36&lt;=0.03,H36&gt;=-0.04),-0.04,IF(H36&lt;-0.04,H36,IF(AND(H36&gt;0.03,H36&lt;=0.06),H36-0.07,IF(H36&gt;0.06,H36)))),IF(AND(C36&gt;=4,C36&lt;8),IF(AND(H36&lt;=0.03,H36&gt;=-0.04),-0.04,IF(H36&lt;-0.04,H36,IF(AND(H36&gt;0.03,H36&lt;=0.06),H36-0.07,IF(H36&gt;0.06,"4' ROUNDING")))),IF(C36&gt;=8,IF(AND(H36&lt;=0.03,H36&gt;=-0.04),-0.04,IF(H36&lt;-0.04,H36,IF(AND(H36&gt;0.03,H36&lt;=0.06),H36-0.07,IF(H36&gt;0.06,"5' ROUNDING")))))))</f>
        <v>-0.04</v>
      </c>
      <c r="E36" s="24">
        <f>J39+(H36*I36)</f>
        <v>941.5025672434183</v>
      </c>
      <c r="F36" s="36">
        <v>-0.10299999999999999</v>
      </c>
      <c r="G36" s="35">
        <f t="shared" si="30"/>
        <v>2.2320000000000002</v>
      </c>
      <c r="H36" s="37">
        <f t="shared" si="33"/>
        <v>2.4198655623574494E-2</v>
      </c>
      <c r="I36" s="39">
        <f t="shared" ref="I36:I48" si="37">I35-((($I$35-$I$49)/($K$49-$K$35))*(K36-K35))</f>
        <v>17.049180327868854</v>
      </c>
      <c r="J36" s="24">
        <v>942.06</v>
      </c>
      <c r="K36" s="38">
        <f t="shared" si="29"/>
        <v>18150</v>
      </c>
      <c r="L36" s="39">
        <f>L35-((($L$35-$L$49)/($K$49-$K$35))*(K36-K35))</f>
        <v>17.049180327868854</v>
      </c>
      <c r="M36" s="37">
        <f t="shared" si="34"/>
        <v>-2.4198655623574494E-2</v>
      </c>
      <c r="N36" s="36">
        <v>-4.2000000000000003E-2</v>
      </c>
      <c r="O36" s="35">
        <f t="shared" si="31"/>
        <v>1.5</v>
      </c>
      <c r="P36" s="29">
        <f t="shared" si="3"/>
        <v>941.64743275658168</v>
      </c>
      <c r="Q36" s="23">
        <f t="shared" si="14"/>
        <v>-0.04</v>
      </c>
      <c r="R36" s="30">
        <v>3</v>
      </c>
      <c r="S36" s="24">
        <f t="shared" ref="S36:S49" si="38">IF(Q36="4' ROUNDING",(P36+((2*M36)-((R36-2.5)*0.01))),IF(Q36="5' ROUNDING",(P36+((2.5*M36)-((R36-2.5)*0.01))),(P36+(Q36*R36))))</f>
        <v>941.52743275658167</v>
      </c>
      <c r="T36" s="31"/>
    </row>
    <row r="37" spans="2:20" x14ac:dyDescent="0.25">
      <c r="B37" s="21">
        <f t="shared" si="35"/>
        <v>940.92818463432059</v>
      </c>
      <c r="C37" s="22">
        <v>3</v>
      </c>
      <c r="D37" s="23">
        <f t="shared" si="36"/>
        <v>-0.04</v>
      </c>
      <c r="E37" s="24">
        <f>J40+(H37*I37)</f>
        <v>941.04818463432059</v>
      </c>
      <c r="F37" s="36">
        <v>-0.111</v>
      </c>
      <c r="G37" s="35">
        <f t="shared" si="30"/>
        <v>2.3280000000000003</v>
      </c>
      <c r="H37" s="37">
        <f t="shared" si="33"/>
        <v>2.63992717961028E-2</v>
      </c>
      <c r="I37" s="39">
        <f t="shared" si="37"/>
        <v>16.598360655737707</v>
      </c>
      <c r="J37" s="24">
        <v>941.81</v>
      </c>
      <c r="K37" s="38">
        <f t="shared" si="29"/>
        <v>18175</v>
      </c>
      <c r="L37" s="39">
        <f t="shared" ref="L37:L48" si="39">L36-((($L$35-$L$49)/($K$49-$K$35))*(K37-K36))</f>
        <v>16.598360655737707</v>
      </c>
      <c r="M37" s="37">
        <f t="shared" si="34"/>
        <v>-2.63992717961028E-2</v>
      </c>
      <c r="N37" s="36">
        <v>-1E-3</v>
      </c>
      <c r="O37" s="35">
        <f t="shared" si="31"/>
        <v>1.008</v>
      </c>
      <c r="P37" s="29">
        <f t="shared" si="3"/>
        <v>941.37181536567937</v>
      </c>
      <c r="Q37" s="23">
        <f t="shared" si="14"/>
        <v>-0.04</v>
      </c>
      <c r="R37" s="30">
        <v>3</v>
      </c>
      <c r="S37" s="24">
        <f t="shared" si="38"/>
        <v>941.25181536567936</v>
      </c>
      <c r="T37" s="31"/>
    </row>
    <row r="38" spans="2:20" x14ac:dyDescent="0.25">
      <c r="B38" s="21">
        <f t="shared" si="35"/>
        <v>941.8518178631</v>
      </c>
      <c r="C38" s="22">
        <v>3</v>
      </c>
      <c r="D38" s="23">
        <f t="shared" si="36"/>
        <v>-0.04</v>
      </c>
      <c r="E38" s="24">
        <f>J38+(H38*I38)</f>
        <v>941.9718178631</v>
      </c>
      <c r="F38" s="36">
        <v>-0.14699999999999999</v>
      </c>
      <c r="G38" s="35">
        <f t="shared" si="30"/>
        <v>2.76</v>
      </c>
      <c r="H38" s="37">
        <f t="shared" si="33"/>
        <v>2.8599887968631107E-2</v>
      </c>
      <c r="I38" s="39">
        <f t="shared" si="37"/>
        <v>16.147540983606561</v>
      </c>
      <c r="J38" s="24">
        <v>941.51</v>
      </c>
      <c r="K38" s="38">
        <f t="shared" si="29"/>
        <v>18200</v>
      </c>
      <c r="L38" s="39">
        <f t="shared" si="39"/>
        <v>16.147540983606561</v>
      </c>
      <c r="M38" s="37">
        <f t="shared" si="34"/>
        <v>-2.8599887968631107E-2</v>
      </c>
      <c r="N38" s="36">
        <f>0.039+0.044</f>
        <v>8.299999999999999E-2</v>
      </c>
      <c r="O38" s="26">
        <f t="shared" si="8"/>
        <v>0.99599999999999989</v>
      </c>
      <c r="P38" s="29">
        <f t="shared" si="3"/>
        <v>941.04818213689998</v>
      </c>
      <c r="Q38" s="23">
        <f t="shared" si="14"/>
        <v>-0.04</v>
      </c>
      <c r="R38" s="30">
        <v>3</v>
      </c>
      <c r="S38" s="24">
        <f t="shared" si="38"/>
        <v>940.92818213689998</v>
      </c>
      <c r="T38" s="31"/>
    </row>
    <row r="39" spans="2:20" x14ac:dyDescent="0.25">
      <c r="B39" s="21">
        <f t="shared" si="35"/>
        <v>941.45586844218019</v>
      </c>
      <c r="C39" s="22">
        <v>3</v>
      </c>
      <c r="D39" s="23">
        <f t="shared" si="36"/>
        <v>-3.9199495858840597E-2</v>
      </c>
      <c r="E39" s="24">
        <f>J39+(H39*I39)</f>
        <v>941.57346692975671</v>
      </c>
      <c r="F39" s="36">
        <v>-6.0999999999999999E-2</v>
      </c>
      <c r="G39" s="35">
        <f t="shared" si="30"/>
        <v>1.7280000000000002</v>
      </c>
      <c r="H39" s="37">
        <f t="shared" si="33"/>
        <v>3.0800504141159413E-2</v>
      </c>
      <c r="I39" s="39">
        <f t="shared" si="37"/>
        <v>15.696721311475413</v>
      </c>
      <c r="J39" s="24">
        <v>941.09</v>
      </c>
      <c r="K39" s="38">
        <f t="shared" si="29"/>
        <v>18225</v>
      </c>
      <c r="L39" s="39">
        <f t="shared" si="39"/>
        <v>15.696721311475413</v>
      </c>
      <c r="M39" s="37">
        <f t="shared" si="34"/>
        <v>-3.0800504141159413E-2</v>
      </c>
      <c r="N39" s="36">
        <f>0.027+0.056</f>
        <v>8.3000000000000004E-2</v>
      </c>
      <c r="O39" s="26">
        <f t="shared" si="8"/>
        <v>0.996</v>
      </c>
      <c r="P39" s="29">
        <f t="shared" si="3"/>
        <v>940.60653307024336</v>
      </c>
      <c r="Q39" s="23">
        <f t="shared" si="14"/>
        <v>-0.04</v>
      </c>
      <c r="R39" s="30">
        <v>3</v>
      </c>
      <c r="S39" s="24">
        <f t="shared" si="38"/>
        <v>940.48653307024335</v>
      </c>
      <c r="T39" s="31"/>
    </row>
    <row r="40" spans="2:20" x14ac:dyDescent="0.25">
      <c r="B40" s="21">
        <f t="shared" si="35"/>
        <v>941.00213519523174</v>
      </c>
      <c r="C40" s="22">
        <v>3</v>
      </c>
      <c r="D40" s="23">
        <f t="shared" si="36"/>
        <v>-3.699887968631229E-2</v>
      </c>
      <c r="E40" s="24">
        <f>J40+(H40*I40)</f>
        <v>941.1131318342907</v>
      </c>
      <c r="F40" s="36">
        <v>-1.0999999999999999E-2</v>
      </c>
      <c r="G40" s="35">
        <f t="shared" si="30"/>
        <v>1.1280000000000001</v>
      </c>
      <c r="H40" s="37">
        <f t="shared" si="33"/>
        <v>3.3001120313687717E-2</v>
      </c>
      <c r="I40" s="39">
        <f t="shared" si="37"/>
        <v>15.245901639344265</v>
      </c>
      <c r="J40" s="24">
        <v>940.61</v>
      </c>
      <c r="K40" s="38">
        <f t="shared" si="29"/>
        <v>18250</v>
      </c>
      <c r="L40" s="39">
        <f t="shared" si="39"/>
        <v>15.245901639344265</v>
      </c>
      <c r="M40" s="37">
        <f t="shared" si="34"/>
        <v>-3.3001120313687717E-2</v>
      </c>
      <c r="N40" s="36">
        <v>-4.2999999999999997E-2</v>
      </c>
      <c r="O40" s="35">
        <f t="shared" ref="O40:O46" si="40">(N40-0.083)*-12</f>
        <v>1.512</v>
      </c>
      <c r="P40" s="29">
        <f t="shared" si="3"/>
        <v>940.10686816570933</v>
      </c>
      <c r="Q40" s="23">
        <f t="shared" si="14"/>
        <v>-0.04</v>
      </c>
      <c r="R40" s="30">
        <v>3</v>
      </c>
      <c r="S40" s="24">
        <f t="shared" si="38"/>
        <v>939.98686816570932</v>
      </c>
      <c r="T40" s="31"/>
    </row>
    <row r="41" spans="2:20" x14ac:dyDescent="0.25">
      <c r="B41" s="21">
        <f t="shared" si="35"/>
        <v>940.59641778616037</v>
      </c>
      <c r="C41" s="22">
        <v>3</v>
      </c>
      <c r="D41" s="23">
        <f t="shared" si="36"/>
        <v>-3.4798263513783984E-2</v>
      </c>
      <c r="E41" s="24">
        <f>J41+(H41*I41)</f>
        <v>940.70081257670176</v>
      </c>
      <c r="F41" s="36">
        <v>2.9000000000000001E-2</v>
      </c>
      <c r="G41" s="26">
        <f t="shared" si="6"/>
        <v>0.34800000000000003</v>
      </c>
      <c r="H41" s="37">
        <f t="shared" si="33"/>
        <v>3.5201736486216023E-2</v>
      </c>
      <c r="I41" s="39">
        <f t="shared" si="37"/>
        <v>14.795081967213116</v>
      </c>
      <c r="J41" s="24">
        <v>940.18</v>
      </c>
      <c r="K41" s="38">
        <f t="shared" si="29"/>
        <v>18275</v>
      </c>
      <c r="L41" s="39">
        <f t="shared" si="39"/>
        <v>14.795081967213116</v>
      </c>
      <c r="M41" s="37">
        <f t="shared" si="34"/>
        <v>-3.5201736486216023E-2</v>
      </c>
      <c r="N41" s="36">
        <v>-0.121</v>
      </c>
      <c r="O41" s="35">
        <f t="shared" si="40"/>
        <v>2.4480000000000004</v>
      </c>
      <c r="P41" s="29">
        <f t="shared" si="3"/>
        <v>939.65918742329814</v>
      </c>
      <c r="Q41" s="23">
        <f t="shared" si="14"/>
        <v>-0.04</v>
      </c>
      <c r="R41" s="30">
        <v>3</v>
      </c>
      <c r="S41" s="24">
        <f t="shared" si="38"/>
        <v>939.53918742329813</v>
      </c>
      <c r="T41" s="31"/>
    </row>
    <row r="42" spans="2:20" x14ac:dyDescent="0.25">
      <c r="B42" s="21">
        <f t="shared" si="35"/>
        <v>940.22871621496643</v>
      </c>
      <c r="C42" s="22">
        <v>3</v>
      </c>
      <c r="D42" s="23">
        <f t="shared" si="36"/>
        <v>-3.2597647341255677E-2</v>
      </c>
      <c r="E42" s="24">
        <f>J42+(H42*I42)</f>
        <v>940.32650915699014</v>
      </c>
      <c r="F42" s="36">
        <v>7.0000000000000007E-2</v>
      </c>
      <c r="G42" s="26">
        <f t="shared" si="6"/>
        <v>0.84000000000000008</v>
      </c>
      <c r="H42" s="37">
        <f t="shared" si="33"/>
        <v>3.740235265874433E-2</v>
      </c>
      <c r="I42" s="39">
        <f t="shared" si="37"/>
        <v>14.344262295081968</v>
      </c>
      <c r="J42" s="24">
        <v>939.79</v>
      </c>
      <c r="K42" s="38">
        <f t="shared" si="29"/>
        <v>18300</v>
      </c>
      <c r="L42" s="39">
        <f t="shared" si="39"/>
        <v>14.344262295081968</v>
      </c>
      <c r="M42" s="37">
        <f t="shared" si="34"/>
        <v>-3.740235265874433E-2</v>
      </c>
      <c r="N42" s="36">
        <v>-0.18</v>
      </c>
      <c r="O42" s="35">
        <f t="shared" si="40"/>
        <v>3.1560000000000001</v>
      </c>
      <c r="P42" s="29">
        <f t="shared" si="3"/>
        <v>939.25349084300979</v>
      </c>
      <c r="Q42" s="23">
        <f t="shared" si="14"/>
        <v>-0.04</v>
      </c>
      <c r="R42" s="30">
        <v>3</v>
      </c>
      <c r="S42" s="24">
        <f t="shared" si="38"/>
        <v>939.13349084300978</v>
      </c>
      <c r="T42" s="31"/>
    </row>
    <row r="43" spans="2:20" x14ac:dyDescent="0.25">
      <c r="B43" s="21">
        <f t="shared" ref="B43" si="41">IF(D43="4' ROUNDING",(E43+((2*H43)-((C43-2)*0.01))),IF(D43="5' ROUNDING",(E43+((2.5*H43)-((C43-2.5)*0.01))),E43+(D43*C43)))</f>
        <v>940.04366172131154</v>
      </c>
      <c r="C43" s="22">
        <v>3</v>
      </c>
      <c r="D43" s="23">
        <f t="shared" ref="D43" si="42">IF(C43&lt;4,IF(AND(H43&lt;=0.03,H43&gt;=-0.04),-0.04,IF(H43&lt;-0.04,H43,IF(AND(H43&gt;0.03,H43&lt;=0.06),H43-0.07,IF(H43&gt;0.06,H43)))),IF(AND(C43&gt;=4,C43&lt;8),IF(AND(H43&lt;=0.03,H43&gt;=-0.04),-0.04,IF(H43&lt;-0.04,H43,IF(AND(H43&gt;0.03,H43&lt;=0.06),H43-0.07,IF(H43&gt;0.06,"4' ROUNDING")))),IF(C43&gt;=8,IF(AND(H43&lt;=0.03,H43&gt;=-0.04),-0.04,IF(H43&lt;-0.04,H43,IF(AND(H43&gt;0.03,H43&lt;=0.06),H43-0.07,IF(H43&gt;0.06,"5' ROUNDING")))))))</f>
        <v>-3.1000000000000007E-2</v>
      </c>
      <c r="E43" s="24">
        <f t="shared" ref="E43:E48" si="43">J44+(H43*I43)</f>
        <v>940.1366617213115</v>
      </c>
      <c r="F43" s="25">
        <f>(F44+F42)/2</f>
        <v>6.6500000000000004E-2</v>
      </c>
      <c r="G43" s="26">
        <f t="shared" si="6"/>
        <v>0.79800000000000004</v>
      </c>
      <c r="H43" s="36">
        <v>3.9E-2</v>
      </c>
      <c r="I43" s="39">
        <f t="shared" si="37"/>
        <v>14.016967213114729</v>
      </c>
      <c r="J43" s="46">
        <v>939.62</v>
      </c>
      <c r="K43" s="28">
        <v>18318.150000000001</v>
      </c>
      <c r="L43" s="39">
        <f t="shared" si="39"/>
        <v>14.016967213114729</v>
      </c>
      <c r="M43" s="36">
        <v>-3.9E-2</v>
      </c>
      <c r="N43" s="25">
        <f>(N44+N42)/2</f>
        <v>-0.153</v>
      </c>
      <c r="O43" s="35">
        <f t="shared" si="40"/>
        <v>2.8319999999999999</v>
      </c>
      <c r="P43" s="29">
        <f t="shared" ref="P43:P48" si="44">J44+(M43*L43)</f>
        <v>939.04333827868857</v>
      </c>
      <c r="Q43" s="23">
        <f t="shared" si="14"/>
        <v>-0.04</v>
      </c>
      <c r="R43" s="30">
        <v>3</v>
      </c>
      <c r="S43" s="24">
        <f t="shared" ref="S43" si="45">IF(Q43="4' ROUNDING",(P43+((2*M43)-((R43-2.5)*0.01))),IF(Q43="5' ROUNDING",(P43+((2.5*M43)-((R43-2.5)*0.01))),(P43+(Q43*R43))))</f>
        <v>938.92333827868856</v>
      </c>
      <c r="T43" s="31" t="s">
        <v>19</v>
      </c>
    </row>
    <row r="44" spans="2:20" x14ac:dyDescent="0.25">
      <c r="B44" s="21">
        <f t="shared" si="35"/>
        <v>939.90039274460094</v>
      </c>
      <c r="C44" s="22">
        <v>3</v>
      </c>
      <c r="D44" s="23">
        <f t="shared" si="36"/>
        <v>-3.2684175234688986E-2</v>
      </c>
      <c r="E44" s="24">
        <f t="shared" si="43"/>
        <v>939.99844527030496</v>
      </c>
      <c r="F44" s="36">
        <v>6.3E-2</v>
      </c>
      <c r="G44" s="26">
        <f t="shared" si="6"/>
        <v>0.75600000000000001</v>
      </c>
      <c r="H44" s="37">
        <f>H43-((($H$43-$H$49)/($K$49-$K$43))*(K44-K43))</f>
        <v>3.731582476531102E-2</v>
      </c>
      <c r="I44" s="39">
        <f t="shared" si="37"/>
        <v>13.89344262295082</v>
      </c>
      <c r="J44" s="24">
        <v>939.59</v>
      </c>
      <c r="K44" s="38">
        <f>K42+25</f>
        <v>18325</v>
      </c>
      <c r="L44" s="39">
        <f t="shared" si="39"/>
        <v>13.89344262295082</v>
      </c>
      <c r="M44" s="37">
        <f>M43-((($M$43-$M$49)/($K$49-$K$43))*(K44-K43))</f>
        <v>-3.9306213679034363E-2</v>
      </c>
      <c r="N44" s="36">
        <v>-0.126</v>
      </c>
      <c r="O44" s="35">
        <f t="shared" si="40"/>
        <v>2.508</v>
      </c>
      <c r="P44" s="29">
        <f t="shared" si="44"/>
        <v>938.9339013755249</v>
      </c>
      <c r="Q44" s="23">
        <f t="shared" si="14"/>
        <v>-0.04</v>
      </c>
      <c r="R44" s="30">
        <v>3</v>
      </c>
      <c r="S44" s="24">
        <f t="shared" si="38"/>
        <v>938.81390137552489</v>
      </c>
      <c r="T44" s="31"/>
    </row>
    <row r="45" spans="2:20" x14ac:dyDescent="0.25">
      <c r="B45" s="21">
        <f t="shared" si="35"/>
        <v>939.82250340033852</v>
      </c>
      <c r="C45" s="22">
        <v>3</v>
      </c>
      <c r="D45" s="23">
        <f t="shared" si="36"/>
        <v>-3.8830800178810659E-2</v>
      </c>
      <c r="E45" s="24">
        <f t="shared" si="43"/>
        <v>939.93899580087498</v>
      </c>
      <c r="F45" s="36">
        <v>0.104</v>
      </c>
      <c r="G45" s="26">
        <f t="shared" si="6"/>
        <v>1.248</v>
      </c>
      <c r="H45" s="37">
        <f>H44-((($H$43-$H$49)/($K$49-$K$43))*(K45-K44))</f>
        <v>3.1169199821189347E-2</v>
      </c>
      <c r="I45" s="39">
        <f t="shared" si="37"/>
        <v>13.442622950819672</v>
      </c>
      <c r="J45" s="24">
        <v>939.48</v>
      </c>
      <c r="K45" s="38">
        <f t="shared" si="29"/>
        <v>18350</v>
      </c>
      <c r="L45" s="39">
        <f t="shared" si="39"/>
        <v>13.442622950819672</v>
      </c>
      <c r="M45" s="37">
        <f t="shared" ref="M45:M48" si="46">M44-((($M$43-$M$49)/($K$49-$K$43))*(K45-K44))</f>
        <v>-4.0423781850692848E-2</v>
      </c>
      <c r="N45" s="36">
        <v>-9.0999999999999998E-2</v>
      </c>
      <c r="O45" s="35">
        <f t="shared" si="40"/>
        <v>2.0880000000000001</v>
      </c>
      <c r="P45" s="29">
        <f t="shared" si="44"/>
        <v>938.97659834233491</v>
      </c>
      <c r="Q45" s="23">
        <f t="shared" si="14"/>
        <v>-0.04</v>
      </c>
      <c r="R45" s="30">
        <v>3</v>
      </c>
      <c r="S45" s="24">
        <f t="shared" si="38"/>
        <v>938.85659834233491</v>
      </c>
      <c r="T45" s="31"/>
    </row>
    <row r="46" spans="2:20" x14ac:dyDescent="0.25">
      <c r="B46" s="21">
        <f t="shared" si="35"/>
        <v>939.84508837032911</v>
      </c>
      <c r="C46" s="22">
        <v>3</v>
      </c>
      <c r="D46" s="23">
        <f t="shared" si="36"/>
        <v>-0.04</v>
      </c>
      <c r="E46" s="24">
        <f t="shared" si="43"/>
        <v>939.96508837032911</v>
      </c>
      <c r="F46" s="36">
        <v>0.10199999999999999</v>
      </c>
      <c r="G46" s="26">
        <f t="shared" si="6"/>
        <v>1.224</v>
      </c>
      <c r="H46" s="37">
        <f>H45-((($H$43-$H$49)/($K$49-$K$43))*(K46-K45))</f>
        <v>2.5022574877067674E-2</v>
      </c>
      <c r="I46" s="39">
        <f t="shared" si="37"/>
        <v>12.991803278688524</v>
      </c>
      <c r="J46" s="24">
        <v>939.52</v>
      </c>
      <c r="K46" s="38">
        <f t="shared" si="29"/>
        <v>18375</v>
      </c>
      <c r="L46" s="39">
        <f t="shared" si="39"/>
        <v>12.991803278688524</v>
      </c>
      <c r="M46" s="37">
        <f t="shared" si="46"/>
        <v>-4.1541350022351334E-2</v>
      </c>
      <c r="N46" s="36">
        <v>-3.6999999999999998E-2</v>
      </c>
      <c r="O46" s="35">
        <f t="shared" si="40"/>
        <v>1.44</v>
      </c>
      <c r="P46" s="29">
        <f t="shared" si="44"/>
        <v>939.10030295257843</v>
      </c>
      <c r="Q46" s="23">
        <f t="shared" si="14"/>
        <v>-0.04</v>
      </c>
      <c r="R46" s="30">
        <v>3</v>
      </c>
      <c r="S46" s="24">
        <f t="shared" si="38"/>
        <v>938.98030295257843</v>
      </c>
      <c r="T46" s="31"/>
    </row>
    <row r="47" spans="2:20" x14ac:dyDescent="0.25">
      <c r="B47" s="21">
        <f t="shared" si="35"/>
        <v>939.93672297866726</v>
      </c>
      <c r="C47" s="22">
        <v>3</v>
      </c>
      <c r="D47" s="23">
        <f t="shared" si="36"/>
        <v>-0.04</v>
      </c>
      <c r="E47" s="24">
        <f t="shared" si="43"/>
        <v>940.05672297866727</v>
      </c>
      <c r="F47" s="36">
        <f>0.077+0.006</f>
        <v>8.3000000000000004E-2</v>
      </c>
      <c r="G47" s="26">
        <f t="shared" si="6"/>
        <v>0.996</v>
      </c>
      <c r="H47" s="37">
        <f>H46-((($H$43-$H$49)/($K$49-$K$43))*(K47-K46))</f>
        <v>1.8875949932946001E-2</v>
      </c>
      <c r="I47" s="39">
        <f t="shared" si="37"/>
        <v>12.540983606557376</v>
      </c>
      <c r="J47" s="24">
        <v>939.64</v>
      </c>
      <c r="K47" s="38">
        <f t="shared" si="29"/>
        <v>18400</v>
      </c>
      <c r="L47" s="39">
        <f t="shared" si="39"/>
        <v>12.540983606557376</v>
      </c>
      <c r="M47" s="37">
        <f t="shared" si="46"/>
        <v>-4.2658918194009819E-2</v>
      </c>
      <c r="N47" s="36">
        <f>0.048+0.035</f>
        <v>8.3000000000000004E-2</v>
      </c>
      <c r="O47" s="26">
        <f t="shared" ref="O47:O49" si="47">N47*12</f>
        <v>0.996</v>
      </c>
      <c r="P47" s="29">
        <f t="shared" si="44"/>
        <v>939.28501520625548</v>
      </c>
      <c r="Q47" s="23">
        <f t="shared" si="14"/>
        <v>-0.04</v>
      </c>
      <c r="R47" s="30">
        <v>3</v>
      </c>
      <c r="S47" s="24">
        <f t="shared" si="38"/>
        <v>939.16501520625548</v>
      </c>
      <c r="T47" s="31"/>
    </row>
    <row r="48" spans="2:20" x14ac:dyDescent="0.25">
      <c r="B48" s="21">
        <f t="shared" si="35"/>
        <v>939.8938996258895</v>
      </c>
      <c r="C48" s="22">
        <v>3</v>
      </c>
      <c r="D48" s="23">
        <f t="shared" si="36"/>
        <v>-0.04</v>
      </c>
      <c r="E48" s="24">
        <f t="shared" si="43"/>
        <v>940.01389962588951</v>
      </c>
      <c r="F48" s="36">
        <v>0.112</v>
      </c>
      <c r="G48" s="26">
        <f t="shared" si="6"/>
        <v>1.3440000000000001</v>
      </c>
      <c r="H48" s="37">
        <f>H47-((($H$43-$H$49)/($K$49-$K$43))*(K48-K47))</f>
        <v>1.272932498882433E-2</v>
      </c>
      <c r="I48" s="39">
        <f t="shared" si="37"/>
        <v>12.090163934426227</v>
      </c>
      <c r="J48" s="24">
        <v>939.82</v>
      </c>
      <c r="K48" s="38">
        <f t="shared" si="29"/>
        <v>18425</v>
      </c>
      <c r="L48" s="39">
        <f t="shared" si="39"/>
        <v>12.090163934426227</v>
      </c>
      <c r="M48" s="37">
        <f t="shared" si="46"/>
        <v>-4.3776486365668305E-2</v>
      </c>
      <c r="N48" s="36">
        <v>0.11799999999999999</v>
      </c>
      <c r="O48" s="26">
        <f t="shared" si="47"/>
        <v>1.4159999999999999</v>
      </c>
      <c r="P48" s="29">
        <f t="shared" si="44"/>
        <v>939.3307351033659</v>
      </c>
      <c r="Q48" s="23">
        <f t="shared" si="14"/>
        <v>-0.04</v>
      </c>
      <c r="R48" s="30">
        <v>3</v>
      </c>
      <c r="S48" s="24">
        <f t="shared" si="38"/>
        <v>939.21073510336589</v>
      </c>
      <c r="T48" s="31"/>
    </row>
    <row r="49" spans="2:20" ht="15.75" thickBot="1" x14ac:dyDescent="0.3">
      <c r="B49" s="51">
        <f t="shared" si="35"/>
        <v>939.87800000000004</v>
      </c>
      <c r="C49" s="52">
        <v>3</v>
      </c>
      <c r="D49" s="53">
        <f t="shared" si="36"/>
        <v>-0.04</v>
      </c>
      <c r="E49" s="54">
        <f>J49+(H49*I49)</f>
        <v>939.99800000000005</v>
      </c>
      <c r="F49" s="55">
        <v>0.125</v>
      </c>
      <c r="G49" s="56">
        <f t="shared" si="6"/>
        <v>1.5</v>
      </c>
      <c r="H49" s="55">
        <v>1.15E-2</v>
      </c>
      <c r="I49" s="57">
        <v>12</v>
      </c>
      <c r="J49" s="54">
        <v>939.86</v>
      </c>
      <c r="K49" s="58">
        <v>18430</v>
      </c>
      <c r="L49" s="59">
        <v>12</v>
      </c>
      <c r="M49" s="55">
        <v>-4.3999999999999997E-2</v>
      </c>
      <c r="N49" s="55">
        <v>0.125</v>
      </c>
      <c r="O49" s="56">
        <f t="shared" si="47"/>
        <v>1.5</v>
      </c>
      <c r="P49" s="60">
        <f>J49+(M49*L49)</f>
        <v>939.33199999999999</v>
      </c>
      <c r="Q49" s="53">
        <f t="shared" si="14"/>
        <v>-0.04</v>
      </c>
      <c r="R49" s="61">
        <v>3</v>
      </c>
      <c r="S49" s="54">
        <f t="shared" si="38"/>
        <v>939.21199999999999</v>
      </c>
      <c r="T49" s="62" t="s">
        <v>16</v>
      </c>
    </row>
    <row r="50" spans="2:20" x14ac:dyDescent="0.25">
      <c r="G50" s="9"/>
      <c r="O50" s="9"/>
    </row>
  </sheetData>
  <mergeCells count="2">
    <mergeCell ref="B1:T1"/>
    <mergeCell ref="B31:E35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S.R. 13</vt:lpstr>
      <vt:lpstr>'S.R. 13'!Print_Area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Lutz</dc:creator>
  <cp:lastModifiedBy>Lutz, Jason</cp:lastModifiedBy>
  <dcterms:created xsi:type="dcterms:W3CDTF">2014-02-26T20:26:06Z</dcterms:created>
  <dcterms:modified xsi:type="dcterms:W3CDTF">2023-10-06T20:13:25Z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