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0888362\"/>
    </mc:Choice>
  </mc:AlternateContent>
  <xr:revisionPtr revIDLastSave="0" documentId="13_ncr:1_{96A2D667-61E0-48EF-AC17-356BCE72CAD1}" xr6:coauthVersionLast="47" xr6:coauthVersionMax="47" xr10:uidLastSave="{00000000-0000-0000-0000-000000000000}"/>
  <bookViews>
    <workbookView xWindow="-108" yWindow="-108" windowWidth="23256" windowHeight="13896" activeTab="2" xr2:uid="{CD65A785-2283-4FA9-96C6-42270F0D6CB7}"/>
  </bookViews>
  <sheets>
    <sheet name="SUBSUM" sheetId="1" r:id="rId1"/>
    <sheet name="BMP's" sheetId="2" r:id="rId2"/>
    <sheet name="ProjectDa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H7" i="1"/>
  <c r="G7" i="1"/>
</calcChain>
</file>

<file path=xl/sharedStrings.xml><?xml version="1.0" encoding="utf-8"?>
<sst xmlns="http://schemas.openxmlformats.org/spreadsheetml/2006/main" count="52" uniqueCount="46">
  <si>
    <t>REFERENCE</t>
  </si>
  <si>
    <t>ROUTE</t>
  </si>
  <si>
    <t xml:space="preserve">BEGIN STA. </t>
  </si>
  <si>
    <t xml:space="preserve">END STA. </t>
  </si>
  <si>
    <t>SIDE</t>
  </si>
  <si>
    <t>ITEM 659 - TOPSOIL (CY)</t>
  </si>
  <si>
    <t>ITEM 670 - SLOPE EROSION PROTECTION (EACH)</t>
  </si>
  <si>
    <t>ERC-1</t>
  </si>
  <si>
    <t>ERC-2</t>
  </si>
  <si>
    <t>ERC-3</t>
  </si>
  <si>
    <t>ERC-4</t>
  </si>
  <si>
    <t>SR-124</t>
  </si>
  <si>
    <t xml:space="preserve">TOTALS CARRIED TO GENERAL SUMMARY </t>
  </si>
  <si>
    <t>LT</t>
  </si>
  <si>
    <t>RT</t>
  </si>
  <si>
    <t>BMP TYPE</t>
  </si>
  <si>
    <t>LATITUDE/LONGITUDE</t>
  </si>
  <si>
    <t>BEGIN</t>
  </si>
  <si>
    <t>END</t>
  </si>
  <si>
    <t>BMP WIDTH (FT)</t>
  </si>
  <si>
    <t>EDA TREATMENT (ACRES)</t>
  </si>
  <si>
    <t>VFS #1</t>
  </si>
  <si>
    <t>TREATMENT PROVIDED</t>
  </si>
  <si>
    <t>TREATMENT REQUIRED</t>
  </si>
  <si>
    <t>TOTAL AREA (RIGHT-OF-WAY)</t>
  </si>
  <si>
    <t>PROJECT EARTH DISTURBED AREA</t>
  </si>
  <si>
    <t>ESTIMATED CONTRACTOR EARTH DISTURBED AREA</t>
  </si>
  <si>
    <t>NOTICE OF INTENT EARTH DISTURBED AREA</t>
  </si>
  <si>
    <t>IMPERVIOUS (PAVED) AREA FOR PRE-CONSTRUCTION SITE</t>
  </si>
  <si>
    <t>IMPERVIOUS (PAVED) AREA FOR POST-CONSTRUCTION SITE</t>
  </si>
  <si>
    <t>RUNOFF COEFFICIENT FOR PRE-CONSTRUCTION SITE</t>
  </si>
  <si>
    <t>RUNOFF COEFFICIENT FOR POST CONSTRUCTION SITE</t>
  </si>
  <si>
    <t>IMMEDIATE RECEIVING WATERS</t>
  </si>
  <si>
    <t>SUBSEQUENT RECEIVING WATERS</t>
  </si>
  <si>
    <t>LEADING CREEK</t>
  </si>
  <si>
    <t>UNKNOWN</t>
  </si>
  <si>
    <t>PROJECT DATA</t>
  </si>
  <si>
    <t>1.6 ACRES</t>
  </si>
  <si>
    <t>0.50-0.90</t>
  </si>
  <si>
    <t xml:space="preserve">POST CONSTRUCTION BMP: VEGETATED FILTER SLOPES AND BIOFILTER WERE PROVIDED TO MEET NPDES POST-CONSTRUCTION REQUIREMENTS. SEE PLAN AND PROFILE SHEETS FOR LOCATIONS. </t>
  </si>
  <si>
    <t>OHIO RIVER</t>
  </si>
  <si>
    <t>0.6 ACRES</t>
  </si>
  <si>
    <t>0.7 ACRES</t>
  </si>
  <si>
    <t>VBF #1</t>
  </si>
  <si>
    <t>1.2 ACRES</t>
  </si>
  <si>
    <t>1.8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</si>
</sst>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+##.00"/>
    <numFmt numFmtId="165" formatCode="0.000000"/>
    <numFmt numFmtId="166" formatCode="0.000"/>
    <numFmt numFmtId="167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167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6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4A03-3FAD-4B1A-A1C9-7DFE0DEDDBCE}">
  <dimension ref="B2:H7"/>
  <sheetViews>
    <sheetView workbookViewId="0">
      <selection activeCell="E9" sqref="E9"/>
    </sheetView>
  </sheetViews>
  <sheetFormatPr defaultRowHeight="14.4" x14ac:dyDescent="0.3"/>
  <cols>
    <col min="2" max="2" width="10.88671875" bestFit="1" customWidth="1"/>
    <col min="3" max="3" width="6.88671875" bestFit="1" customWidth="1"/>
    <col min="4" max="4" width="11.109375" bestFit="1" customWidth="1"/>
    <col min="5" max="5" width="9.44140625" bestFit="1" customWidth="1"/>
    <col min="6" max="6" width="4.88671875" bestFit="1" customWidth="1"/>
    <col min="7" max="7" width="12.5546875" bestFit="1" customWidth="1"/>
    <col min="8" max="8" width="19.109375" bestFit="1" customWidth="1"/>
  </cols>
  <sheetData>
    <row r="2" spans="2:8" s="3" customFormat="1" ht="45" customHeight="1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6" t="s">
        <v>6</v>
      </c>
    </row>
    <row r="3" spans="2:8" x14ac:dyDescent="0.3">
      <c r="B3" s="1" t="s">
        <v>7</v>
      </c>
      <c r="C3" s="1" t="s">
        <v>11</v>
      </c>
      <c r="D3" s="4">
        <v>49100</v>
      </c>
      <c r="E3" s="4">
        <v>49100</v>
      </c>
      <c r="F3" s="1" t="s">
        <v>13</v>
      </c>
      <c r="G3" s="1">
        <v>5</v>
      </c>
      <c r="H3" s="1">
        <v>1</v>
      </c>
    </row>
    <row r="4" spans="2:8" x14ac:dyDescent="0.3">
      <c r="B4" s="1" t="s">
        <v>8</v>
      </c>
      <c r="C4" s="1" t="s">
        <v>11</v>
      </c>
      <c r="D4" s="4">
        <v>49200</v>
      </c>
      <c r="E4" s="4">
        <v>49200</v>
      </c>
      <c r="F4" s="1" t="s">
        <v>14</v>
      </c>
      <c r="G4" s="1">
        <v>5</v>
      </c>
      <c r="H4" s="1">
        <v>1</v>
      </c>
    </row>
    <row r="5" spans="2:8" x14ac:dyDescent="0.3">
      <c r="B5" s="1" t="s">
        <v>9</v>
      </c>
      <c r="C5" s="1" t="s">
        <v>11</v>
      </c>
      <c r="D5" s="4">
        <v>49300</v>
      </c>
      <c r="E5" s="4">
        <v>49300</v>
      </c>
      <c r="F5" s="1" t="s">
        <v>13</v>
      </c>
      <c r="G5" s="1">
        <v>5</v>
      </c>
      <c r="H5" s="1">
        <v>1</v>
      </c>
    </row>
    <row r="6" spans="2:8" x14ac:dyDescent="0.3">
      <c r="B6" s="1" t="s">
        <v>10</v>
      </c>
      <c r="C6" s="1" t="s">
        <v>11</v>
      </c>
      <c r="D6" s="4">
        <v>49400</v>
      </c>
      <c r="E6" s="4">
        <v>49400</v>
      </c>
      <c r="F6" s="1" t="s">
        <v>14</v>
      </c>
      <c r="G6" s="1">
        <v>5</v>
      </c>
      <c r="H6" s="1">
        <v>1</v>
      </c>
    </row>
    <row r="7" spans="2:8" s="3" customFormat="1" x14ac:dyDescent="0.3">
      <c r="B7" s="13" t="s">
        <v>12</v>
      </c>
      <c r="C7" s="13"/>
      <c r="D7" s="13"/>
      <c r="E7" s="13"/>
      <c r="F7" s="13"/>
      <c r="G7" s="2">
        <f>SUM(G3:G6)</f>
        <v>20</v>
      </c>
      <c r="H7" s="2">
        <f>SUM(H3:H6)</f>
        <v>4</v>
      </c>
    </row>
  </sheetData>
  <mergeCells count="1">
    <mergeCell ref="B7:F7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24CA-DFD0-43EE-89A2-908D7A2D6197}">
  <dimension ref="B2:H7"/>
  <sheetViews>
    <sheetView workbookViewId="0">
      <selection activeCell="E8" sqref="E8"/>
    </sheetView>
  </sheetViews>
  <sheetFormatPr defaultRowHeight="14.4" x14ac:dyDescent="0.3"/>
  <cols>
    <col min="2" max="6" width="11.44140625" customWidth="1"/>
    <col min="7" max="7" width="11.5546875" customWidth="1"/>
    <col min="8" max="8" width="16" customWidth="1"/>
  </cols>
  <sheetData>
    <row r="2" spans="2:8" x14ac:dyDescent="0.3">
      <c r="B2" s="14" t="s">
        <v>15</v>
      </c>
      <c r="C2" s="14" t="s">
        <v>16</v>
      </c>
      <c r="D2" s="14"/>
      <c r="E2" s="14"/>
      <c r="F2" s="14"/>
      <c r="G2" s="14" t="s">
        <v>19</v>
      </c>
      <c r="H2" s="14" t="s">
        <v>20</v>
      </c>
    </row>
    <row r="3" spans="2:8" x14ac:dyDescent="0.3">
      <c r="B3" s="14"/>
      <c r="C3" s="14" t="s">
        <v>17</v>
      </c>
      <c r="D3" s="14"/>
      <c r="E3" s="14" t="s">
        <v>18</v>
      </c>
      <c r="F3" s="14"/>
      <c r="G3" s="14"/>
      <c r="H3" s="14"/>
    </row>
    <row r="4" spans="2:8" x14ac:dyDescent="0.3">
      <c r="B4" s="1" t="s">
        <v>21</v>
      </c>
      <c r="C4" s="7">
        <v>39.047016999999997</v>
      </c>
      <c r="D4" s="7">
        <v>-82.181560000000005</v>
      </c>
      <c r="E4" s="7">
        <v>39.047165999999997</v>
      </c>
      <c r="F4" s="7">
        <v>-82.181050999999997</v>
      </c>
      <c r="G4" s="8">
        <v>15</v>
      </c>
      <c r="H4" s="9">
        <v>0.14099999999999999</v>
      </c>
    </row>
    <row r="5" spans="2:8" x14ac:dyDescent="0.3">
      <c r="B5" s="1" t="s">
        <v>43</v>
      </c>
      <c r="C5" s="7">
        <v>39.047172000000003</v>
      </c>
      <c r="D5" s="7">
        <v>-82.181566000000004</v>
      </c>
      <c r="E5" s="7">
        <v>39.047339000000001</v>
      </c>
      <c r="F5" s="7">
        <v>-82.180971</v>
      </c>
      <c r="G5" s="8">
        <v>15</v>
      </c>
      <c r="H5" s="9">
        <v>0.14099999999999999</v>
      </c>
    </row>
    <row r="6" spans="2:8" x14ac:dyDescent="0.3">
      <c r="F6" s="15" t="s">
        <v>22</v>
      </c>
      <c r="G6" s="16"/>
      <c r="H6" s="12">
        <f>SUM(H4:H5)</f>
        <v>0.28199999999999997</v>
      </c>
    </row>
    <row r="7" spans="2:8" x14ac:dyDescent="0.3">
      <c r="F7" s="15" t="s">
        <v>23</v>
      </c>
      <c r="G7" s="16"/>
      <c r="H7" s="12">
        <f>SUM(H4:H5)</f>
        <v>0.28199999999999997</v>
      </c>
    </row>
  </sheetData>
  <mergeCells count="8">
    <mergeCell ref="G2:G3"/>
    <mergeCell ref="H2:H3"/>
    <mergeCell ref="F6:G6"/>
    <mergeCell ref="F7:G7"/>
    <mergeCell ref="B2:B3"/>
    <mergeCell ref="C2:F2"/>
    <mergeCell ref="C3:D3"/>
    <mergeCell ref="E3:F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C2FC-3631-43DF-9AE1-EF4C6649FF1F}">
  <dimension ref="B1:E7"/>
  <sheetViews>
    <sheetView tabSelected="1" workbookViewId="0">
      <selection activeCell="D14" sqref="D14"/>
    </sheetView>
  </sheetViews>
  <sheetFormatPr defaultRowHeight="14.4" x14ac:dyDescent="0.3"/>
  <cols>
    <col min="2" max="2" width="54.6640625" customWidth="1"/>
    <col min="3" max="3" width="10" customWidth="1"/>
    <col min="4" max="4" width="54.6640625" customWidth="1"/>
    <col min="5" max="5" width="11.88671875" customWidth="1"/>
  </cols>
  <sheetData>
    <row r="1" spans="2:5" x14ac:dyDescent="0.3">
      <c r="B1" s="13" t="s">
        <v>36</v>
      </c>
      <c r="C1" s="13"/>
      <c r="D1" s="13"/>
      <c r="E1" s="13"/>
    </row>
    <row r="2" spans="2:5" ht="30" customHeight="1" x14ac:dyDescent="0.3">
      <c r="B2" s="10" t="s">
        <v>24</v>
      </c>
      <c r="C2" s="11" t="s">
        <v>37</v>
      </c>
      <c r="D2" s="10" t="s">
        <v>30</v>
      </c>
      <c r="E2" s="11" t="s">
        <v>38</v>
      </c>
    </row>
    <row r="3" spans="2:5" ht="30" customHeight="1" x14ac:dyDescent="0.3">
      <c r="B3" s="10" t="s">
        <v>25</v>
      </c>
      <c r="C3" s="11" t="s">
        <v>44</v>
      </c>
      <c r="D3" s="10" t="s">
        <v>31</v>
      </c>
      <c r="E3" s="11" t="s">
        <v>35</v>
      </c>
    </row>
    <row r="4" spans="2:5" ht="30" customHeight="1" x14ac:dyDescent="0.3">
      <c r="B4" s="10" t="s">
        <v>26</v>
      </c>
      <c r="C4" s="11" t="s">
        <v>41</v>
      </c>
      <c r="D4" s="17" t="s">
        <v>39</v>
      </c>
      <c r="E4" s="17"/>
    </row>
    <row r="5" spans="2:5" ht="30" customHeight="1" x14ac:dyDescent="0.3">
      <c r="B5" s="10" t="s">
        <v>27</v>
      </c>
      <c r="C5" s="11" t="s">
        <v>45</v>
      </c>
      <c r="D5" s="17"/>
      <c r="E5" s="17"/>
    </row>
    <row r="6" spans="2:5" ht="30" customHeight="1" x14ac:dyDescent="0.3">
      <c r="B6" s="10" t="s">
        <v>28</v>
      </c>
      <c r="C6" s="11" t="s">
        <v>42</v>
      </c>
      <c r="D6" s="10" t="s">
        <v>32</v>
      </c>
      <c r="E6" s="11" t="s">
        <v>34</v>
      </c>
    </row>
    <row r="7" spans="2:5" ht="30" customHeight="1" x14ac:dyDescent="0.3">
      <c r="B7" s="10" t="s">
        <v>29</v>
      </c>
      <c r="C7" s="11" t="s">
        <v>42</v>
      </c>
      <c r="D7" s="10" t="s">
        <v>33</v>
      </c>
      <c r="E7" s="11" t="s">
        <v>40</v>
      </c>
    </row>
  </sheetData>
  <mergeCells count="2">
    <mergeCell ref="D4:E5"/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SUBSUM</vt:lpstr>
      <vt:lpstr>BMP's</vt:lpstr>
      <vt:lpstr>ProjectData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2024-06-24T13:47:39Z</dcterms:created>
  <dcterms:modified xsi:type="dcterms:W3CDTF">2024-11-05T17:43:20Z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