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mcneill\appdata\local\bentley\projectwise\workingdir\ohiodot-pw.bentley.com_ohiodot-pw-02\robert.mcneill@dot.ohio.gov\d0568816\"/>
    </mc:Choice>
  </mc:AlternateContent>
  <xr:revisionPtr revIDLastSave="0" documentId="13_ncr:1_{857E62D1-6C21-4C75-947F-7D8EB4AC1C81}" xr6:coauthVersionLast="47" xr6:coauthVersionMax="47" xr10:uidLastSave="{00000000-0000-0000-0000-000000000000}"/>
  <bookViews>
    <workbookView xWindow="-120" yWindow="-120" windowWidth="29040" windowHeight="15840" tabRatio="660" activeTab="4" xr2:uid="{00000000-000D-0000-FFFF-FFFF00000000}"/>
  </bookViews>
  <sheets>
    <sheet name="TITLE" sheetId="31" r:id="rId1"/>
    <sheet name="FUNDING" sheetId="24" r:id="rId2"/>
    <sheet name="GG001" sheetId="18" r:id="rId3"/>
    <sheet name="GA001" sheetId="2" r:id="rId4"/>
    <sheet name="GR001" sheetId="13" r:id="rId5"/>
    <sheet name="CURB RAMPS" sheetId="33" r:id="rId6"/>
    <sheet name="TS001" sheetId="6" r:id="rId7"/>
    <sheet name="TS002" sheetId="23" r:id="rId8"/>
    <sheet name="ST" sheetId="32" r:id="rId9"/>
    <sheet name="GS101" sheetId="20" r:id="rId10"/>
    <sheet name="earth" sheetId="29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_xlnm._FilterDatabase" localSheetId="9" hidden="1">'GS101'!$A$2:$Q$68</definedName>
    <definedName name="ABUT_Q" localSheetId="5">#REF!</definedName>
    <definedName name="ABUT_Q" localSheetId="8">#REF!</definedName>
    <definedName name="ABUT_Q">#REF!</definedName>
    <definedName name="control">'[1]CONTROL TABLE'!$D$5:$J$233</definedName>
    <definedName name="EARTH">#REF!</definedName>
    <definedName name="GEN_Q" localSheetId="5">#REF!</definedName>
    <definedName name="GEN_Q" localSheetId="8">#REF!</definedName>
    <definedName name="GEN_Q">#REF!</definedName>
    <definedName name="GG" localSheetId="10">[2]SHEETS!$D$7:$U$300</definedName>
    <definedName name="GG">[3]SHEETS!$D$7:$U$300</definedName>
    <definedName name="ITEM" localSheetId="5">#REF!</definedName>
    <definedName name="ITEM" localSheetId="10">#REF!</definedName>
    <definedName name="ITEM" localSheetId="8">#REF!</definedName>
    <definedName name="ITEM">#REF!</definedName>
    <definedName name="mp">[4]SHEETS!$D$7:$U$276</definedName>
    <definedName name="PIER_Q" localSheetId="5">#REF!</definedName>
    <definedName name="PIER_Q" localSheetId="8">#REF!</definedName>
    <definedName name="PIER_Q">#REF!</definedName>
    <definedName name="PR">[5]SHEETS!$D$7:$U$300</definedName>
    <definedName name="_xlnm.Print_Area" localSheetId="9">'GS101'!$A$1:$Q$68</definedName>
    <definedName name="QryItemE13Named" localSheetId="5">#REF!</definedName>
    <definedName name="QryItemE13Named" localSheetId="10">#REF!</definedName>
    <definedName name="QryItemE13Named" localSheetId="8">#REF!</definedName>
    <definedName name="QryItemE13Named">#REF!</definedName>
    <definedName name="QryItemNamed" localSheetId="5">#REF!</definedName>
    <definedName name="QryItemNamed" localSheetId="10">#REF!</definedName>
    <definedName name="QryItemNamed" localSheetId="8">#REF!</definedName>
    <definedName name="QryItemNamed">#REF!</definedName>
    <definedName name="SHEET3" localSheetId="5">[6]SHEETS!$D$7:$U$300</definedName>
    <definedName name="SHEET3" localSheetId="10">#REF!</definedName>
    <definedName name="SHEET3" localSheetId="2">[7]SHEETS!$D$7:$U$300</definedName>
    <definedName name="SHEET3">[8]SHEETS!$D$7:$U$300</definedName>
    <definedName name="SHEET4" localSheetId="5">[9]SHEETS!$D$7:$U$282</definedName>
    <definedName name="SHEET4" localSheetId="10">[10]SHEETS!$D$7:$U$282</definedName>
    <definedName name="SHEET4" localSheetId="8">[9]SHEETS!$D$7:$U$282</definedName>
    <definedName name="SHEET4">[1]SHEETS!$D$7:$AD$142</definedName>
    <definedName name="SHEET5" localSheetId="10">#REF!</definedName>
    <definedName name="SHEET5" localSheetId="8">#REF!</definedName>
    <definedName name="SHEET5">#REF!</definedName>
    <definedName name="SHEETS">[11]SHEETS!$D$7:$J$283</definedName>
    <definedName name="SUPER_Q" localSheetId="5">#REF!</definedName>
    <definedName name="SUPER_Q" localSheetId="8">#REF!</definedName>
    <definedName name="SUPER_Q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25" i="2" l="1"/>
  <c r="T31" i="2"/>
  <c r="R31" i="2"/>
  <c r="R25" i="2"/>
  <c r="L12" i="18"/>
  <c r="L13" i="18"/>
  <c r="L14" i="18"/>
  <c r="L15" i="18"/>
  <c r="L17" i="18"/>
  <c r="L18" i="18"/>
  <c r="L19" i="18"/>
  <c r="L20" i="18"/>
  <c r="L21" i="18"/>
  <c r="L23" i="18"/>
  <c r="L24" i="18"/>
  <c r="L25" i="18"/>
  <c r="L26" i="18"/>
  <c r="L29" i="18"/>
  <c r="L30" i="18"/>
  <c r="L31" i="18"/>
  <c r="L32" i="18"/>
  <c r="L33" i="18"/>
  <c r="L35" i="18"/>
  <c r="L38" i="18"/>
  <c r="L39" i="18"/>
  <c r="L42" i="18"/>
  <c r="L43" i="18"/>
  <c r="L44" i="18"/>
  <c r="L48" i="18"/>
  <c r="L49" i="18"/>
  <c r="L52" i="18"/>
  <c r="L55" i="18"/>
  <c r="L56" i="18"/>
  <c r="L57" i="18"/>
  <c r="L58" i="18"/>
  <c r="L59" i="18"/>
  <c r="L61" i="18"/>
  <c r="L62" i="18"/>
  <c r="L63" i="18"/>
  <c r="L64" i="18"/>
  <c r="L67" i="18"/>
  <c r="L70" i="18"/>
  <c r="L71" i="18"/>
  <c r="L72" i="18"/>
  <c r="L73" i="18"/>
  <c r="L76" i="18"/>
  <c r="L77" i="18"/>
  <c r="L78" i="18"/>
  <c r="L79" i="18"/>
  <c r="L11" i="18"/>
  <c r="N22" i="2"/>
  <c r="O22" i="2" s="1"/>
  <c r="T22" i="2" s="1"/>
  <c r="N23" i="2"/>
  <c r="O23" i="2" s="1"/>
  <c r="V11" i="18"/>
  <c r="V12" i="18"/>
  <c r="P11" i="18"/>
  <c r="P12" i="18"/>
  <c r="P25" i="18"/>
  <c r="P24" i="18"/>
  <c r="P23" i="18"/>
  <c r="G25" i="18"/>
  <c r="G24" i="18"/>
  <c r="G23" i="18"/>
  <c r="G12" i="18"/>
  <c r="G11" i="18"/>
  <c r="K67" i="18"/>
  <c r="V25" i="18"/>
  <c r="V24" i="18"/>
  <c r="V23" i="18"/>
  <c r="G31" i="2"/>
  <c r="H31" i="2" s="1"/>
  <c r="C31" i="2"/>
  <c r="C32" i="2"/>
  <c r="C30" i="2"/>
  <c r="G30" i="2" s="1"/>
  <c r="H30" i="2" s="1"/>
  <c r="C25" i="2"/>
  <c r="G25" i="2" s="1"/>
  <c r="C24" i="2"/>
  <c r="G24" i="2" s="1"/>
  <c r="H24" i="2" s="1"/>
  <c r="N31" i="2"/>
  <c r="O31" i="2" s="1"/>
  <c r="P31" i="2" s="1"/>
  <c r="C26" i="2"/>
  <c r="N25" i="2"/>
  <c r="O25" i="2" s="1"/>
  <c r="P25" i="2" s="1"/>
  <c r="N34" i="2"/>
  <c r="O34" i="2" s="1"/>
  <c r="P34" i="2" s="1"/>
  <c r="V71" i="18"/>
  <c r="P71" i="18"/>
  <c r="I15" i="33"/>
  <c r="I14" i="33"/>
  <c r="I30" i="33" s="1"/>
  <c r="M30" i="33"/>
  <c r="P34" i="33" s="1"/>
  <c r="K30" i="33"/>
  <c r="J30" i="33"/>
  <c r="T30" i="33"/>
  <c r="V67" i="18"/>
  <c r="V64" i="18"/>
  <c r="V63" i="18"/>
  <c r="V59" i="18"/>
  <c r="V58" i="18"/>
  <c r="V52" i="18"/>
  <c r="V39" i="18"/>
  <c r="V38" i="18"/>
  <c r="S11" i="13"/>
  <c r="S10" i="13"/>
  <c r="S8" i="13"/>
  <c r="S7" i="13"/>
  <c r="S6" i="13"/>
  <c r="T23" i="2" l="1"/>
  <c r="R23" i="2"/>
  <c r="P23" i="2"/>
  <c r="P22" i="2"/>
  <c r="R22" i="2"/>
  <c r="H25" i="2"/>
  <c r="M25" i="2"/>
  <c r="J25" i="2"/>
  <c r="L31" i="2"/>
  <c r="K31" i="2"/>
  <c r="T34" i="2"/>
  <c r="R34" i="2"/>
  <c r="U30" i="33"/>
  <c r="G29" i="18" s="1"/>
  <c r="V30" i="33"/>
  <c r="G30" i="18" s="1"/>
  <c r="I64" i="18"/>
  <c r="P64" i="18" s="1"/>
  <c r="I63" i="18"/>
  <c r="P63" i="18" s="1"/>
  <c r="I59" i="18"/>
  <c r="P59" i="18" s="1"/>
  <c r="I58" i="18"/>
  <c r="P58" i="18" s="1"/>
  <c r="I61" i="18"/>
  <c r="P67" i="18"/>
  <c r="I20" i="13"/>
  <c r="E14" i="18" s="1"/>
  <c r="E13" i="18"/>
  <c r="P52" i="18"/>
  <c r="P39" i="18"/>
  <c r="P38" i="18"/>
  <c r="P26" i="18" l="1"/>
  <c r="V26" i="18"/>
  <c r="O40" i="2"/>
  <c r="U40" i="2" s="1"/>
  <c r="O39" i="2"/>
  <c r="T39" i="2" s="1"/>
  <c r="K11" i="13"/>
  <c r="K10" i="13"/>
  <c r="K8" i="13"/>
  <c r="K6" i="13"/>
  <c r="K7" i="13"/>
  <c r="M11" i="13"/>
  <c r="M10" i="13"/>
  <c r="M8" i="13"/>
  <c r="M7" i="13"/>
  <c r="M6" i="13"/>
  <c r="O29" i="6"/>
  <c r="I62" i="18" s="1"/>
  <c r="N29" i="6"/>
  <c r="Z21" i="2"/>
  <c r="U21" i="2" s="1"/>
  <c r="Z20" i="2"/>
  <c r="U20" i="2" s="1"/>
  <c r="U19" i="2"/>
  <c r="N37" i="2"/>
  <c r="O37" i="2" s="1"/>
  <c r="P37" i="2" s="1"/>
  <c r="N36" i="2"/>
  <c r="O36" i="2" s="1"/>
  <c r="P36" i="2" s="1"/>
  <c r="N33" i="2"/>
  <c r="O33" i="2" s="1"/>
  <c r="P33" i="2" s="1"/>
  <c r="N30" i="2"/>
  <c r="O30" i="2" s="1"/>
  <c r="P30" i="2" s="1"/>
  <c r="N28" i="2"/>
  <c r="O28" i="2" s="1"/>
  <c r="P28" i="2" s="1"/>
  <c r="N27" i="2"/>
  <c r="O27" i="2" s="1"/>
  <c r="R27" i="2" s="1"/>
  <c r="N13" i="2"/>
  <c r="O13" i="2" s="1"/>
  <c r="P13" i="2" s="1"/>
  <c r="N15" i="2"/>
  <c r="O15" i="2" s="1"/>
  <c r="P15" i="2" s="1"/>
  <c r="N16" i="2"/>
  <c r="O16" i="2" s="1"/>
  <c r="T16" i="2" s="1"/>
  <c r="N17" i="2"/>
  <c r="O17" i="2" s="1"/>
  <c r="P17" i="2" s="1"/>
  <c r="N18" i="2"/>
  <c r="O18" i="2" s="1"/>
  <c r="P18" i="2" s="1"/>
  <c r="N19" i="2"/>
  <c r="O19" i="2" s="1"/>
  <c r="R19" i="2" s="1"/>
  <c r="N20" i="2"/>
  <c r="O20" i="2" s="1"/>
  <c r="P20" i="2" s="1"/>
  <c r="N21" i="2"/>
  <c r="O21" i="2" s="1"/>
  <c r="P21" i="2" s="1"/>
  <c r="N24" i="2"/>
  <c r="O24" i="2" s="1"/>
  <c r="P24" i="2" s="1"/>
  <c r="N26" i="2"/>
  <c r="O26" i="2" s="1"/>
  <c r="P26" i="2" s="1"/>
  <c r="N29" i="2"/>
  <c r="O29" i="2" s="1"/>
  <c r="P29" i="2" s="1"/>
  <c r="N32" i="2"/>
  <c r="O32" i="2" s="1"/>
  <c r="T32" i="2" s="1"/>
  <c r="N35" i="2"/>
  <c r="O35" i="2" s="1"/>
  <c r="R35" i="2" s="1"/>
  <c r="N12" i="2"/>
  <c r="O12" i="2" s="1"/>
  <c r="C16" i="2"/>
  <c r="D16" i="2" s="1"/>
  <c r="C15" i="2"/>
  <c r="G15" i="2" s="1"/>
  <c r="H15" i="2" s="1"/>
  <c r="C14" i="2"/>
  <c r="G14" i="2" s="1"/>
  <c r="H14" i="2" s="1"/>
  <c r="C13" i="2"/>
  <c r="G13" i="2" s="1"/>
  <c r="H13" i="2" s="1"/>
  <c r="G12" i="2"/>
  <c r="M12" i="2" s="1"/>
  <c r="C11" i="32"/>
  <c r="P39" i="2" l="1"/>
  <c r="R39" i="2"/>
  <c r="J13" i="2"/>
  <c r="M13" i="2"/>
  <c r="M15" i="2"/>
  <c r="J12" i="2"/>
  <c r="J15" i="2"/>
  <c r="P32" i="2"/>
  <c r="R21" i="2"/>
  <c r="T29" i="2"/>
  <c r="P19" i="2"/>
  <c r="R29" i="2"/>
  <c r="T18" i="2"/>
  <c r="P27" i="2"/>
  <c r="R16" i="2"/>
  <c r="T37" i="2"/>
  <c r="T26" i="2"/>
  <c r="P16" i="2"/>
  <c r="R37" i="2"/>
  <c r="P35" i="2"/>
  <c r="R32" i="2"/>
  <c r="T21" i="2"/>
  <c r="R26" i="2"/>
  <c r="R18" i="2"/>
  <c r="T15" i="2"/>
  <c r="T36" i="2"/>
  <c r="T28" i="2"/>
  <c r="T20" i="2"/>
  <c r="R15" i="2"/>
  <c r="R36" i="2"/>
  <c r="T33" i="2"/>
  <c r="R28" i="2"/>
  <c r="R20" i="2"/>
  <c r="T17" i="2"/>
  <c r="T13" i="2"/>
  <c r="R33" i="2"/>
  <c r="T30" i="2"/>
  <c r="T24" i="2"/>
  <c r="R17" i="2"/>
  <c r="R13" i="2"/>
  <c r="T35" i="2"/>
  <c r="R30" i="2"/>
  <c r="T27" i="2"/>
  <c r="R24" i="2"/>
  <c r="T19" i="2"/>
  <c r="H12" i="2"/>
  <c r="F12" i="2" s="1"/>
  <c r="E13" i="2" s="1"/>
  <c r="F13" i="2" s="1"/>
  <c r="E14" i="2" s="1"/>
  <c r="F14" i="2" s="1"/>
  <c r="E15" i="2" s="1"/>
  <c r="F15" i="2" s="1"/>
  <c r="E16" i="2" s="1"/>
  <c r="G16" i="2"/>
  <c r="C17" i="2"/>
  <c r="D17" i="2" s="1"/>
  <c r="L26" i="6"/>
  <c r="J26" i="6" s="1"/>
  <c r="O24" i="6"/>
  <c r="N24" i="6"/>
  <c r="L24" i="6"/>
  <c r="L23" i="6"/>
  <c r="N23" i="6"/>
  <c r="O23" i="6"/>
  <c r="O22" i="6"/>
  <c r="N22" i="6"/>
  <c r="J22" i="6"/>
  <c r="L22" i="6"/>
  <c r="C16" i="6"/>
  <c r="G16" i="6" s="1"/>
  <c r="H16" i="6" s="1"/>
  <c r="C15" i="6"/>
  <c r="G15" i="6" s="1"/>
  <c r="H15" i="6" s="1"/>
  <c r="P15" i="6" s="1"/>
  <c r="C17" i="6"/>
  <c r="G13" i="6"/>
  <c r="H13" i="6" s="1"/>
  <c r="F13" i="6" s="1"/>
  <c r="E14" i="6" s="1"/>
  <c r="C14" i="6"/>
  <c r="G13" i="23"/>
  <c r="M13" i="23" s="1"/>
  <c r="R13" i="23" s="1"/>
  <c r="V79" i="18"/>
  <c r="V78" i="18"/>
  <c r="V77" i="18"/>
  <c r="V73" i="18"/>
  <c r="V74" i="18"/>
  <c r="V72" i="18"/>
  <c r="V70" i="18"/>
  <c r="V62" i="18"/>
  <c r="V61" i="18"/>
  <c r="V57" i="18"/>
  <c r="V56" i="18"/>
  <c r="V55" i="18"/>
  <c r="P73" i="18"/>
  <c r="P72" i="18"/>
  <c r="P70" i="18"/>
  <c r="P62" i="18"/>
  <c r="P61" i="18"/>
  <c r="S13" i="23" l="1"/>
  <c r="I56" i="18" s="1"/>
  <c r="P56" i="18" s="1"/>
  <c r="I55" i="18"/>
  <c r="P55" i="18" s="1"/>
  <c r="M16" i="2"/>
  <c r="J16" i="2"/>
  <c r="H16" i="2"/>
  <c r="F16" i="2" s="1"/>
  <c r="E17" i="2" s="1"/>
  <c r="G17" i="2"/>
  <c r="C18" i="2"/>
  <c r="D18" i="2" s="1"/>
  <c r="R15" i="6"/>
  <c r="R29" i="6" s="1"/>
  <c r="L16" i="6"/>
  <c r="J16" i="6"/>
  <c r="G14" i="6"/>
  <c r="H14" i="6" s="1"/>
  <c r="L13" i="6"/>
  <c r="J13" i="6"/>
  <c r="D17" i="6"/>
  <c r="H13" i="23"/>
  <c r="P43" i="18"/>
  <c r="V43" i="18"/>
  <c r="M17" i="2" l="1"/>
  <c r="J17" i="2"/>
  <c r="H17" i="2"/>
  <c r="F17" i="2" s="1"/>
  <c r="E18" i="2" s="1"/>
  <c r="C19" i="2"/>
  <c r="D19" i="2" s="1"/>
  <c r="G18" i="2"/>
  <c r="F14" i="6"/>
  <c r="E15" i="6" s="1"/>
  <c r="F15" i="6" s="1"/>
  <c r="E16" i="6" s="1"/>
  <c r="F16" i="6" s="1"/>
  <c r="E17" i="6" s="1"/>
  <c r="L14" i="6"/>
  <c r="J14" i="6"/>
  <c r="G17" i="6"/>
  <c r="H17" i="6" s="1"/>
  <c r="C18" i="6"/>
  <c r="D18" i="6" s="1"/>
  <c r="V17" i="18"/>
  <c r="H20" i="13"/>
  <c r="S20" i="13"/>
  <c r="E57" i="18" s="1"/>
  <c r="P57" i="18" s="1"/>
  <c r="M18" i="2" l="1"/>
  <c r="J18" i="2"/>
  <c r="H18" i="2"/>
  <c r="F18" i="2" s="1"/>
  <c r="E19" i="2" s="1"/>
  <c r="C20" i="2"/>
  <c r="D20" i="2" s="1"/>
  <c r="G19" i="2"/>
  <c r="L17" i="6"/>
  <c r="J17" i="6"/>
  <c r="F17" i="6"/>
  <c r="E18" i="6" s="1"/>
  <c r="C19" i="6"/>
  <c r="D19" i="6" s="1"/>
  <c r="G18" i="6"/>
  <c r="H18" i="6" s="1"/>
  <c r="K20" i="13"/>
  <c r="E15" i="18" s="1"/>
  <c r="E52" i="29"/>
  <c r="D52" i="29"/>
  <c r="J19" i="2" l="1"/>
  <c r="M19" i="2"/>
  <c r="H19" i="2"/>
  <c r="F19" i="2" s="1"/>
  <c r="E20" i="2" s="1"/>
  <c r="C21" i="2"/>
  <c r="G20" i="2"/>
  <c r="F18" i="6"/>
  <c r="E19" i="6" s="1"/>
  <c r="L18" i="6"/>
  <c r="J18" i="6"/>
  <c r="C20" i="6"/>
  <c r="D20" i="6" s="1"/>
  <c r="G19" i="6"/>
  <c r="H19" i="6" s="1"/>
  <c r="F40" i="6"/>
  <c r="F41" i="6"/>
  <c r="F42" i="6"/>
  <c r="F43" i="6"/>
  <c r="F39" i="6"/>
  <c r="M20" i="2" l="1"/>
  <c r="J20" i="2"/>
  <c r="H20" i="2"/>
  <c r="F20" i="2" s="1"/>
  <c r="E21" i="2" s="1"/>
  <c r="G21" i="2"/>
  <c r="D26" i="2"/>
  <c r="F19" i="6"/>
  <c r="E20" i="6" s="1"/>
  <c r="L19" i="6"/>
  <c r="J19" i="6"/>
  <c r="C21" i="6"/>
  <c r="D21" i="6" s="1"/>
  <c r="G20" i="6"/>
  <c r="H20" i="6" s="1"/>
  <c r="M21" i="2" l="1"/>
  <c r="J21" i="2"/>
  <c r="H21" i="2"/>
  <c r="F21" i="2" s="1"/>
  <c r="E24" i="2" s="1"/>
  <c r="F24" i="2" s="1"/>
  <c r="E25" i="2" s="1"/>
  <c r="F25" i="2" s="1"/>
  <c r="E26" i="2" s="1"/>
  <c r="C29" i="2"/>
  <c r="G26" i="2"/>
  <c r="F20" i="6"/>
  <c r="E21" i="6" s="1"/>
  <c r="L20" i="6"/>
  <c r="J20" i="6"/>
  <c r="C22" i="6"/>
  <c r="D22" i="6" s="1"/>
  <c r="G21" i="6"/>
  <c r="H21" i="6" s="1"/>
  <c r="O62" i="20"/>
  <c r="O61" i="20"/>
  <c r="O60" i="20"/>
  <c r="O52" i="20"/>
  <c r="O51" i="20"/>
  <c r="O50" i="20"/>
  <c r="O48" i="20"/>
  <c r="O44" i="20"/>
  <c r="O35" i="20"/>
  <c r="O32" i="20"/>
  <c r="O31" i="20"/>
  <c r="O30" i="20"/>
  <c r="O29" i="20"/>
  <c r="O28" i="20"/>
  <c r="O25" i="20"/>
  <c r="O24" i="20"/>
  <c r="O23" i="20"/>
  <c r="O20" i="20"/>
  <c r="O13" i="20"/>
  <c r="O12" i="20"/>
  <c r="O11" i="20"/>
  <c r="O8" i="20"/>
  <c r="L26" i="2" l="1"/>
  <c r="K26" i="2"/>
  <c r="H26" i="2"/>
  <c r="D32" i="2"/>
  <c r="G29" i="2"/>
  <c r="F21" i="6"/>
  <c r="E22" i="6" s="1"/>
  <c r="L21" i="6"/>
  <c r="J21" i="6"/>
  <c r="J29" i="6"/>
  <c r="K36" i="6" s="1"/>
  <c r="G22" i="6"/>
  <c r="H22" i="6" s="1"/>
  <c r="F22" i="6" s="1"/>
  <c r="E23" i="6" s="1"/>
  <c r="C23" i="6"/>
  <c r="D23" i="6" s="1"/>
  <c r="O68" i="20"/>
  <c r="F26" i="2" l="1"/>
  <c r="E29" i="2" s="1"/>
  <c r="H29" i="2"/>
  <c r="L29" i="2"/>
  <c r="K29" i="2"/>
  <c r="G32" i="2"/>
  <c r="C35" i="2"/>
  <c r="G35" i="2" s="1"/>
  <c r="G23" i="6"/>
  <c r="H23" i="6" s="1"/>
  <c r="F23" i="6" s="1"/>
  <c r="E24" i="6" s="1"/>
  <c r="C24" i="6"/>
  <c r="D24" i="6" s="1"/>
  <c r="R22" i="23"/>
  <c r="S22" i="23"/>
  <c r="F29" i="2" l="1"/>
  <c r="E30" i="2" s="1"/>
  <c r="F30" i="2" s="1"/>
  <c r="E31" i="2" s="1"/>
  <c r="F31" i="2" s="1"/>
  <c r="E32" i="2" s="1"/>
  <c r="H35" i="2"/>
  <c r="K35" i="2"/>
  <c r="L35" i="2"/>
  <c r="H32" i="2"/>
  <c r="K32" i="2"/>
  <c r="L32" i="2"/>
  <c r="C25" i="6"/>
  <c r="D25" i="6" s="1"/>
  <c r="G24" i="6"/>
  <c r="H24" i="6" s="1"/>
  <c r="F24" i="6" s="1"/>
  <c r="E25" i="6" s="1"/>
  <c r="V20" i="18"/>
  <c r="V21" i="18"/>
  <c r="V29" i="18"/>
  <c r="V30" i="18"/>
  <c r="V31" i="18"/>
  <c r="V32" i="18"/>
  <c r="V33" i="18"/>
  <c r="V35" i="18"/>
  <c r="V42" i="18"/>
  <c r="V44" i="18"/>
  <c r="V45" i="18"/>
  <c r="V46" i="18"/>
  <c r="V48" i="18"/>
  <c r="V49" i="18"/>
  <c r="V19" i="18"/>
  <c r="V18" i="18"/>
  <c r="V15" i="18"/>
  <c r="V14" i="18"/>
  <c r="V13" i="18"/>
  <c r="F32" i="2" l="1"/>
  <c r="E35" i="2" s="1"/>
  <c r="F35" i="2" s="1"/>
  <c r="G25" i="6"/>
  <c r="H25" i="6" s="1"/>
  <c r="L25" i="6" s="1"/>
  <c r="L29" i="6" s="1"/>
  <c r="C26" i="6"/>
  <c r="G26" i="6" s="1"/>
  <c r="H26" i="6" s="1"/>
  <c r="P49" i="18"/>
  <c r="P21" i="18"/>
  <c r="F25" i="6" l="1"/>
  <c r="E26" i="6" s="1"/>
  <c r="F26" i="6" s="1"/>
  <c r="P42" i="18"/>
  <c r="P15" i="18"/>
  <c r="P13" i="18"/>
  <c r="P30" i="18" l="1"/>
  <c r="P29" i="18" l="1"/>
  <c r="Q20" i="13" l="1"/>
  <c r="P20" i="13"/>
  <c r="O20" i="13"/>
  <c r="P14" i="18"/>
  <c r="E18" i="18" l="1"/>
  <c r="P18" i="18" s="1"/>
  <c r="G49" i="29"/>
  <c r="G52" i="29" s="1"/>
  <c r="E19" i="18"/>
  <c r="P19" i="18" s="1"/>
  <c r="E20" i="18"/>
  <c r="P20" i="18" s="1"/>
  <c r="P13" i="29" l="1"/>
  <c r="P39" i="29"/>
  <c r="I13" i="29"/>
  <c r="P26" i="29"/>
  <c r="I41" i="29"/>
  <c r="I27" i="29"/>
  <c r="J13" i="29"/>
  <c r="I25" i="29"/>
  <c r="K27" i="29" s="1"/>
  <c r="M20" i="13"/>
  <c r="E17" i="18" l="1"/>
  <c r="P17" i="18" s="1"/>
  <c r="I29" i="29"/>
  <c r="J29" i="29"/>
  <c r="K43" i="29"/>
  <c r="I43" i="29"/>
  <c r="J15" i="29"/>
  <c r="K18" i="29" s="1"/>
  <c r="I15" i="29"/>
  <c r="P28" i="29"/>
  <c r="R28" i="29"/>
  <c r="S31" i="29" s="1"/>
  <c r="P41" i="29"/>
  <c r="S41" i="29"/>
  <c r="R15" i="29"/>
  <c r="S18" i="29" s="1"/>
  <c r="P15" i="29"/>
  <c r="L45" i="29" l="1"/>
  <c r="L48" i="29" s="1"/>
  <c r="P32" i="18" s="1"/>
  <c r="I45" i="29"/>
  <c r="P43" i="29"/>
  <c r="R43" i="29"/>
  <c r="J31" i="29"/>
  <c r="L31" i="29" s="1"/>
  <c r="I31" i="29"/>
  <c r="L34" i="29" l="1"/>
  <c r="P31" i="18"/>
  <c r="P45" i="29"/>
  <c r="R45" i="29"/>
  <c r="T45" i="29" s="1"/>
  <c r="S48" i="29" s="1"/>
  <c r="P33" i="18" s="1"/>
  <c r="P29" i="6" l="1"/>
  <c r="Q36" i="6" s="1"/>
  <c r="R12" i="2" l="1"/>
  <c r="R43" i="2" s="1"/>
  <c r="D45" i="18" s="1"/>
  <c r="P12" i="2"/>
  <c r="P43" i="2" s="1"/>
  <c r="T12" i="2"/>
  <c r="T43" i="2" s="1"/>
  <c r="D46" i="18" s="1"/>
  <c r="D44" i="18" l="1"/>
  <c r="P45" i="18"/>
  <c r="L45" i="18" s="1"/>
  <c r="P46" i="18"/>
  <c r="L46" i="18" s="1"/>
  <c r="P44" i="18" l="1"/>
  <c r="U43" i="2" l="1"/>
  <c r="D48" i="18" s="1"/>
  <c r="P48" i="18" l="1"/>
</calcChain>
</file>

<file path=xl/sharedStrings.xml><?xml version="1.0" encoding="utf-8"?>
<sst xmlns="http://schemas.openxmlformats.org/spreadsheetml/2006/main" count="736" uniqueCount="299">
  <si>
    <t>LOCATION</t>
  </si>
  <si>
    <t>DESIGN</t>
  </si>
  <si>
    <t>S</t>
  </si>
  <si>
    <t>R</t>
  </si>
  <si>
    <t>B</t>
  </si>
  <si>
    <t>E</t>
  </si>
  <si>
    <t>L</t>
  </si>
  <si>
    <t>T</t>
  </si>
  <si>
    <t>AVG LANE WIDTHS</t>
  </si>
  <si>
    <t>H</t>
  </si>
  <si>
    <t>O</t>
  </si>
  <si>
    <t>N</t>
  </si>
  <si>
    <t>Y</t>
  </si>
  <si>
    <t>PAVEMENT PLANING, ASPHALT CONCRETE, 1.5"</t>
  </si>
  <si>
    <t>NON-TRACKING</t>
  </si>
  <si>
    <t>ASPHALT CONCRETE</t>
  </si>
  <si>
    <t>COMPACTED AGGREGATE</t>
  </si>
  <si>
    <t>U</t>
  </si>
  <si>
    <t>G</t>
  </si>
  <si>
    <t>D</t>
  </si>
  <si>
    <t>P</t>
  </si>
  <si>
    <t>PAVEMENT</t>
  </si>
  <si>
    <t>TACK</t>
  </si>
  <si>
    <t>SURFACE COURSE,</t>
  </si>
  <si>
    <t>I</t>
  </si>
  <si>
    <t>AREA</t>
  </si>
  <si>
    <t>COAT</t>
  </si>
  <si>
    <t>C</t>
  </si>
  <si>
    <t>A</t>
  </si>
  <si>
    <t>SEE TYPICAL SECTIONS</t>
  </si>
  <si>
    <t>GAL/ SQ YD</t>
  </si>
  <si>
    <t>AVG DEPTH</t>
  </si>
  <si>
    <t>M</t>
  </si>
  <si>
    <t>FT</t>
  </si>
  <si>
    <t>MI</t>
  </si>
  <si>
    <t>SQ FT</t>
  </si>
  <si>
    <t>SQ YD</t>
  </si>
  <si>
    <t>CY</t>
  </si>
  <si>
    <t xml:space="preserve"> </t>
  </si>
  <si>
    <t>GAL</t>
  </si>
  <si>
    <t>INCH</t>
  </si>
  <si>
    <t>CU YD</t>
  </si>
  <si>
    <t>TOTALS CARRIED TO THE GENERAL SUMMARY</t>
  </si>
  <si>
    <t>TOTAL</t>
  </si>
  <si>
    <t>ROADWAY SUBSUMMARY</t>
  </si>
  <si>
    <t>644 - THERMO</t>
  </si>
  <si>
    <t>621 - RAISED PAVEMENT MARKERS</t>
  </si>
  <si>
    <t>621</t>
  </si>
  <si>
    <t>STOP LINE</t>
  </si>
  <si>
    <t>EDGE LINE, 6"</t>
  </si>
  <si>
    <t>TWO WAY</t>
  </si>
  <si>
    <t>ONE WAY</t>
  </si>
  <si>
    <t>RAISED PAVEMENT MARKER REMOVED</t>
  </si>
  <si>
    <t>RPM</t>
  </si>
  <si>
    <t>WHITE</t>
  </si>
  <si>
    <t>YELLOW</t>
  </si>
  <si>
    <t>RED</t>
  </si>
  <si>
    <t>CHANNELIZING LINE</t>
  </si>
  <si>
    <t>LEFT EDGE LINE</t>
  </si>
  <si>
    <t>DOTTED LINE</t>
  </si>
  <si>
    <t>LANE  LINE</t>
  </si>
  <si>
    <t>W</t>
  </si>
  <si>
    <t>MILE</t>
  </si>
  <si>
    <t>EACH</t>
  </si>
  <si>
    <t>40'</t>
  </si>
  <si>
    <t>TOTALS CARRIED TO GENERAL SUMMARY</t>
  </si>
  <si>
    <t>SHEET NUMBER</t>
  </si>
  <si>
    <t>ITEM</t>
  </si>
  <si>
    <t>UNIT</t>
  </si>
  <si>
    <t>DESCRIPTION</t>
  </si>
  <si>
    <t>SEE</t>
  </si>
  <si>
    <t>SHEET</t>
  </si>
  <si>
    <t>NO.</t>
  </si>
  <si>
    <t>SY</t>
  </si>
  <si>
    <t/>
  </si>
  <si>
    <t>ROADWAY</t>
  </si>
  <si>
    <t>REF. NO.</t>
  </si>
  <si>
    <t>ROUTE</t>
  </si>
  <si>
    <t>SIDE</t>
  </si>
  <si>
    <t xml:space="preserve">TOTALS CARRIED TO THE GENERAL SUMMARY </t>
  </si>
  <si>
    <t>TON</t>
  </si>
  <si>
    <t>ACRE</t>
  </si>
  <si>
    <t>MGAL</t>
  </si>
  <si>
    <t>BEGIN STA</t>
  </si>
  <si>
    <t>END STA</t>
  </si>
  <si>
    <t>GUARDRAIL REMOVED, AS PER PLAN</t>
  </si>
  <si>
    <t>EMBANKMENT, AS PER PLAN</t>
  </si>
  <si>
    <t>LINEAR GRADING (FOR GUARDRAIL)</t>
  </si>
  <si>
    <t>GUARDRAIL, TYPE MGS</t>
  </si>
  <si>
    <t>ANCHOR ASSEMBLY, MGS TYPE E (MASH 2016)</t>
  </si>
  <si>
    <t>ANCHOR ASSEMBLY,  MGS  TYPE T</t>
  </si>
  <si>
    <t>STA</t>
  </si>
  <si>
    <t>EMBANKMENT</t>
  </si>
  <si>
    <t>FUNDING</t>
  </si>
  <si>
    <t>EXT</t>
  </si>
  <si>
    <t>EROSION CONTROL</t>
  </si>
  <si>
    <t>832</t>
  </si>
  <si>
    <t>30000</t>
  </si>
  <si>
    <t>01000</t>
  </si>
  <si>
    <t>PAVEMENT PLANING, ASPHALT CONCRETE, 1.50"</t>
  </si>
  <si>
    <t>NON-TRACKING TACK COAT</t>
  </si>
  <si>
    <t>TRAFFIC CONTROL</t>
  </si>
  <si>
    <t>00100</t>
  </si>
  <si>
    <t>00500</t>
  </si>
  <si>
    <t>MAINTENANCE OF TRAFFIC</t>
  </si>
  <si>
    <t>614</t>
  </si>
  <si>
    <t>HOURS</t>
  </si>
  <si>
    <t>INCIDENTALS</t>
  </si>
  <si>
    <t>11000</t>
  </si>
  <si>
    <t>LS</t>
  </si>
  <si>
    <t>MAINTAINING TRAFFIC</t>
  </si>
  <si>
    <t>623</t>
  </si>
  <si>
    <t>10001</t>
  </si>
  <si>
    <t>CONSTRUCTION LAYOUT STAKES AND SURVEYING, AS PER PLAN</t>
  </si>
  <si>
    <t>10000</t>
  </si>
  <si>
    <t>MOBILIZATION</t>
  </si>
  <si>
    <t>38001</t>
  </si>
  <si>
    <t>20001</t>
  </si>
  <si>
    <t>ANCHOR ASSEMBLY, MGS TYPE T</t>
  </si>
  <si>
    <t>01041</t>
  </si>
  <si>
    <t>TOPSOIL</t>
  </si>
  <si>
    <t>SEEDING AND MULCHING</t>
  </si>
  <si>
    <t>COMMERCIAL FERTILIZER</t>
  </si>
  <si>
    <t>LIME</t>
  </si>
  <si>
    <t>WATER</t>
  </si>
  <si>
    <t>00300</t>
  </si>
  <si>
    <t>BEGIN County SLM</t>
  </si>
  <si>
    <t>BEGIN State SLM</t>
  </si>
  <si>
    <t>LENGTH OF REPAIR</t>
  </si>
  <si>
    <t>WIDTH OF REPAIR (feet)</t>
  </si>
  <si>
    <t>DEPTH OF REPAIR (INCH)</t>
  </si>
  <si>
    <t>COMMENTS</t>
  </si>
  <si>
    <t>I-71</t>
  </si>
  <si>
    <t>IN</t>
  </si>
  <si>
    <t>RIGHT EDGE LINE</t>
  </si>
  <si>
    <t>CROSSWALK LINE</t>
  </si>
  <si>
    <t>ITEM 251 - PARTIAL DEPTH PAVEMENT REPAIR (4.5" D x &gt; 4' W)</t>
  </si>
  <si>
    <t>CATEGORY</t>
  </si>
  <si>
    <t>PLAN SPLIT CODE</t>
  </si>
  <si>
    <t>DP = Ditch Protection</t>
  </si>
  <si>
    <t>FIRST VALUE IN    RED   AUTOMATICALLY CHANGE WITH SEEDING FIGURES TO REFLECT QUANTITIES</t>
  </si>
  <si>
    <t>CROSS</t>
  </si>
  <si>
    <t>SECTION</t>
  </si>
  <si>
    <t>SEEDING</t>
  </si>
  <si>
    <t>STATIONS</t>
  </si>
  <si>
    <t>EXCAVATION</t>
  </si>
  <si>
    <t>AND</t>
  </si>
  <si>
    <t>NUMBER</t>
  </si>
  <si>
    <t>MULCHING</t>
  </si>
  <si>
    <t>ITEM 659 - TOPSOIL:</t>
  </si>
  <si>
    <t>ITEM 659 - REPAIR SEEDING AND MULCHING:</t>
  </si>
  <si>
    <t>THE APPLICATION RATE FOR THIS ITEM IS</t>
  </si>
  <si>
    <t>111 CU YDS PER 1000 SQ YDS OF SEEDING</t>
  </si>
  <si>
    <t>5% OF THE SEEDING AREA.</t>
  </si>
  <si>
    <t>SQ YD OF SEEDING AND</t>
  </si>
  <si>
    <t>MULCHING (FROM TABLE)</t>
  </si>
  <si>
    <t>CU YDS</t>
  </si>
  <si>
    <t>SQ YDS</t>
  </si>
  <si>
    <t>TOTAL CARRIED TO GENERAL SUMMARY:</t>
  </si>
  <si>
    <t>ITEM 659 - TOPSOIL =</t>
  </si>
  <si>
    <t>ITEM 659 - REPAIR SEEDING =</t>
  </si>
  <si>
    <t xml:space="preserve">           AND MULCHING</t>
  </si>
  <si>
    <t>ITEM 659 - COMMERCIAL FERTILIZER:</t>
  </si>
  <si>
    <t>ITEM 659 - INTER-SEEDING:</t>
  </si>
  <si>
    <t>30 POUNDS PER 1000 SQ FT OF SEEDING.</t>
  </si>
  <si>
    <t xml:space="preserve">POUNDS = </t>
  </si>
  <si>
    <t>TONS</t>
  </si>
  <si>
    <t>ITEM 659 - INTER-SEEDING =</t>
  </si>
  <si>
    <t>ITEM 659 - COMMERCIAL FERTILIZER =</t>
  </si>
  <si>
    <t>ITEM 659 - WATER:</t>
  </si>
  <si>
    <t xml:space="preserve">2 APPLICATIONS OF 300 GALLONS PER 1000 </t>
  </si>
  <si>
    <t>ITEM 659 - LIME:</t>
  </si>
  <si>
    <t>SQ FT OF SEEDING</t>
  </si>
  <si>
    <t>BASED ON THE AREA OF SEEDING.</t>
  </si>
  <si>
    <t>GALLONS =</t>
  </si>
  <si>
    <t>M GAL</t>
  </si>
  <si>
    <t>ITEM 659 - LIME =</t>
  </si>
  <si>
    <t>ITEM 659 - WATER =</t>
  </si>
  <si>
    <t>SHEET_XS202</t>
  </si>
  <si>
    <t>SHEET_XS203</t>
  </si>
  <si>
    <t>SHEET_XS204</t>
  </si>
  <si>
    <t>SHEET_XS205</t>
  </si>
  <si>
    <t>SHEET_XS206</t>
  </si>
  <si>
    <t>SHEET_XS207</t>
  </si>
  <si>
    <t>SHEET_XS208</t>
  </si>
  <si>
    <t>TITLE SHEET</t>
  </si>
  <si>
    <t>SCHEMATIC PLAN</t>
  </si>
  <si>
    <t>TYPICAL SECTIONS</t>
  </si>
  <si>
    <t>TYPICAL DETAILS</t>
  </si>
  <si>
    <t>GENERAL NOTES</t>
  </si>
  <si>
    <t>MAINTENANCE OF TRAFFIC NOTES</t>
  </si>
  <si>
    <t>GENERAL SUMMARY</t>
  </si>
  <si>
    <t>PAVEMENT SUBSUMMARY</t>
  </si>
  <si>
    <t>PLAN VIEWS</t>
  </si>
  <si>
    <t>TRAFFIC CONTROL SUBSUMMARY</t>
  </si>
  <si>
    <t>-</t>
  </si>
  <si>
    <t>cable rail, length * 1 ft *2 (for each side)</t>
  </si>
  <si>
    <t>guardrail, app. length * 6 ft</t>
  </si>
  <si>
    <t>646 - EPOXY</t>
  </si>
  <si>
    <t>SH</t>
  </si>
  <si>
    <t>LANE</t>
  </si>
  <si>
    <t>GUARDRAIL, MISC.: ALTERNATIVE PLACEMENT</t>
  </si>
  <si>
    <t>60200</t>
  </si>
  <si>
    <t>LINEAR GRADING</t>
  </si>
  <si>
    <t>00110</t>
  </si>
  <si>
    <t>LAW ENFORCEMENT OFFICER WITH PATROL CAR FOR ASSISTANCE</t>
  </si>
  <si>
    <t>PG64-22</t>
  </si>
  <si>
    <t>STP RURAL</t>
  </si>
  <si>
    <t>01/STR/05</t>
  </si>
  <si>
    <t>PARTIAL DEPTH PAVEMENT REPAIR, (ASPHALT CONCRETE BASE), AS PER PLAN, 4.5"</t>
  </si>
  <si>
    <t>PARTIAL DEPTH PAVEMENT REPAIR, (ASPHALT CONCRETE BASE), AS PER PLAN, 7.0"</t>
  </si>
  <si>
    <t>ASPHALT CONCRETE SURFACE COURSE, TYPE 1, (446), PG64-22</t>
  </si>
  <si>
    <t>TYPE 1, (446),</t>
  </si>
  <si>
    <t>CHANNELIZING LINE, 8"</t>
  </si>
  <si>
    <t>MRW</t>
  </si>
  <si>
    <t>CENTERLINE</t>
  </si>
  <si>
    <t>MRW-229</t>
  </si>
  <si>
    <t>CONCRETE BRIDGE DECK</t>
  </si>
  <si>
    <t>GR-1</t>
  </si>
  <si>
    <t>GRAND</t>
  </si>
  <si>
    <t>10050</t>
  </si>
  <si>
    <t>SEALING OF CONCRETE SURFACES (NON-EPOXY)</t>
  </si>
  <si>
    <t>ALL QUANTITIES HAVE BEEN CARRIED TO THE GENERAL SUMMARY</t>
  </si>
  <si>
    <t>MRW-71-3.86, SR 229 OVER I-71, SFN 5902703</t>
  </si>
  <si>
    <t>GR-2</t>
  </si>
  <si>
    <t>GR-3</t>
  </si>
  <si>
    <t>GR-4</t>
  </si>
  <si>
    <t>GR-5</t>
  </si>
  <si>
    <t>WB</t>
  </si>
  <si>
    <t>EB</t>
  </si>
  <si>
    <t>EXTRA QUANTITIES</t>
  </si>
  <si>
    <t>ASPHALT DRIVEWAYS/MAILBOX PULLOFFS</t>
  </si>
  <si>
    <t>AGGREGATE DRIVEWAYS/MAILBOX PULLOFFS</t>
  </si>
  <si>
    <t>42001</t>
  </si>
  <si>
    <t>ANCHOR ASSEMBLY REMOVED, TYPE A, AS PER PLAN</t>
  </si>
  <si>
    <t>MONUMENT BOX ADJUSTED TO GRADE</t>
  </si>
  <si>
    <t>WATERWORKS</t>
  </si>
  <si>
    <t>DRAINAGE</t>
  </si>
  <si>
    <t>MANHOLE ADJUSTED TO GRADE</t>
  </si>
  <si>
    <t>CATCH BASIN ADJUSTED TO GRADE</t>
  </si>
  <si>
    <t>00104</t>
  </si>
  <si>
    <t>CENTER LINE</t>
  </si>
  <si>
    <t>00620</t>
  </si>
  <si>
    <t>10010</t>
  </si>
  <si>
    <t>10200</t>
  </si>
  <si>
    <t>WORK ZONE CENTER LINE, CLASS III, 642 PAINT</t>
  </si>
  <si>
    <t>WORK ZONE CROSSWALK LINE, CLASS III, 12", 642 PAINT</t>
  </si>
  <si>
    <t>WORK ZONE STOP LINE, CLASS III, 642 PAINT</t>
  </si>
  <si>
    <t>STRUCTURE SUBSUMMARY</t>
  </si>
  <si>
    <t>6-7</t>
  </si>
  <si>
    <t>CROSSING</t>
  </si>
  <si>
    <t>WALK REMOVED, AS PER PLAN</t>
  </si>
  <si>
    <t>CURB REMOVED</t>
  </si>
  <si>
    <t>4" CONCRETE WALK</t>
  </si>
  <si>
    <t>DETECTABLE WARNING</t>
  </si>
  <si>
    <t>CURB RAMP</t>
  </si>
  <si>
    <t>CURB, TYPE 6</t>
  </si>
  <si>
    <t>STREET</t>
  </si>
  <si>
    <t>K</t>
  </si>
  <si>
    <t>TYPE</t>
  </si>
  <si>
    <t>A1</t>
  </si>
  <si>
    <t>A2</t>
  </si>
  <si>
    <t>B1</t>
  </si>
  <si>
    <t>B2</t>
  </si>
  <si>
    <t>B3</t>
  </si>
  <si>
    <t>C1</t>
  </si>
  <si>
    <t>C2</t>
  </si>
  <si>
    <t>SF</t>
  </si>
  <si>
    <t>W-1</t>
  </si>
  <si>
    <t>LT</t>
  </si>
  <si>
    <t>W-2</t>
  </si>
  <si>
    <t>RT</t>
  </si>
  <si>
    <t>SEYMOUR DRIVE</t>
  </si>
  <si>
    <t>NOBLE STREET</t>
  </si>
  <si>
    <t>W-3</t>
  </si>
  <si>
    <t>VALVE BOX ADJUSTED TO GRADE</t>
  </si>
  <si>
    <t>BARRIER REFLECTOR, TYPE 2, BIDIRECTIONAL</t>
  </si>
  <si>
    <t>8-9</t>
  </si>
  <si>
    <t>EA</t>
  </si>
  <si>
    <t>WORK ZONE MARKING SIGN</t>
  </si>
  <si>
    <t>STRUCTURE REPAIR - MRW-71-3.86, SFN 5902703</t>
  </si>
  <si>
    <t>TO BE USED IN NON-CURBED SECTIONS (SLM 5.43-6.17)</t>
  </si>
  <si>
    <t>BARRIER REFLECTORS, TYPE 2, BIDIRECTIONAL</t>
  </si>
  <si>
    <t>CONCRETE BRIDGE DECK (MRW-71-3.86, SR 229 OVER I-71)</t>
  </si>
  <si>
    <t>NOBLE STREET/MAIN STREET INTERSECTION</t>
  </si>
  <si>
    <t>CADD AREA</t>
  </si>
  <si>
    <t>WALNUT STREET/S. MAIN STREET INTERSECTION</t>
  </si>
  <si>
    <t>W. WILLIAMS STREET</t>
  </si>
  <si>
    <t>E. WILLIAMS STREET</t>
  </si>
  <si>
    <t>N. LIBERTY STREET</t>
  </si>
  <si>
    <t>SEYMOUR STREET (SOUTH)</t>
  </si>
  <si>
    <t>SEYMOUR STREET (NORTH)</t>
  </si>
  <si>
    <t>32000</t>
  </si>
  <si>
    <t>30001</t>
  </si>
  <si>
    <t>PEDESTRIAN CROSSING SUBSUMMARY</t>
  </si>
  <si>
    <t>PEDESTRIAN CROSSING PLAN</t>
  </si>
  <si>
    <t>WEST STREET</t>
  </si>
  <si>
    <t>HICKORY STREET</t>
  </si>
  <si>
    <t>MRW 229 FROM SLM 5.43-6.49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</si>
</sst>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0.000"/>
    <numFmt numFmtId="165" formatCode="0.0"/>
    <numFmt numFmtId="166" formatCode="0\+00.00"/>
    <numFmt numFmtId="167" formatCode="0\+00"/>
    <numFmt numFmtId="168" formatCode="000\+00.00"/>
    <numFmt numFmtId="169" formatCode="00\'"/>
    <numFmt numFmtId="170" formatCode="00\+00.00"/>
    <numFmt numFmtId="171" formatCode="#,##0.0"/>
    <numFmt numFmtId="172" formatCode="###\+00.00"/>
    <numFmt numFmtId="173" formatCode="00000"/>
    <numFmt numFmtId="174" formatCode="0.0000"/>
  </numFmts>
  <fonts count="3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color rgb="FF7030A0"/>
      <name val="Arial"/>
      <family val="2"/>
    </font>
    <font>
      <sz val="10"/>
      <color rgb="FFFF0000"/>
      <name val="Arial"/>
      <family val="2"/>
    </font>
    <font>
      <sz val="10"/>
      <color rgb="FF0070C0"/>
      <name val="Arial"/>
      <family val="2"/>
    </font>
    <font>
      <sz val="10"/>
      <color indexed="12"/>
      <name val="Arial"/>
      <family val="2"/>
    </font>
    <font>
      <sz val="10"/>
      <color theme="4"/>
      <name val="Arial"/>
      <family val="2"/>
    </font>
    <font>
      <sz val="10"/>
      <color indexed="53"/>
      <name val="Arial"/>
      <family val="2"/>
    </font>
    <font>
      <sz val="10"/>
      <color rgb="FF00B050"/>
      <name val="Arial"/>
      <family val="2"/>
    </font>
    <font>
      <i/>
      <sz val="10"/>
      <name val="Arial"/>
      <family val="2"/>
    </font>
    <font>
      <i/>
      <sz val="10"/>
      <color rgb="FF0070C0"/>
      <name val="Arial"/>
      <family val="2"/>
    </font>
    <font>
      <b/>
      <i/>
      <sz val="10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i/>
      <sz val="10"/>
      <color rgb="FF00B050"/>
      <name val="Arial"/>
      <family val="2"/>
    </font>
    <font>
      <i/>
      <sz val="10"/>
      <color indexed="52"/>
      <name val="Arial"/>
      <family val="2"/>
    </font>
    <font>
      <b/>
      <sz val="14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i/>
      <sz val="10"/>
      <color indexed="8"/>
      <name val="Arial"/>
      <family val="2"/>
    </font>
    <font>
      <sz val="9"/>
      <color indexed="8"/>
      <name val="Arial"/>
      <family val="2"/>
    </font>
    <font>
      <b/>
      <i/>
      <sz val="10"/>
      <color indexed="8"/>
      <name val="Arial"/>
      <family val="2"/>
    </font>
    <font>
      <b/>
      <sz val="24"/>
      <color indexed="8"/>
      <name val="Arial"/>
      <family val="2"/>
    </font>
    <font>
      <b/>
      <i/>
      <sz val="9"/>
      <color indexed="8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indexed="10"/>
      <name val="Arial"/>
      <family val="2"/>
    </font>
    <font>
      <b/>
      <i/>
      <sz val="10"/>
      <color indexed="10"/>
      <name val="Arial"/>
      <family val="2"/>
    </font>
    <font>
      <i/>
      <sz val="10"/>
      <color theme="4" tint="-0.249977111117893"/>
      <name val="Arial"/>
      <family val="2"/>
    </font>
    <font>
      <b/>
      <i/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8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1" fillId="0" borderId="0" applyBorder="0"/>
    <xf numFmtId="0" fontId="1" fillId="0" borderId="0"/>
    <xf numFmtId="0" fontId="1" fillId="0" borderId="0"/>
    <xf numFmtId="0" fontId="1" fillId="0" borderId="0" applyBorder="0"/>
    <xf numFmtId="0" fontId="1" fillId="0" borderId="0"/>
    <xf numFmtId="0" fontId="1" fillId="0" borderId="0" applyBorder="0"/>
    <xf numFmtId="0" fontId="1" fillId="0" borderId="0"/>
    <xf numFmtId="2" fontId="1" fillId="0" borderId="0" applyFon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6" fillId="0" borderId="0"/>
    <xf numFmtId="0" fontId="1" fillId="0" borderId="0" applyNumberFormat="0" applyFill="0" applyBorder="0" applyAlignment="0" applyProtection="0"/>
  </cellStyleXfs>
  <cellXfs count="902">
    <xf numFmtId="0" fontId="0" fillId="0" borderId="0" xfId="0"/>
    <xf numFmtId="0" fontId="1" fillId="0" borderId="0" xfId="1" applyAlignment="1">
      <alignment horizontal="center"/>
    </xf>
    <xf numFmtId="0" fontId="1" fillId="0" borderId="31" xfId="1" applyBorder="1" applyAlignment="1">
      <alignment horizontal="center"/>
    </xf>
    <xf numFmtId="166" fontId="7" fillId="0" borderId="31" xfId="1" applyNumberFormat="1" applyFont="1" applyBorder="1" applyAlignment="1">
      <alignment horizontal="center"/>
    </xf>
    <xf numFmtId="166" fontId="1" fillId="0" borderId="31" xfId="1" applyNumberFormat="1" applyBorder="1" applyAlignment="1">
      <alignment horizontal="center"/>
    </xf>
    <xf numFmtId="2" fontId="7" fillId="0" borderId="46" xfId="1" applyNumberFormat="1" applyFont="1" applyBorder="1" applyAlignment="1">
      <alignment horizontal="center"/>
    </xf>
    <xf numFmtId="1" fontId="7" fillId="0" borderId="30" xfId="1" applyNumberFormat="1" applyFont="1" applyBorder="1" applyAlignment="1">
      <alignment horizontal="center"/>
    </xf>
    <xf numFmtId="2" fontId="7" fillId="0" borderId="32" xfId="1" applyNumberFormat="1" applyFont="1" applyBorder="1" applyAlignment="1">
      <alignment horizontal="center"/>
    </xf>
    <xf numFmtId="165" fontId="7" fillId="0" borderId="30" xfId="1" applyNumberFormat="1" applyFont="1" applyBorder="1" applyAlignment="1">
      <alignment horizontal="center"/>
    </xf>
    <xf numFmtId="165" fontId="1" fillId="0" borderId="46" xfId="1" applyNumberFormat="1" applyBorder="1" applyAlignment="1">
      <alignment horizontal="center"/>
    </xf>
    <xf numFmtId="1" fontId="7" fillId="0" borderId="34" xfId="1" applyNumberFormat="1" applyFont="1" applyBorder="1" applyAlignment="1">
      <alignment horizontal="center"/>
    </xf>
    <xf numFmtId="164" fontId="7" fillId="0" borderId="30" xfId="1" applyNumberFormat="1" applyFont="1" applyBorder="1" applyAlignment="1">
      <alignment horizontal="center"/>
    </xf>
    <xf numFmtId="1" fontId="7" fillId="0" borderId="32" xfId="1" applyNumberFormat="1" applyFont="1" applyBorder="1" applyAlignment="1">
      <alignment horizontal="center"/>
    </xf>
    <xf numFmtId="3" fontId="7" fillId="0" borderId="32" xfId="1" applyNumberFormat="1" applyFont="1" applyBorder="1" applyAlignment="1">
      <alignment horizontal="center"/>
    </xf>
    <xf numFmtId="0" fontId="1" fillId="0" borderId="0" xfId="1"/>
    <xf numFmtId="1" fontId="1" fillId="0" borderId="0" xfId="1" applyNumberFormat="1"/>
    <xf numFmtId="0" fontId="1" fillId="0" borderId="5" xfId="1" applyBorder="1" applyAlignment="1">
      <alignment horizontal="center" vertical="center" textRotation="255"/>
    </xf>
    <xf numFmtId="2" fontId="1" fillId="0" borderId="6" xfId="1" applyNumberFormat="1" applyBorder="1" applyAlignment="1">
      <alignment horizontal="center" vertical="center"/>
    </xf>
    <xf numFmtId="2" fontId="1" fillId="0" borderId="7" xfId="1" applyNumberFormat="1" applyBorder="1" applyAlignment="1">
      <alignment horizontal="center" vertical="center"/>
    </xf>
    <xf numFmtId="1" fontId="1" fillId="0" borderId="8" xfId="1" applyNumberFormat="1" applyBorder="1" applyAlignment="1">
      <alignment horizontal="center" vertical="center"/>
    </xf>
    <xf numFmtId="1" fontId="1" fillId="0" borderId="11" xfId="1" applyNumberFormat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0" fontId="1" fillId="0" borderId="19" xfId="1" applyBorder="1" applyAlignment="1">
      <alignment horizontal="center" vertical="center" textRotation="255"/>
    </xf>
    <xf numFmtId="2" fontId="1" fillId="0" borderId="20" xfId="1" applyNumberFormat="1" applyBorder="1" applyAlignment="1">
      <alignment horizontal="center" vertical="center"/>
    </xf>
    <xf numFmtId="2" fontId="1" fillId="0" borderId="21" xfId="1" applyNumberFormat="1" applyBorder="1" applyAlignment="1">
      <alignment horizontal="center" vertical="center"/>
    </xf>
    <xf numFmtId="1" fontId="1" fillId="0" borderId="22" xfId="1" applyNumberFormat="1" applyBorder="1" applyAlignment="1">
      <alignment horizontal="center" vertical="center"/>
    </xf>
    <xf numFmtId="0" fontId="1" fillId="0" borderId="0" xfId="1" applyBorder="1"/>
    <xf numFmtId="1" fontId="1" fillId="0" borderId="24" xfId="1" applyNumberFormat="1" applyBorder="1" applyAlignment="1">
      <alignment horizontal="center"/>
    </xf>
    <xf numFmtId="1" fontId="3" fillId="0" borderId="0" xfId="1" applyNumberFormat="1" applyFont="1" applyBorder="1" applyAlignment="1">
      <alignment horizontal="center" vertical="center"/>
    </xf>
    <xf numFmtId="2" fontId="1" fillId="0" borderId="21" xfId="1" applyNumberFormat="1" applyBorder="1"/>
    <xf numFmtId="1" fontId="1" fillId="0" borderId="22" xfId="1" applyNumberFormat="1" applyBorder="1"/>
    <xf numFmtId="0" fontId="1" fillId="0" borderId="19" xfId="1" applyBorder="1" applyAlignment="1">
      <alignment horizontal="center" vertical="center"/>
    </xf>
    <xf numFmtId="0" fontId="1" fillId="0" borderId="18" xfId="1" applyBorder="1" applyAlignment="1">
      <alignment horizontal="center" vertical="center"/>
    </xf>
    <xf numFmtId="2" fontId="1" fillId="0" borderId="18" xfId="1" applyNumberFormat="1" applyBorder="1" applyAlignment="1">
      <alignment horizontal="center" vertical="center"/>
    </xf>
    <xf numFmtId="164" fontId="1" fillId="0" borderId="23" xfId="1" applyNumberFormat="1" applyBorder="1"/>
    <xf numFmtId="0" fontId="4" fillId="0" borderId="35" xfId="1" applyFont="1" applyBorder="1" applyAlignment="1">
      <alignment horizontal="center" vertical="center"/>
    </xf>
    <xf numFmtId="2" fontId="4" fillId="0" borderId="36" xfId="1" applyNumberFormat="1" applyFont="1" applyBorder="1" applyAlignment="1">
      <alignment horizontal="center" vertical="center"/>
    </xf>
    <xf numFmtId="2" fontId="1" fillId="0" borderId="37" xfId="1" applyNumberFormat="1" applyBorder="1" applyAlignment="1">
      <alignment horizontal="center" vertical="center"/>
    </xf>
    <xf numFmtId="1" fontId="1" fillId="0" borderId="38" xfId="1" applyNumberFormat="1" applyBorder="1" applyAlignment="1">
      <alignment horizontal="center" vertical="center"/>
    </xf>
    <xf numFmtId="0" fontId="1" fillId="0" borderId="39" xfId="1" applyBorder="1" applyAlignment="1">
      <alignment horizontal="center" vertical="center"/>
    </xf>
    <xf numFmtId="0" fontId="1" fillId="0" borderId="37" xfId="1" applyBorder="1" applyAlignment="1">
      <alignment horizontal="center" vertical="center"/>
    </xf>
    <xf numFmtId="0" fontId="1" fillId="0" borderId="40" xfId="1" applyBorder="1" applyAlignment="1">
      <alignment horizontal="center" vertical="center"/>
    </xf>
    <xf numFmtId="1" fontId="3" fillId="0" borderId="43" xfId="1" applyNumberFormat="1" applyFont="1" applyBorder="1" applyAlignment="1">
      <alignment horizontal="center"/>
    </xf>
    <xf numFmtId="164" fontId="3" fillId="0" borderId="37" xfId="1" applyNumberFormat="1" applyFont="1" applyBorder="1" applyAlignment="1">
      <alignment horizontal="center"/>
    </xf>
    <xf numFmtId="1" fontId="3" fillId="0" borderId="41" xfId="1" applyNumberFormat="1" applyFont="1" applyBorder="1" applyAlignment="1">
      <alignment horizontal="center"/>
    </xf>
    <xf numFmtId="0" fontId="3" fillId="0" borderId="38" xfId="1" applyFont="1" applyBorder="1" applyAlignment="1">
      <alignment horizontal="center"/>
    </xf>
    <xf numFmtId="0" fontId="1" fillId="0" borderId="45" xfId="1" applyBorder="1" applyAlignment="1">
      <alignment horizontal="center"/>
    </xf>
    <xf numFmtId="2" fontId="1" fillId="0" borderId="46" xfId="1" applyNumberFormat="1" applyBorder="1" applyAlignment="1">
      <alignment horizontal="center"/>
    </xf>
    <xf numFmtId="2" fontId="1" fillId="0" borderId="15" xfId="1" applyNumberFormat="1" applyBorder="1" applyAlignment="1">
      <alignment horizontal="center"/>
    </xf>
    <xf numFmtId="1" fontId="1" fillId="0" borderId="17" xfId="1" applyNumberFormat="1" applyBorder="1" applyAlignment="1">
      <alignment horizontal="center"/>
    </xf>
    <xf numFmtId="165" fontId="1" fillId="0" borderId="30" xfId="1" applyNumberFormat="1" applyBorder="1" applyAlignment="1">
      <alignment horizontal="center"/>
    </xf>
    <xf numFmtId="3" fontId="7" fillId="0" borderId="17" xfId="1" applyNumberFormat="1" applyFont="1" applyBorder="1" applyAlignment="1">
      <alignment horizontal="center"/>
    </xf>
    <xf numFmtId="0" fontId="1" fillId="0" borderId="19" xfId="1" applyBorder="1" applyAlignment="1">
      <alignment horizontal="center"/>
    </xf>
    <xf numFmtId="168" fontId="1" fillId="0" borderId="19" xfId="1" applyNumberFormat="1" applyBorder="1" applyAlignment="1">
      <alignment horizontal="center"/>
    </xf>
    <xf numFmtId="2" fontId="1" fillId="0" borderId="18" xfId="1" applyNumberFormat="1" applyBorder="1" applyAlignment="1">
      <alignment horizontal="center"/>
    </xf>
    <xf numFmtId="165" fontId="1" fillId="0" borderId="21" xfId="1" applyNumberFormat="1" applyBorder="1" applyAlignment="1">
      <alignment horizontal="center"/>
    </xf>
    <xf numFmtId="165" fontId="1" fillId="0" borderId="18" xfId="1" applyNumberFormat="1" applyBorder="1" applyAlignment="1">
      <alignment horizontal="center"/>
    </xf>
    <xf numFmtId="1" fontId="5" fillId="0" borderId="24" xfId="1" applyNumberFormat="1" applyFont="1" applyBorder="1" applyAlignment="1">
      <alignment horizontal="center"/>
    </xf>
    <xf numFmtId="164" fontId="5" fillId="0" borderId="21" xfId="1" applyNumberFormat="1" applyFont="1" applyBorder="1" applyAlignment="1">
      <alignment horizontal="center"/>
    </xf>
    <xf numFmtId="1" fontId="5" fillId="0" borderId="22" xfId="1" applyNumberFormat="1" applyFont="1" applyBorder="1" applyAlignment="1">
      <alignment horizontal="center"/>
    </xf>
    <xf numFmtId="165" fontId="5" fillId="0" borderId="21" xfId="1" applyNumberFormat="1" applyFont="1" applyBorder="1" applyAlignment="1">
      <alignment horizontal="center"/>
    </xf>
    <xf numFmtId="3" fontId="5" fillId="0" borderId="22" xfId="1" applyNumberFormat="1" applyFont="1" applyBorder="1" applyAlignment="1">
      <alignment horizontal="center"/>
    </xf>
    <xf numFmtId="0" fontId="1" fillId="0" borderId="0" xfId="1" applyAlignment="1">
      <alignment horizontal="center" vertical="center"/>
    </xf>
    <xf numFmtId="0" fontId="4" fillId="0" borderId="0" xfId="1" applyFont="1" applyAlignment="1">
      <alignment horizontal="right"/>
    </xf>
    <xf numFmtId="0" fontId="1" fillId="0" borderId="0" xfId="1" applyAlignment="1">
      <alignment horizontal="right"/>
    </xf>
    <xf numFmtId="2" fontId="1" fillId="0" borderId="0" xfId="1" applyNumberFormat="1" applyAlignment="1">
      <alignment horizontal="right"/>
    </xf>
    <xf numFmtId="1" fontId="1" fillId="0" borderId="0" xfId="1" applyNumberFormat="1" applyAlignment="1">
      <alignment horizontal="right"/>
    </xf>
    <xf numFmtId="1" fontId="1" fillId="0" borderId="0" xfId="1" applyNumberFormat="1" applyAlignment="1">
      <alignment horizontal="center"/>
    </xf>
    <xf numFmtId="164" fontId="1" fillId="0" borderId="0" xfId="1" applyNumberFormat="1"/>
    <xf numFmtId="2" fontId="1" fillId="0" borderId="0" xfId="1" applyNumberFormat="1"/>
    <xf numFmtId="0" fontId="1" fillId="0" borderId="0" xfId="7" applyAlignment="1">
      <alignment horizontal="center"/>
    </xf>
    <xf numFmtId="0" fontId="3" fillId="0" borderId="55" xfId="1" applyFont="1" applyBorder="1" applyAlignment="1">
      <alignment horizontal="center" vertical="center" textRotation="90" wrapText="1"/>
    </xf>
    <xf numFmtId="0" fontId="1" fillId="0" borderId="0" xfId="1" applyAlignment="1">
      <alignment horizontal="center" vertical="center" textRotation="90" wrapText="1"/>
    </xf>
    <xf numFmtId="3" fontId="1" fillId="0" borderId="0" xfId="7" applyNumberFormat="1" applyAlignment="1">
      <alignment horizontal="center"/>
    </xf>
    <xf numFmtId="3" fontId="1" fillId="0" borderId="0" xfId="7" applyNumberFormat="1" applyAlignment="1">
      <alignment horizontal="center" vertical="center"/>
    </xf>
    <xf numFmtId="0" fontId="1" fillId="0" borderId="0" xfId="7" applyAlignment="1">
      <alignment horizontal="center" vertical="center"/>
    </xf>
    <xf numFmtId="1" fontId="1" fillId="0" borderId="0" xfId="7" applyNumberFormat="1" applyAlignment="1">
      <alignment horizontal="center"/>
    </xf>
    <xf numFmtId="167" fontId="1" fillId="0" borderId="0" xfId="7" applyNumberFormat="1" applyAlignment="1">
      <alignment horizontal="center"/>
    </xf>
    <xf numFmtId="3" fontId="3" fillId="0" borderId="0" xfId="7" applyNumberFormat="1" applyFont="1" applyAlignment="1">
      <alignment horizontal="center"/>
    </xf>
    <xf numFmtId="3" fontId="3" fillId="0" borderId="0" xfId="7" applyNumberFormat="1" applyFont="1" applyAlignment="1">
      <alignment horizontal="left"/>
    </xf>
    <xf numFmtId="167" fontId="1" fillId="0" borderId="0" xfId="7" applyNumberFormat="1" applyAlignment="1">
      <alignment horizontal="left"/>
    </xf>
    <xf numFmtId="0" fontId="3" fillId="0" borderId="0" xfId="7" applyFont="1" applyAlignment="1">
      <alignment horizontal="center"/>
    </xf>
    <xf numFmtId="0" fontId="4" fillId="0" borderId="0" xfId="7" applyFont="1" applyAlignment="1">
      <alignment horizontal="center" vertical="center"/>
    </xf>
    <xf numFmtId="167" fontId="1" fillId="0" borderId="0" xfId="8" applyNumberFormat="1" applyFill="1" applyAlignment="1">
      <alignment horizontal="center"/>
    </xf>
    <xf numFmtId="0" fontId="15" fillId="0" borderId="0" xfId="7" applyFont="1" applyAlignment="1">
      <alignment horizontal="center" vertical="center"/>
    </xf>
    <xf numFmtId="3" fontId="3" fillId="0" borderId="0" xfId="8" applyNumberFormat="1" applyFont="1" applyFill="1" applyBorder="1" applyAlignment="1">
      <alignment horizontal="center"/>
    </xf>
    <xf numFmtId="0" fontId="4" fillId="0" borderId="0" xfId="7" applyFont="1" applyAlignment="1">
      <alignment horizontal="center"/>
    </xf>
    <xf numFmtId="167" fontId="4" fillId="0" borderId="0" xfId="7" applyNumberFormat="1" applyFont="1" applyAlignment="1">
      <alignment horizontal="center" vertical="center"/>
    </xf>
    <xf numFmtId="167" fontId="4" fillId="0" borderId="0" xfId="7" applyNumberFormat="1" applyFont="1" applyAlignment="1">
      <alignment horizontal="center" vertical="center" textRotation="255"/>
    </xf>
    <xf numFmtId="164" fontId="1" fillId="0" borderId="30" xfId="1" applyNumberFormat="1" applyBorder="1" applyAlignment="1">
      <alignment horizontal="center"/>
    </xf>
    <xf numFmtId="0" fontId="1" fillId="0" borderId="7" xfId="3" applyBorder="1" applyAlignment="1">
      <alignment horizontal="center" vertical="center"/>
    </xf>
    <xf numFmtId="2" fontId="1" fillId="0" borderId="5" xfId="3" applyNumberFormat="1" applyBorder="1" applyAlignment="1">
      <alignment horizontal="center" vertical="center"/>
    </xf>
    <xf numFmtId="2" fontId="1" fillId="0" borderId="10" xfId="3" applyNumberFormat="1" applyBorder="1" applyAlignment="1">
      <alignment horizontal="center" vertical="center"/>
    </xf>
    <xf numFmtId="2" fontId="1" fillId="0" borderId="6" xfId="3" applyNumberFormat="1" applyBorder="1" applyAlignment="1">
      <alignment horizontal="center" vertical="center"/>
    </xf>
    <xf numFmtId="0" fontId="1" fillId="0" borderId="21" xfId="3" applyBorder="1" applyAlignment="1">
      <alignment horizontal="center" vertical="center"/>
    </xf>
    <xf numFmtId="2" fontId="1" fillId="0" borderId="19" xfId="3" applyNumberFormat="1" applyBorder="1" applyAlignment="1">
      <alignment horizontal="center" vertical="center"/>
    </xf>
    <xf numFmtId="2" fontId="1" fillId="0" borderId="0" xfId="3" applyNumberFormat="1" applyAlignment="1">
      <alignment horizontal="center" vertical="center"/>
    </xf>
    <xf numFmtId="2" fontId="1" fillId="0" borderId="20" xfId="3" applyNumberFormat="1" applyBorder="1" applyAlignment="1">
      <alignment horizontal="center" vertical="center"/>
    </xf>
    <xf numFmtId="0" fontId="1" fillId="0" borderId="29" xfId="3" applyBorder="1" applyAlignment="1">
      <alignment horizontal="center" vertical="center" wrapText="1"/>
    </xf>
    <xf numFmtId="0" fontId="1" fillId="0" borderId="46" xfId="3" applyBorder="1" applyAlignment="1">
      <alignment horizontal="center" vertical="center" wrapText="1"/>
    </xf>
    <xf numFmtId="0" fontId="1" fillId="0" borderId="55" xfId="3" applyBorder="1" applyAlignment="1">
      <alignment horizontal="center" vertical="center" wrapText="1"/>
    </xf>
    <xf numFmtId="0" fontId="1" fillId="0" borderId="57" xfId="3" applyBorder="1" applyAlignment="1">
      <alignment horizontal="center" vertical="center"/>
    </xf>
    <xf numFmtId="2" fontId="1" fillId="0" borderId="35" xfId="3" applyNumberFormat="1" applyBorder="1" applyAlignment="1">
      <alignment horizontal="center" vertical="center"/>
    </xf>
    <xf numFmtId="2" fontId="1" fillId="0" borderId="1" xfId="3" applyNumberFormat="1" applyBorder="1" applyAlignment="1">
      <alignment horizontal="center" vertical="center"/>
    </xf>
    <xf numFmtId="2" fontId="1" fillId="0" borderId="40" xfId="3" applyNumberFormat="1" applyBorder="1" applyAlignment="1">
      <alignment horizontal="center" vertical="center"/>
    </xf>
    <xf numFmtId="2" fontId="1" fillId="0" borderId="36" xfId="3" applyNumberFormat="1" applyBorder="1" applyAlignment="1">
      <alignment horizontal="center" vertical="center"/>
    </xf>
    <xf numFmtId="0" fontId="1" fillId="0" borderId="40" xfId="3" applyBorder="1" applyAlignment="1">
      <alignment horizontal="center" vertical="center"/>
    </xf>
    <xf numFmtId="1" fontId="1" fillId="0" borderId="40" xfId="3" applyNumberFormat="1" applyBorder="1" applyAlignment="1">
      <alignment horizontal="center" vertical="center"/>
    </xf>
    <xf numFmtId="0" fontId="1" fillId="0" borderId="41" xfId="3" applyBorder="1" applyAlignment="1">
      <alignment horizontal="center" vertical="center"/>
    </xf>
    <xf numFmtId="1" fontId="1" fillId="0" borderId="41" xfId="3" applyNumberFormat="1" applyBorder="1" applyAlignment="1">
      <alignment horizontal="center" vertical="center"/>
    </xf>
    <xf numFmtId="0" fontId="1" fillId="0" borderId="65" xfId="3" applyBorder="1" applyAlignment="1">
      <alignment horizontal="center" vertical="center"/>
    </xf>
    <xf numFmtId="169" fontId="1" fillId="0" borderId="40" xfId="3" applyNumberFormat="1" applyBorder="1" applyAlignment="1">
      <alignment horizontal="center" vertical="center"/>
    </xf>
    <xf numFmtId="169" fontId="1" fillId="0" borderId="66" xfId="3" applyNumberFormat="1" applyBorder="1" applyAlignment="1">
      <alignment horizontal="center" vertical="center"/>
    </xf>
    <xf numFmtId="169" fontId="1" fillId="0" borderId="38" xfId="3" applyNumberFormat="1" applyBorder="1" applyAlignment="1">
      <alignment horizontal="center" vertical="center"/>
    </xf>
    <xf numFmtId="0" fontId="1" fillId="0" borderId="31" xfId="4" applyBorder="1" applyAlignment="1">
      <alignment horizontal="center"/>
    </xf>
    <xf numFmtId="2" fontId="1" fillId="0" borderId="31" xfId="4" applyNumberFormat="1" applyBorder="1" applyAlignment="1">
      <alignment horizontal="center"/>
    </xf>
    <xf numFmtId="1" fontId="1" fillId="0" borderId="47" xfId="4" applyNumberFormat="1" applyBorder="1" applyAlignment="1">
      <alignment horizontal="center"/>
    </xf>
    <xf numFmtId="2" fontId="1" fillId="0" borderId="47" xfId="4" applyNumberFormat="1" applyBorder="1" applyAlignment="1">
      <alignment horizontal="center"/>
    </xf>
    <xf numFmtId="0" fontId="1" fillId="0" borderId="47" xfId="0" applyFont="1" applyBorder="1" applyAlignment="1">
      <alignment horizontal="center"/>
    </xf>
    <xf numFmtId="2" fontId="1" fillId="0" borderId="15" xfId="3" applyNumberFormat="1" applyBorder="1" applyAlignment="1">
      <alignment horizontal="center" vertical="center"/>
    </xf>
    <xf numFmtId="2" fontId="1" fillId="0" borderId="45" xfId="3" applyNumberFormat="1" applyBorder="1" applyAlignment="1">
      <alignment horizontal="center" vertical="center"/>
    </xf>
    <xf numFmtId="2" fontId="1" fillId="0" borderId="31" xfId="3" applyNumberFormat="1" applyBorder="1" applyAlignment="1">
      <alignment horizontal="center" vertical="center"/>
    </xf>
    <xf numFmtId="1" fontId="1" fillId="0" borderId="31" xfId="3" applyNumberFormat="1" applyBorder="1" applyAlignment="1">
      <alignment horizontal="center" vertical="center"/>
    </xf>
    <xf numFmtId="1" fontId="7" fillId="0" borderId="64" xfId="3" applyNumberFormat="1" applyFont="1" applyBorder="1" applyAlignment="1">
      <alignment horizontal="center" vertical="center"/>
    </xf>
    <xf numFmtId="1" fontId="7" fillId="0" borderId="31" xfId="3" applyNumberFormat="1" applyFont="1" applyBorder="1" applyAlignment="1">
      <alignment horizontal="center"/>
    </xf>
    <xf numFmtId="1" fontId="7" fillId="0" borderId="47" xfId="3" applyNumberFormat="1" applyFont="1" applyBorder="1" applyAlignment="1">
      <alignment horizontal="center"/>
    </xf>
    <xf numFmtId="1" fontId="7" fillId="0" borderId="32" xfId="3" applyNumberFormat="1" applyFont="1" applyBorder="1" applyAlignment="1">
      <alignment horizontal="center"/>
    </xf>
    <xf numFmtId="0" fontId="1" fillId="0" borderId="55" xfId="4" applyBorder="1" applyAlignment="1">
      <alignment horizontal="center"/>
    </xf>
    <xf numFmtId="2" fontId="1" fillId="0" borderId="59" xfId="3" applyNumberFormat="1" applyBorder="1" applyAlignment="1">
      <alignment horizontal="center" vertical="center"/>
    </xf>
    <xf numFmtId="2" fontId="1" fillId="0" borderId="55" xfId="3" applyNumberFormat="1" applyBorder="1" applyAlignment="1">
      <alignment horizontal="center" vertical="center"/>
    </xf>
    <xf numFmtId="2" fontId="7" fillId="0" borderId="55" xfId="1" applyNumberFormat="1" applyFont="1" applyBorder="1" applyAlignment="1">
      <alignment horizontal="center"/>
    </xf>
    <xf numFmtId="1" fontId="7" fillId="0" borderId="54" xfId="4" applyNumberFormat="1" applyFont="1" applyBorder="1" applyAlignment="1">
      <alignment horizontal="center"/>
    </xf>
    <xf numFmtId="2" fontId="7" fillId="0" borderId="54" xfId="4" applyNumberFormat="1" applyFont="1" applyBorder="1" applyAlignment="1">
      <alignment horizontal="center"/>
    </xf>
    <xf numFmtId="0" fontId="1" fillId="0" borderId="54" xfId="0" applyFont="1" applyBorder="1" applyAlignment="1">
      <alignment horizontal="center"/>
    </xf>
    <xf numFmtId="3" fontId="7" fillId="0" borderId="64" xfId="3" applyNumberFormat="1" applyFont="1" applyBorder="1" applyAlignment="1">
      <alignment horizontal="center"/>
    </xf>
    <xf numFmtId="0" fontId="1" fillId="0" borderId="62" xfId="4" applyBorder="1" applyAlignment="1">
      <alignment horizontal="center"/>
    </xf>
    <xf numFmtId="170" fontId="1" fillId="0" borderId="62" xfId="4" applyNumberFormat="1" applyBorder="1" applyAlignment="1">
      <alignment horizontal="center"/>
    </xf>
    <xf numFmtId="164" fontId="1" fillId="0" borderId="62" xfId="4" applyNumberFormat="1" applyBorder="1" applyAlignment="1">
      <alignment horizontal="center"/>
    </xf>
    <xf numFmtId="1" fontId="1" fillId="0" borderId="54" xfId="4" applyNumberFormat="1" applyBorder="1" applyAlignment="1">
      <alignment horizontal="center"/>
    </xf>
    <xf numFmtId="2" fontId="1" fillId="0" borderId="54" xfId="4" applyNumberFormat="1" applyBorder="1" applyAlignment="1">
      <alignment horizontal="center"/>
    </xf>
    <xf numFmtId="170" fontId="7" fillId="0" borderId="62" xfId="4" applyNumberFormat="1" applyFont="1" applyBorder="1" applyAlignment="1">
      <alignment horizontal="center"/>
    </xf>
    <xf numFmtId="1" fontId="1" fillId="0" borderId="56" xfId="3" applyNumberFormat="1" applyBorder="1" applyAlignment="1">
      <alignment horizontal="center" vertical="center"/>
    </xf>
    <xf numFmtId="1" fontId="1" fillId="0" borderId="64" xfId="3" applyNumberFormat="1" applyBorder="1" applyAlignment="1">
      <alignment horizontal="center" vertical="center"/>
    </xf>
    <xf numFmtId="1" fontId="5" fillId="0" borderId="31" xfId="3" applyNumberFormat="1" applyFont="1" applyBorder="1" applyAlignment="1">
      <alignment horizontal="center"/>
    </xf>
    <xf numFmtId="1" fontId="5" fillId="0" borderId="47" xfId="3" applyNumberFormat="1" applyFont="1" applyBorder="1" applyAlignment="1">
      <alignment horizontal="center"/>
    </xf>
    <xf numFmtId="1" fontId="5" fillId="0" borderId="32" xfId="3" applyNumberFormat="1" applyFont="1" applyBorder="1" applyAlignment="1">
      <alignment horizontal="center"/>
    </xf>
    <xf numFmtId="3" fontId="5" fillId="0" borderId="64" xfId="3" applyNumberFormat="1" applyFont="1" applyBorder="1" applyAlignment="1">
      <alignment horizontal="center"/>
    </xf>
    <xf numFmtId="0" fontId="1" fillId="0" borderId="40" xfId="4" applyBorder="1" applyAlignment="1">
      <alignment horizontal="center"/>
    </xf>
    <xf numFmtId="170" fontId="1" fillId="0" borderId="40" xfId="4" applyNumberFormat="1" applyBorder="1" applyAlignment="1">
      <alignment horizontal="center"/>
    </xf>
    <xf numFmtId="164" fontId="1" fillId="0" borderId="40" xfId="4" applyNumberFormat="1" applyBorder="1" applyAlignment="1">
      <alignment horizontal="center"/>
    </xf>
    <xf numFmtId="164" fontId="1" fillId="0" borderId="41" xfId="4" applyNumberFormat="1" applyBorder="1" applyAlignment="1">
      <alignment horizontal="center"/>
    </xf>
    <xf numFmtId="1" fontId="1" fillId="0" borderId="41" xfId="4" applyNumberFormat="1" applyBorder="1" applyAlignment="1">
      <alignment horizontal="center"/>
    </xf>
    <xf numFmtId="2" fontId="1" fillId="0" borderId="41" xfId="4" applyNumberFormat="1" applyBorder="1" applyAlignment="1">
      <alignment horizontal="center"/>
    </xf>
    <xf numFmtId="0" fontId="1" fillId="0" borderId="41" xfId="0" applyFont="1" applyBorder="1" applyAlignment="1">
      <alignment horizontal="center"/>
    </xf>
    <xf numFmtId="1" fontId="1" fillId="0" borderId="37" xfId="3" applyNumberFormat="1" applyBorder="1" applyAlignment="1">
      <alignment horizontal="center" vertical="center"/>
    </xf>
    <xf numFmtId="1" fontId="1" fillId="0" borderId="38" xfId="3" applyNumberFormat="1" applyBorder="1" applyAlignment="1">
      <alignment horizontal="center" vertical="center"/>
    </xf>
    <xf numFmtId="1" fontId="1" fillId="0" borderId="19" xfId="3" applyNumberFormat="1" applyBorder="1" applyAlignment="1">
      <alignment horizontal="center" vertical="center"/>
    </xf>
    <xf numFmtId="1" fontId="10" fillId="0" borderId="69" xfId="3" applyNumberFormat="1" applyFont="1" applyBorder="1" applyAlignment="1">
      <alignment horizontal="center" vertical="center"/>
    </xf>
    <xf numFmtId="2" fontId="0" fillId="0" borderId="0" xfId="0" applyNumberFormat="1"/>
    <xf numFmtId="1" fontId="0" fillId="0" borderId="0" xfId="0" applyNumberFormat="1"/>
    <xf numFmtId="1" fontId="10" fillId="0" borderId="0" xfId="3" applyNumberFormat="1" applyFont="1" applyAlignment="1">
      <alignment horizontal="center" vertical="center"/>
    </xf>
    <xf numFmtId="1" fontId="1" fillId="0" borderId="0" xfId="3" applyNumberFormat="1" applyAlignment="1">
      <alignment horizontal="center"/>
    </xf>
    <xf numFmtId="0" fontId="1" fillId="0" borderId="0" xfId="3" applyAlignment="1">
      <alignment horizontal="center"/>
    </xf>
    <xf numFmtId="0" fontId="1" fillId="0" borderId="0" xfId="3"/>
    <xf numFmtId="0" fontId="11" fillId="0" borderId="0" xfId="4" applyFont="1"/>
    <xf numFmtId="0" fontId="1" fillId="0" borderId="0" xfId="4"/>
    <xf numFmtId="167" fontId="1" fillId="0" borderId="31" xfId="7" applyNumberFormat="1" applyBorder="1" applyAlignment="1">
      <alignment horizontal="center"/>
    </xf>
    <xf numFmtId="167" fontId="7" fillId="0" borderId="31" xfId="7" applyNumberFormat="1" applyFont="1" applyBorder="1" applyAlignment="1">
      <alignment horizontal="center"/>
    </xf>
    <xf numFmtId="0" fontId="3" fillId="0" borderId="31" xfId="7" applyFont="1" applyBorder="1" applyAlignment="1">
      <alignment horizontal="center"/>
    </xf>
    <xf numFmtId="0" fontId="3" fillId="0" borderId="56" xfId="1" applyFont="1" applyBorder="1" applyAlignment="1">
      <alignment horizontal="center" vertical="center" textRotation="90" wrapText="1"/>
    </xf>
    <xf numFmtId="0" fontId="3" fillId="0" borderId="40" xfId="7" applyFont="1" applyBorder="1" applyAlignment="1">
      <alignment horizontal="center"/>
    </xf>
    <xf numFmtId="0" fontId="3" fillId="0" borderId="38" xfId="7" applyFont="1" applyBorder="1" applyAlignment="1">
      <alignment horizontal="center"/>
    </xf>
    <xf numFmtId="0" fontId="3" fillId="0" borderId="32" xfId="7" applyFont="1" applyBorder="1" applyAlignment="1">
      <alignment horizontal="center"/>
    </xf>
    <xf numFmtId="1" fontId="1" fillId="0" borderId="62" xfId="7" applyNumberFormat="1" applyBorder="1" applyAlignment="1">
      <alignment horizontal="center"/>
    </xf>
    <xf numFmtId="0" fontId="3" fillId="0" borderId="62" xfId="7" applyFont="1" applyBorder="1" applyAlignment="1">
      <alignment horizontal="center"/>
    </xf>
    <xf numFmtId="0" fontId="3" fillId="0" borderId="63" xfId="7" applyFont="1" applyBorder="1" applyAlignment="1">
      <alignment horizontal="center"/>
    </xf>
    <xf numFmtId="2" fontId="1" fillId="0" borderId="62" xfId="4" applyNumberFormat="1" applyBorder="1" applyAlignment="1">
      <alignment horizontal="center"/>
    </xf>
    <xf numFmtId="2" fontId="9" fillId="0" borderId="59" xfId="3" applyNumberFormat="1" applyFont="1" applyBorder="1" applyAlignment="1">
      <alignment horizontal="center" vertical="center"/>
    </xf>
    <xf numFmtId="2" fontId="9" fillId="0" borderId="55" xfId="3" applyNumberFormat="1" applyFont="1" applyBorder="1" applyAlignment="1">
      <alignment horizontal="center" vertical="center"/>
    </xf>
    <xf numFmtId="0" fontId="1" fillId="0" borderId="16" xfId="7" applyBorder="1" applyAlignment="1">
      <alignment horizontal="center"/>
    </xf>
    <xf numFmtId="1" fontId="1" fillId="0" borderId="45" xfId="7" applyNumberFormat="1" applyBorder="1" applyAlignment="1">
      <alignment horizontal="center"/>
    </xf>
    <xf numFmtId="167" fontId="1" fillId="0" borderId="45" xfId="7" applyNumberFormat="1" applyBorder="1" applyAlignment="1">
      <alignment horizontal="center"/>
    </xf>
    <xf numFmtId="167" fontId="1" fillId="0" borderId="17" xfId="7" applyNumberFormat="1" applyBorder="1" applyAlignment="1">
      <alignment horizontal="center"/>
    </xf>
    <xf numFmtId="0" fontId="3" fillId="0" borderId="46" xfId="7" applyFont="1" applyBorder="1" applyAlignment="1">
      <alignment horizontal="center"/>
    </xf>
    <xf numFmtId="0" fontId="3" fillId="0" borderId="48" xfId="7" applyFont="1" applyBorder="1" applyAlignment="1">
      <alignment horizontal="center"/>
    </xf>
    <xf numFmtId="2" fontId="3" fillId="0" borderId="31" xfId="7" applyNumberFormat="1" applyFont="1" applyBorder="1" applyAlignment="1">
      <alignment horizontal="center"/>
    </xf>
    <xf numFmtId="171" fontId="3" fillId="0" borderId="31" xfId="7" applyNumberFormat="1" applyFont="1" applyBorder="1" applyAlignment="1">
      <alignment horizontal="center"/>
    </xf>
    <xf numFmtId="165" fontId="3" fillId="0" borderId="31" xfId="7" applyNumberFormat="1" applyFont="1" applyBorder="1" applyAlignment="1">
      <alignment horizontal="center"/>
    </xf>
    <xf numFmtId="1" fontId="3" fillId="0" borderId="31" xfId="7" applyNumberFormat="1" applyFont="1" applyBorder="1" applyAlignment="1">
      <alignment horizontal="center"/>
    </xf>
    <xf numFmtId="0" fontId="3" fillId="0" borderId="31" xfId="1" applyFont="1" applyBorder="1" applyAlignment="1">
      <alignment horizontal="center"/>
    </xf>
    <xf numFmtId="0" fontId="1" fillId="0" borderId="46" xfId="7" applyBorder="1" applyAlignment="1">
      <alignment horizontal="center"/>
    </xf>
    <xf numFmtId="1" fontId="1" fillId="0" borderId="31" xfId="7" applyNumberFormat="1" applyBorder="1" applyAlignment="1">
      <alignment horizontal="center"/>
    </xf>
    <xf numFmtId="167" fontId="1" fillId="0" borderId="32" xfId="7" applyNumberFormat="1" applyBorder="1" applyAlignment="1">
      <alignment horizontal="center"/>
    </xf>
    <xf numFmtId="165" fontId="7" fillId="0" borderId="55" xfId="7" applyNumberFormat="1" applyFont="1" applyBorder="1" applyAlignment="1">
      <alignment horizontal="center"/>
    </xf>
    <xf numFmtId="1" fontId="1" fillId="0" borderId="32" xfId="7" applyNumberFormat="1" applyBorder="1" applyAlignment="1">
      <alignment horizontal="center"/>
    </xf>
    <xf numFmtId="0" fontId="3" fillId="0" borderId="67" xfId="7" applyFont="1" applyBorder="1" applyAlignment="1">
      <alignment horizontal="center"/>
    </xf>
    <xf numFmtId="165" fontId="3" fillId="0" borderId="55" xfId="7" applyNumberFormat="1" applyFont="1" applyBorder="1" applyAlignment="1">
      <alignment horizontal="center"/>
    </xf>
    <xf numFmtId="1" fontId="7" fillId="0" borderId="31" xfId="7" applyNumberFormat="1" applyFont="1" applyBorder="1" applyAlignment="1">
      <alignment horizontal="center"/>
    </xf>
    <xf numFmtId="0" fontId="12" fillId="0" borderId="0" xfId="1" applyFont="1"/>
    <xf numFmtId="0" fontId="1" fillId="0" borderId="64" xfId="10" applyNumberFormat="1" applyFill="1" applyBorder="1" applyAlignment="1" applyProtection="1">
      <alignment horizontal="center" vertical="center"/>
    </xf>
    <xf numFmtId="0" fontId="1" fillId="0" borderId="34" xfId="10" applyNumberFormat="1" applyFill="1" applyBorder="1" applyAlignment="1" applyProtection="1">
      <alignment horizontal="center" vertical="center"/>
    </xf>
    <xf numFmtId="2" fontId="6" fillId="0" borderId="31" xfId="10" applyNumberFormat="1" applyFont="1" applyFill="1" applyBorder="1" applyAlignment="1" applyProtection="1">
      <alignment horizontal="center" vertical="center"/>
    </xf>
    <xf numFmtId="0" fontId="1" fillId="0" borderId="31" xfId="10" applyNumberFormat="1" applyFill="1" applyBorder="1" applyAlignment="1" applyProtection="1">
      <alignment horizontal="center" vertical="center"/>
    </xf>
    <xf numFmtId="1" fontId="1" fillId="0" borderId="31" xfId="10" applyNumberFormat="1" applyFill="1" applyBorder="1" applyAlignment="1" applyProtection="1">
      <alignment horizontal="center" vertical="center"/>
    </xf>
    <xf numFmtId="1" fontId="6" fillId="0" borderId="31" xfId="10" applyNumberFormat="1" applyFont="1" applyFill="1" applyBorder="1" applyAlignment="1" applyProtection="1">
      <alignment horizontal="center" vertical="center"/>
    </xf>
    <xf numFmtId="165" fontId="6" fillId="0" borderId="31" xfId="10" applyNumberFormat="1" applyFont="1" applyFill="1" applyBorder="1" applyAlignment="1" applyProtection="1">
      <alignment horizontal="center" vertical="center"/>
    </xf>
    <xf numFmtId="0" fontId="3" fillId="0" borderId="24" xfId="1" applyFont="1" applyBorder="1" applyAlignment="1">
      <alignment horizontal="center" vertical="center"/>
    </xf>
    <xf numFmtId="1" fontId="1" fillId="0" borderId="24" xfId="1" applyNumberFormat="1" applyBorder="1" applyAlignment="1">
      <alignment horizontal="center" vertical="center"/>
    </xf>
    <xf numFmtId="0" fontId="1" fillId="0" borderId="23" xfId="1" applyBorder="1" applyAlignment="1">
      <alignment horizontal="center" vertical="center"/>
    </xf>
    <xf numFmtId="49" fontId="3" fillId="0" borderId="24" xfId="1" applyNumberFormat="1" applyFont="1" applyBorder="1" applyAlignment="1">
      <alignment horizontal="center" vertical="center"/>
    </xf>
    <xf numFmtId="0" fontId="1" fillId="0" borderId="9" xfId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3" fillId="0" borderId="16" xfId="1" applyFont="1" applyBorder="1" applyAlignment="1">
      <alignment horizontal="center" vertical="center"/>
    </xf>
    <xf numFmtId="0" fontId="3" fillId="0" borderId="17" xfId="1" applyFont="1" applyBorder="1" applyAlignment="1">
      <alignment horizontal="center" vertical="center"/>
    </xf>
    <xf numFmtId="2" fontId="10" fillId="0" borderId="69" xfId="3" applyNumberFormat="1" applyFont="1" applyBorder="1" applyAlignment="1">
      <alignment horizontal="center" vertical="center"/>
    </xf>
    <xf numFmtId="0" fontId="1" fillId="0" borderId="30" xfId="3" applyBorder="1"/>
    <xf numFmtId="0" fontId="1" fillId="0" borderId="28" xfId="4" applyBorder="1" applyAlignment="1">
      <alignment horizontal="center"/>
    </xf>
    <xf numFmtId="0" fontId="1" fillId="0" borderId="59" xfId="4" applyBorder="1" applyAlignment="1">
      <alignment horizontal="center"/>
    </xf>
    <xf numFmtId="0" fontId="1" fillId="0" borderId="37" xfId="4" applyBorder="1" applyAlignment="1">
      <alignment horizontal="center"/>
    </xf>
    <xf numFmtId="0" fontId="3" fillId="0" borderId="45" xfId="1" applyFont="1" applyBorder="1" applyAlignment="1">
      <alignment horizontal="center" vertical="center"/>
    </xf>
    <xf numFmtId="1" fontId="3" fillId="0" borderId="45" xfId="1" applyNumberFormat="1" applyFont="1" applyBorder="1" applyAlignment="1">
      <alignment horizontal="center" vertical="center"/>
    </xf>
    <xf numFmtId="0" fontId="3" fillId="0" borderId="67" xfId="1" applyFont="1" applyBorder="1" applyAlignment="1">
      <alignment horizontal="center" vertical="center" textRotation="90" wrapText="1"/>
    </xf>
    <xf numFmtId="165" fontId="3" fillId="0" borderId="55" xfId="7" applyNumberFormat="1" applyFont="1" applyBorder="1" applyAlignment="1">
      <alignment horizontal="center" vertical="center" textRotation="90" wrapText="1"/>
    </xf>
    <xf numFmtId="2" fontId="3" fillId="0" borderId="55" xfId="1" applyNumberFormat="1" applyFont="1" applyBorder="1" applyAlignment="1">
      <alignment horizontal="center" vertical="center" textRotation="90" wrapText="1"/>
    </xf>
    <xf numFmtId="0" fontId="3" fillId="0" borderId="54" xfId="1" applyFont="1" applyBorder="1" applyAlignment="1">
      <alignment horizontal="center" vertical="center" textRotation="90" wrapText="1"/>
    </xf>
    <xf numFmtId="0" fontId="3" fillId="0" borderId="44" xfId="7" applyFont="1" applyBorder="1" applyAlignment="1">
      <alignment horizontal="center"/>
    </xf>
    <xf numFmtId="2" fontId="3" fillId="0" borderId="40" xfId="7" applyNumberFormat="1" applyFont="1" applyBorder="1" applyAlignment="1">
      <alignment horizontal="center"/>
    </xf>
    <xf numFmtId="0" fontId="3" fillId="0" borderId="41" xfId="7" applyFont="1" applyBorder="1" applyAlignment="1">
      <alignment horizontal="center"/>
    </xf>
    <xf numFmtId="0" fontId="1" fillId="0" borderId="29" xfId="7" applyBorder="1" applyAlignment="1">
      <alignment horizontal="center"/>
    </xf>
    <xf numFmtId="167" fontId="1" fillId="0" borderId="62" xfId="7" applyNumberFormat="1" applyBorder="1" applyAlignment="1">
      <alignment horizontal="center"/>
    </xf>
    <xf numFmtId="167" fontId="1" fillId="0" borderId="63" xfId="7" applyNumberFormat="1" applyBorder="1" applyAlignment="1">
      <alignment horizontal="center"/>
    </xf>
    <xf numFmtId="0" fontId="3" fillId="0" borderId="29" xfId="7" applyFont="1" applyBorder="1" applyAlignment="1">
      <alignment horizontal="center"/>
    </xf>
    <xf numFmtId="171" fontId="3" fillId="0" borderId="62" xfId="7" applyNumberFormat="1" applyFont="1" applyBorder="1" applyAlignment="1">
      <alignment horizontal="center"/>
    </xf>
    <xf numFmtId="165" fontId="3" fillId="0" borderId="62" xfId="7" applyNumberFormat="1" applyFont="1" applyBorder="1" applyAlignment="1">
      <alignment horizontal="center"/>
    </xf>
    <xf numFmtId="2" fontId="3" fillId="0" borderId="62" xfId="7" applyNumberFormat="1" applyFont="1" applyBorder="1" applyAlignment="1">
      <alignment horizontal="center"/>
    </xf>
    <xf numFmtId="1" fontId="3" fillId="0" borderId="62" xfId="7" applyNumberFormat="1" applyFont="1" applyBorder="1" applyAlignment="1">
      <alignment horizontal="center"/>
    </xf>
    <xf numFmtId="2" fontId="3" fillId="0" borderId="0" xfId="7" applyNumberFormat="1" applyFont="1" applyAlignment="1">
      <alignment horizontal="center"/>
    </xf>
    <xf numFmtId="1" fontId="3" fillId="0" borderId="0" xfId="7" applyNumberFormat="1" applyFont="1" applyAlignment="1">
      <alignment horizontal="center"/>
    </xf>
    <xf numFmtId="2" fontId="15" fillId="0" borderId="0" xfId="7" applyNumberFormat="1" applyFont="1" applyAlignment="1">
      <alignment horizontal="center" vertical="center"/>
    </xf>
    <xf numFmtId="3" fontId="3" fillId="0" borderId="0" xfId="1" applyNumberFormat="1" applyFont="1"/>
    <xf numFmtId="2" fontId="16" fillId="0" borderId="0" xfId="1" applyNumberFormat="1" applyFont="1"/>
    <xf numFmtId="0" fontId="15" fillId="0" borderId="0" xfId="7" applyFont="1" applyAlignment="1">
      <alignment horizontal="center"/>
    </xf>
    <xf numFmtId="2" fontId="15" fillId="0" borderId="0" xfId="7" applyNumberFormat="1" applyFont="1" applyAlignment="1">
      <alignment horizontal="center"/>
    </xf>
    <xf numFmtId="0" fontId="20" fillId="0" borderId="7" xfId="9" applyFont="1" applyBorder="1" applyAlignment="1">
      <alignment vertical="center"/>
    </xf>
    <xf numFmtId="0" fontId="20" fillId="0" borderId="5" xfId="9" applyFont="1" applyBorder="1" applyAlignment="1">
      <alignment vertical="center" wrapText="1"/>
    </xf>
    <xf numFmtId="0" fontId="20" fillId="0" borderId="53" xfId="9" applyFont="1" applyBorder="1" applyAlignment="1">
      <alignment vertical="center"/>
    </xf>
    <xf numFmtId="0" fontId="1" fillId="0" borderId="53" xfId="9" applyBorder="1"/>
    <xf numFmtId="0" fontId="20" fillId="0" borderId="21" xfId="9" applyFont="1" applyBorder="1" applyAlignment="1">
      <alignment vertical="center"/>
    </xf>
    <xf numFmtId="0" fontId="20" fillId="0" borderId="19" xfId="9" applyFont="1" applyBorder="1" applyAlignment="1">
      <alignment vertical="center" wrapText="1"/>
    </xf>
    <xf numFmtId="0" fontId="20" fillId="0" borderId="20" xfId="9" applyFont="1" applyBorder="1" applyAlignment="1">
      <alignment vertical="center" wrapText="1"/>
    </xf>
    <xf numFmtId="0" fontId="20" fillId="0" borderId="27" xfId="9" applyFont="1" applyBorder="1" applyAlignment="1">
      <alignment vertical="center"/>
    </xf>
    <xf numFmtId="0" fontId="1" fillId="0" borderId="27" xfId="9" applyBorder="1"/>
    <xf numFmtId="0" fontId="21" fillId="0" borderId="27" xfId="9" applyFont="1" applyBorder="1" applyAlignment="1">
      <alignment horizontal="center"/>
    </xf>
    <xf numFmtId="0" fontId="1" fillId="0" borderId="0" xfId="1" applyBorder="1" applyAlignment="1">
      <alignment horizontal="center" vertical="center"/>
    </xf>
    <xf numFmtId="0" fontId="20" fillId="0" borderId="19" xfId="9" applyFont="1" applyBorder="1" applyAlignment="1">
      <alignment horizontal="center" vertical="center" wrapText="1"/>
    </xf>
    <xf numFmtId="0" fontId="20" fillId="0" borderId="57" xfId="9" applyFont="1" applyBorder="1" applyAlignment="1">
      <alignment vertical="center"/>
    </xf>
    <xf numFmtId="49" fontId="20" fillId="0" borderId="35" xfId="9" applyNumberFormat="1" applyFont="1" applyBorder="1" applyAlignment="1">
      <alignment vertical="center" wrapText="1"/>
    </xf>
    <xf numFmtId="0" fontId="20" fillId="0" borderId="51" xfId="9" applyFont="1" applyBorder="1" applyAlignment="1">
      <alignment vertical="center"/>
    </xf>
    <xf numFmtId="0" fontId="22" fillId="0" borderId="51" xfId="9" applyFont="1" applyBorder="1" applyAlignment="1">
      <alignment horizontal="center"/>
    </xf>
    <xf numFmtId="49" fontId="20" fillId="0" borderId="45" xfId="9" applyNumberFormat="1" applyFont="1" applyBorder="1" applyAlignment="1">
      <alignment vertical="center" wrapText="1"/>
    </xf>
    <xf numFmtId="49" fontId="20" fillId="0" borderId="13" xfId="9" applyNumberFormat="1" applyFont="1" applyBorder="1" applyAlignment="1">
      <alignment vertical="center" wrapText="1"/>
    </xf>
    <xf numFmtId="0" fontId="22" fillId="0" borderId="13" xfId="9" applyFont="1" applyBorder="1" applyAlignment="1">
      <alignment horizontal="center"/>
    </xf>
    <xf numFmtId="1" fontId="12" fillId="0" borderId="67" xfId="9" applyNumberFormat="1" applyFont="1" applyBorder="1" applyAlignment="1">
      <alignment horizontal="center" vertical="center"/>
    </xf>
    <xf numFmtId="1" fontId="12" fillId="0" borderId="67" xfId="9" applyNumberFormat="1" applyFont="1" applyBorder="1" applyAlignment="1">
      <alignment vertical="center"/>
    </xf>
    <xf numFmtId="0" fontId="12" fillId="0" borderId="59" xfId="9" applyFont="1" applyBorder="1"/>
    <xf numFmtId="0" fontId="1" fillId="0" borderId="67" xfId="9" applyBorder="1" applyAlignment="1">
      <alignment horizontal="center"/>
    </xf>
    <xf numFmtId="0" fontId="12" fillId="0" borderId="67" xfId="9" applyFont="1" applyBorder="1" applyAlignment="1">
      <alignment horizontal="center"/>
    </xf>
    <xf numFmtId="0" fontId="12" fillId="0" borderId="67" xfId="9" applyFont="1" applyBorder="1"/>
    <xf numFmtId="1" fontId="1" fillId="0" borderId="31" xfId="9" applyNumberFormat="1" applyBorder="1" applyAlignment="1">
      <alignment horizontal="center" vertical="center"/>
    </xf>
    <xf numFmtId="1" fontId="1" fillId="0" borderId="67" xfId="9" applyNumberFormat="1" applyBorder="1" applyAlignment="1">
      <alignment horizontal="center" vertical="center"/>
    </xf>
    <xf numFmtId="1" fontId="1" fillId="0" borderId="67" xfId="9" applyNumberFormat="1" applyBorder="1" applyAlignment="1">
      <alignment vertical="center"/>
    </xf>
    <xf numFmtId="1" fontId="6" fillId="0" borderId="55" xfId="9" applyNumberFormat="1" applyFont="1" applyBorder="1" applyAlignment="1">
      <alignment horizontal="center" vertical="center"/>
    </xf>
    <xf numFmtId="1" fontId="11" fillId="0" borderId="33" xfId="9" applyNumberFormat="1" applyFont="1" applyBorder="1" applyAlignment="1">
      <alignment horizontal="center" vertical="center"/>
    </xf>
    <xf numFmtId="0" fontId="1" fillId="0" borderId="34" xfId="9" applyBorder="1" applyAlignment="1">
      <alignment horizontal="center" vertical="center"/>
    </xf>
    <xf numFmtId="0" fontId="1" fillId="0" borderId="34" xfId="9" quotePrefix="1" applyBorder="1" applyAlignment="1">
      <alignment horizontal="center" vertical="center"/>
    </xf>
    <xf numFmtId="0" fontId="1" fillId="0" borderId="67" xfId="9" applyBorder="1"/>
    <xf numFmtId="2" fontId="1" fillId="0" borderId="67" xfId="9" applyNumberFormat="1" applyBorder="1" applyAlignment="1">
      <alignment horizontal="center" vertical="center"/>
    </xf>
    <xf numFmtId="0" fontId="1" fillId="0" borderId="55" xfId="9" applyBorder="1" applyAlignment="1">
      <alignment horizontal="center"/>
    </xf>
    <xf numFmtId="1" fontId="7" fillId="0" borderId="55" xfId="9" applyNumberFormat="1" applyFont="1" applyBorder="1" applyAlignment="1">
      <alignment horizontal="center" vertical="center"/>
    </xf>
    <xf numFmtId="0" fontId="1" fillId="0" borderId="32" xfId="9" applyBorder="1" applyAlignment="1">
      <alignment horizontal="center" vertical="center"/>
    </xf>
    <xf numFmtId="3" fontId="7" fillId="0" borderId="55" xfId="9" applyNumberFormat="1" applyFont="1" applyBorder="1" applyAlignment="1">
      <alignment horizontal="center" vertical="center"/>
    </xf>
    <xf numFmtId="0" fontId="1" fillId="0" borderId="56" xfId="9" applyBorder="1" applyAlignment="1">
      <alignment horizontal="center" vertical="center"/>
    </xf>
    <xf numFmtId="0" fontId="1" fillId="0" borderId="50" xfId="9" applyBorder="1" applyAlignment="1">
      <alignment horizontal="center" vertical="center"/>
    </xf>
    <xf numFmtId="0" fontId="12" fillId="0" borderId="55" xfId="9" applyFont="1" applyBorder="1" applyAlignment="1">
      <alignment horizontal="center" vertical="center"/>
    </xf>
    <xf numFmtId="3" fontId="13" fillId="0" borderId="55" xfId="9" applyNumberFormat="1" applyFont="1" applyBorder="1" applyAlignment="1">
      <alignment horizontal="center" vertical="center"/>
    </xf>
    <xf numFmtId="0" fontId="12" fillId="0" borderId="56" xfId="9" applyFont="1" applyBorder="1" applyAlignment="1">
      <alignment horizontal="center" vertical="center"/>
    </xf>
    <xf numFmtId="0" fontId="12" fillId="0" borderId="50" xfId="9" applyFont="1" applyBorder="1" applyAlignment="1">
      <alignment horizontal="center" vertical="center"/>
    </xf>
    <xf numFmtId="0" fontId="12" fillId="0" borderId="55" xfId="9" applyFont="1" applyBorder="1"/>
    <xf numFmtId="0" fontId="12" fillId="0" borderId="56" xfId="9" applyFont="1" applyBorder="1"/>
    <xf numFmtId="0" fontId="12" fillId="0" borderId="50" xfId="9" applyFont="1" applyBorder="1"/>
    <xf numFmtId="0" fontId="12" fillId="0" borderId="74" xfId="9" applyFont="1" applyBorder="1"/>
    <xf numFmtId="0" fontId="12" fillId="0" borderId="55" xfId="1" applyFont="1" applyBorder="1"/>
    <xf numFmtId="0" fontId="12" fillId="0" borderId="56" xfId="1" applyFont="1" applyBorder="1"/>
    <xf numFmtId="0" fontId="12" fillId="0" borderId="50" xfId="1" applyFont="1" applyBorder="1"/>
    <xf numFmtId="0" fontId="12" fillId="0" borderId="40" xfId="1" applyFont="1" applyBorder="1"/>
    <xf numFmtId="0" fontId="12" fillId="0" borderId="37" xfId="9" applyFont="1" applyBorder="1"/>
    <xf numFmtId="0" fontId="12" fillId="0" borderId="65" xfId="9" applyFont="1" applyBorder="1"/>
    <xf numFmtId="0" fontId="12" fillId="0" borderId="38" xfId="1" applyFont="1" applyBorder="1"/>
    <xf numFmtId="0" fontId="12" fillId="0" borderId="43" xfId="1" applyFont="1" applyBorder="1"/>
    <xf numFmtId="0" fontId="12" fillId="0" borderId="0" xfId="9" applyFont="1"/>
    <xf numFmtId="0" fontId="19" fillId="0" borderId="0" xfId="9" applyFont="1"/>
    <xf numFmtId="49" fontId="12" fillId="0" borderId="0" xfId="9" applyNumberFormat="1" applyFont="1"/>
    <xf numFmtId="0" fontId="20" fillId="0" borderId="76" xfId="9" applyFont="1" applyBorder="1" applyAlignment="1">
      <alignment vertical="center"/>
    </xf>
    <xf numFmtId="0" fontId="1" fillId="0" borderId="55" xfId="9" applyBorder="1"/>
    <xf numFmtId="0" fontId="1" fillId="0" borderId="64" xfId="9" applyBorder="1" applyAlignment="1">
      <alignment horizontal="center" vertical="center"/>
    </xf>
    <xf numFmtId="0" fontId="1" fillId="0" borderId="31" xfId="9" applyBorder="1" applyAlignment="1">
      <alignment horizontal="center" vertical="center"/>
    </xf>
    <xf numFmtId="2" fontId="1" fillId="0" borderId="31" xfId="9" applyNumberFormat="1" applyBorder="1" applyAlignment="1">
      <alignment horizontal="center" vertical="center"/>
    </xf>
    <xf numFmtId="1" fontId="1" fillId="0" borderId="55" xfId="9" applyNumberFormat="1" applyBorder="1" applyAlignment="1">
      <alignment horizontal="center"/>
    </xf>
    <xf numFmtId="1" fontId="6" fillId="0" borderId="55" xfId="9" applyNumberFormat="1" applyFont="1" applyBorder="1" applyAlignment="1">
      <alignment horizontal="center"/>
    </xf>
    <xf numFmtId="0" fontId="1" fillId="0" borderId="15" xfId="7" applyBorder="1" applyAlignment="1">
      <alignment horizontal="center"/>
    </xf>
    <xf numFmtId="0" fontId="1" fillId="0" borderId="28" xfId="7" applyBorder="1" applyAlignment="1">
      <alignment horizontal="center"/>
    </xf>
    <xf numFmtId="1" fontId="1" fillId="0" borderId="65" xfId="3" applyNumberFormat="1" applyBorder="1" applyAlignment="1">
      <alignment horizontal="center" vertical="center"/>
    </xf>
    <xf numFmtId="0" fontId="1" fillId="0" borderId="44" xfId="9" applyBorder="1" applyAlignment="1">
      <alignment horizontal="center" vertical="center"/>
    </xf>
    <xf numFmtId="0" fontId="23" fillId="0" borderId="53" xfId="11" applyFont="1" applyBorder="1" applyAlignment="1">
      <alignment horizontal="center" textRotation="90" wrapText="1"/>
    </xf>
    <xf numFmtId="1" fontId="23" fillId="0" borderId="9" xfId="11" applyNumberFormat="1" applyFont="1" applyBorder="1" applyAlignment="1">
      <alignment horizontal="center" textRotation="90" wrapText="1"/>
    </xf>
    <xf numFmtId="1" fontId="23" fillId="0" borderId="8" xfId="11" applyNumberFormat="1" applyFont="1" applyBorder="1" applyAlignment="1">
      <alignment horizontal="center" textRotation="90" wrapText="1"/>
    </xf>
    <xf numFmtId="0" fontId="23" fillId="0" borderId="76" xfId="11" applyFont="1" applyBorder="1" applyAlignment="1">
      <alignment horizontal="center" textRotation="90" wrapText="1"/>
    </xf>
    <xf numFmtId="0" fontId="12" fillId="0" borderId="53" xfId="11" applyFont="1" applyBorder="1" applyAlignment="1">
      <alignment horizontal="center" vertical="center" wrapText="1"/>
    </xf>
    <xf numFmtId="0" fontId="12" fillId="0" borderId="0" xfId="11" applyFont="1" applyAlignment="1">
      <alignment wrapText="1"/>
    </xf>
    <xf numFmtId="0" fontId="23" fillId="0" borderId="42" xfId="11" applyFont="1" applyBorder="1" applyAlignment="1">
      <alignment horizontal="center" vertical="center" wrapText="1"/>
    </xf>
    <xf numFmtId="0" fontId="23" fillId="0" borderId="42" xfId="11" applyFont="1" applyBorder="1" applyAlignment="1">
      <alignment horizontal="center" textRotation="90" wrapText="1"/>
    </xf>
    <xf numFmtId="1" fontId="23" fillId="0" borderId="37" xfId="11" applyNumberFormat="1" applyFont="1" applyBorder="1" applyAlignment="1">
      <alignment horizontal="center" wrapText="1"/>
    </xf>
    <xf numFmtId="1" fontId="23" fillId="0" borderId="38" xfId="11" applyNumberFormat="1" applyFont="1" applyBorder="1" applyAlignment="1">
      <alignment horizontal="center" wrapText="1"/>
    </xf>
    <xf numFmtId="3" fontId="26" fillId="0" borderId="40" xfId="11" applyNumberFormat="1" applyFont="1" applyBorder="1" applyAlignment="1">
      <alignment horizontal="center" vertical="center" wrapText="1"/>
    </xf>
    <xf numFmtId="3" fontId="25" fillId="0" borderId="40" xfId="11" applyNumberFormat="1" applyFont="1" applyBorder="1" applyAlignment="1">
      <alignment horizontal="center" vertical="center" wrapText="1"/>
    </xf>
    <xf numFmtId="3" fontId="27" fillId="2" borderId="40" xfId="11" applyNumberFormat="1" applyFont="1" applyFill="1" applyBorder="1" applyAlignment="1">
      <alignment horizontal="center" vertical="center" wrapText="1"/>
    </xf>
    <xf numFmtId="0" fontId="12" fillId="0" borderId="42" xfId="11" applyFont="1" applyBorder="1" applyAlignment="1">
      <alignment horizontal="center" vertical="center" wrapText="1"/>
    </xf>
    <xf numFmtId="0" fontId="12" fillId="0" borderId="33" xfId="11" applyFont="1" applyBorder="1" applyAlignment="1">
      <alignment horizontal="center" vertical="center"/>
    </xf>
    <xf numFmtId="2" fontId="12" fillId="0" borderId="33" xfId="11" applyNumberFormat="1" applyFont="1" applyBorder="1" applyAlignment="1">
      <alignment horizontal="center" vertical="center"/>
    </xf>
    <xf numFmtId="1" fontId="12" fillId="0" borderId="64" xfId="11" applyNumberFormat="1" applyFont="1" applyBorder="1" applyAlignment="1">
      <alignment horizontal="center"/>
    </xf>
    <xf numFmtId="1" fontId="12" fillId="0" borderId="32" xfId="11" applyNumberFormat="1" applyFont="1" applyBorder="1" applyAlignment="1">
      <alignment horizontal="center"/>
    </xf>
    <xf numFmtId="3" fontId="12" fillId="0" borderId="30" xfId="11" applyNumberFormat="1" applyFont="1" applyBorder="1" applyAlignment="1">
      <alignment horizontal="center"/>
    </xf>
    <xf numFmtId="3" fontId="12" fillId="0" borderId="46" xfId="11" applyNumberFormat="1" applyFont="1" applyBorder="1" applyAlignment="1">
      <alignment horizontal="center"/>
    </xf>
    <xf numFmtId="3" fontId="12" fillId="0" borderId="31" xfId="11" applyNumberFormat="1" applyFont="1" applyBorder="1" applyAlignment="1">
      <alignment horizontal="center"/>
    </xf>
    <xf numFmtId="3" fontId="12" fillId="0" borderId="47" xfId="11" applyNumberFormat="1" applyFont="1" applyBorder="1" applyAlignment="1">
      <alignment horizontal="center"/>
    </xf>
    <xf numFmtId="4" fontId="14" fillId="0" borderId="56" xfId="11" applyNumberFormat="1" applyFont="1" applyBorder="1" applyAlignment="1">
      <alignment horizontal="center"/>
    </xf>
    <xf numFmtId="0" fontId="12" fillId="0" borderId="33" xfId="11" applyFont="1" applyBorder="1" applyAlignment="1">
      <alignment horizontal="left"/>
    </xf>
    <xf numFmtId="0" fontId="12" fillId="0" borderId="0" xfId="11" applyFont="1"/>
    <xf numFmtId="2" fontId="12" fillId="0" borderId="73" xfId="11" applyNumberFormat="1" applyFont="1" applyBorder="1" applyAlignment="1">
      <alignment horizontal="center" vertical="center"/>
    </xf>
    <xf numFmtId="1" fontId="12" fillId="0" borderId="74" xfId="11" applyNumberFormat="1" applyFont="1" applyBorder="1" applyAlignment="1">
      <alignment horizontal="center" vertical="center"/>
    </xf>
    <xf numFmtId="1" fontId="12" fillId="0" borderId="56" xfId="11" applyNumberFormat="1" applyFont="1" applyBorder="1" applyAlignment="1">
      <alignment horizontal="center" vertical="center"/>
    </xf>
    <xf numFmtId="3" fontId="12" fillId="0" borderId="59" xfId="0" applyNumberFormat="1" applyFont="1" applyBorder="1" applyAlignment="1">
      <alignment horizontal="center" vertical="center"/>
    </xf>
    <xf numFmtId="3" fontId="12" fillId="0" borderId="67" xfId="0" applyNumberFormat="1" applyFont="1" applyBorder="1" applyAlignment="1">
      <alignment horizontal="center" vertical="center"/>
    </xf>
    <xf numFmtId="3" fontId="12" fillId="0" borderId="55" xfId="0" applyNumberFormat="1" applyFont="1" applyBorder="1" applyAlignment="1">
      <alignment horizontal="center" vertical="center"/>
    </xf>
    <xf numFmtId="4" fontId="4" fillId="0" borderId="54" xfId="0" applyNumberFormat="1" applyFont="1" applyBorder="1" applyAlignment="1">
      <alignment horizontal="center" vertical="center"/>
    </xf>
    <xf numFmtId="4" fontId="4" fillId="0" borderId="56" xfId="11" applyNumberFormat="1" applyFont="1" applyBorder="1" applyAlignment="1">
      <alignment horizontal="center"/>
    </xf>
    <xf numFmtId="0" fontId="12" fillId="0" borderId="73" xfId="11" applyFont="1" applyBorder="1" applyAlignment="1">
      <alignment horizontal="left" vertical="center"/>
    </xf>
    <xf numFmtId="0" fontId="13" fillId="0" borderId="0" xfId="11" applyFont="1"/>
    <xf numFmtId="1" fontId="12" fillId="0" borderId="0" xfId="11" applyNumberFormat="1" applyFont="1" applyAlignment="1">
      <alignment horizontal="center"/>
    </xf>
    <xf numFmtId="3" fontId="12" fillId="0" borderId="0" xfId="11" applyNumberFormat="1" applyFont="1" applyAlignment="1">
      <alignment horizontal="center"/>
    </xf>
    <xf numFmtId="3" fontId="12" fillId="2" borderId="0" xfId="11" applyNumberFormat="1" applyFont="1" applyFill="1" applyAlignment="1">
      <alignment horizontal="center"/>
    </xf>
    <xf numFmtId="0" fontId="12" fillId="0" borderId="27" xfId="11" applyFont="1" applyBorder="1" applyAlignment="1">
      <alignment horizontal="center" vertical="center"/>
    </xf>
    <xf numFmtId="2" fontId="12" fillId="0" borderId="25" xfId="11" applyNumberFormat="1" applyFont="1" applyBorder="1" applyAlignment="1">
      <alignment horizontal="center" vertical="center"/>
    </xf>
    <xf numFmtId="1" fontId="12" fillId="0" borderId="77" xfId="11" applyNumberFormat="1" applyFont="1" applyBorder="1" applyAlignment="1">
      <alignment horizontal="center" vertical="center"/>
    </xf>
    <xf numFmtId="1" fontId="12" fillId="0" borderId="63" xfId="11" applyNumberFormat="1" applyFont="1" applyBorder="1" applyAlignment="1">
      <alignment horizontal="center" vertical="center"/>
    </xf>
    <xf numFmtId="3" fontId="12" fillId="0" borderId="60" xfId="0" applyNumberFormat="1" applyFont="1" applyBorder="1" applyAlignment="1">
      <alignment horizontal="center" vertical="center"/>
    </xf>
    <xf numFmtId="4" fontId="14" fillId="0" borderId="63" xfId="11" applyNumberFormat="1" applyFont="1" applyBorder="1" applyAlignment="1">
      <alignment horizontal="center"/>
    </xf>
    <xf numFmtId="0" fontId="12" fillId="0" borderId="25" xfId="11" applyFont="1" applyBorder="1" applyAlignment="1">
      <alignment horizontal="left" vertical="center"/>
    </xf>
    <xf numFmtId="4" fontId="14" fillId="0" borderId="69" xfId="11" applyNumberFormat="1" applyFont="1" applyBorder="1" applyAlignment="1">
      <alignment horizontal="center"/>
    </xf>
    <xf numFmtId="4" fontId="14" fillId="0" borderId="72" xfId="11" applyNumberFormat="1" applyFont="1" applyBorder="1" applyAlignment="1">
      <alignment horizontal="center"/>
    </xf>
    <xf numFmtId="0" fontId="12" fillId="0" borderId="78" xfId="11" applyFont="1" applyBorder="1" applyAlignment="1">
      <alignment horizontal="left" vertical="center"/>
    </xf>
    <xf numFmtId="4" fontId="14" fillId="0" borderId="3" xfId="11" applyNumberFormat="1" applyFont="1" applyBorder="1" applyAlignment="1">
      <alignment horizontal="center"/>
    </xf>
    <xf numFmtId="3" fontId="24" fillId="2" borderId="45" xfId="11" applyNumberFormat="1" applyFont="1" applyFill="1" applyBorder="1" applyAlignment="1">
      <alignment horizontal="center" vertical="center" textRotation="90" wrapText="1"/>
    </xf>
    <xf numFmtId="0" fontId="1" fillId="0" borderId="23" xfId="3" applyBorder="1" applyAlignment="1">
      <alignment horizontal="center" vertical="center" textRotation="90" wrapText="1"/>
    </xf>
    <xf numFmtId="0" fontId="1" fillId="0" borderId="30" xfId="7" applyBorder="1" applyAlignment="1">
      <alignment horizontal="center"/>
    </xf>
    <xf numFmtId="1" fontId="3" fillId="0" borderId="71" xfId="7" applyNumberFormat="1" applyFont="1" applyBorder="1" applyAlignment="1">
      <alignment horizontal="center" vertical="center"/>
    </xf>
    <xf numFmtId="2" fontId="3" fillId="0" borderId="71" xfId="7" applyNumberFormat="1" applyFont="1" applyBorder="1" applyAlignment="1">
      <alignment horizontal="center" vertical="center"/>
    </xf>
    <xf numFmtId="1" fontId="11" fillId="0" borderId="48" xfId="9" applyNumberFormat="1" applyFont="1" applyBorder="1" applyAlignment="1">
      <alignment horizontal="center" vertical="center"/>
    </xf>
    <xf numFmtId="3" fontId="11" fillId="0" borderId="48" xfId="9" applyNumberFormat="1" applyFont="1" applyBorder="1" applyAlignment="1">
      <alignment horizontal="center" vertical="center"/>
    </xf>
    <xf numFmtId="4" fontId="11" fillId="0" borderId="48" xfId="9" applyNumberFormat="1" applyFont="1" applyBorder="1" applyAlignment="1">
      <alignment horizontal="center" vertical="center"/>
    </xf>
    <xf numFmtId="1" fontId="1" fillId="0" borderId="48" xfId="4" applyNumberFormat="1" applyBorder="1" applyAlignment="1">
      <alignment horizontal="center"/>
    </xf>
    <xf numFmtId="0" fontId="19" fillId="0" borderId="73" xfId="9" applyFont="1" applyBorder="1"/>
    <xf numFmtId="0" fontId="12" fillId="0" borderId="54" xfId="9" applyFont="1" applyBorder="1"/>
    <xf numFmtId="2" fontId="11" fillId="0" borderId="33" xfId="9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23" fillId="0" borderId="41" xfId="11" applyNumberFormat="1" applyFont="1" applyBorder="1" applyAlignment="1">
      <alignment horizontal="center" wrapText="1"/>
    </xf>
    <xf numFmtId="1" fontId="12" fillId="0" borderId="47" xfId="11" applyNumberFormat="1" applyFont="1" applyBorder="1" applyAlignment="1">
      <alignment horizontal="center"/>
    </xf>
    <xf numFmtId="1" fontId="12" fillId="0" borderId="54" xfId="11" applyNumberFormat="1" applyFont="1" applyBorder="1" applyAlignment="1">
      <alignment horizontal="center" vertical="center"/>
    </xf>
    <xf numFmtId="1" fontId="12" fillId="0" borderId="60" xfId="11" applyNumberFormat="1" applyFont="1" applyBorder="1" applyAlignment="1">
      <alignment horizontal="center" vertical="center"/>
    </xf>
    <xf numFmtId="3" fontId="24" fillId="2" borderId="16" xfId="11" applyNumberFormat="1" applyFont="1" applyFill="1" applyBorder="1" applyAlignment="1">
      <alignment horizontal="center" vertical="center" textRotation="90" wrapText="1"/>
    </xf>
    <xf numFmtId="3" fontId="27" fillId="2" borderId="44" xfId="11" applyNumberFormat="1" applyFont="1" applyFill="1" applyBorder="1" applyAlignment="1">
      <alignment horizontal="center" vertical="center" wrapText="1"/>
    </xf>
    <xf numFmtId="3" fontId="12" fillId="0" borderId="48" xfId="11" applyNumberFormat="1" applyFont="1" applyBorder="1" applyAlignment="1">
      <alignment horizontal="center"/>
    </xf>
    <xf numFmtId="4" fontId="4" fillId="0" borderId="49" xfId="0" applyNumberFormat="1" applyFont="1" applyBorder="1" applyAlignment="1">
      <alignment horizontal="center" vertical="center"/>
    </xf>
    <xf numFmtId="3" fontId="12" fillId="0" borderId="61" xfId="0" applyNumberFormat="1" applyFont="1" applyBorder="1" applyAlignment="1">
      <alignment horizontal="center" vertical="center"/>
    </xf>
    <xf numFmtId="3" fontId="25" fillId="0" borderId="37" xfId="11" applyNumberFormat="1" applyFont="1" applyBorder="1" applyAlignment="1">
      <alignment horizontal="center" vertical="center" wrapText="1"/>
    </xf>
    <xf numFmtId="3" fontId="25" fillId="0" borderId="38" xfId="11" applyNumberFormat="1" applyFont="1" applyBorder="1" applyAlignment="1">
      <alignment horizontal="center" vertical="center" wrapText="1"/>
    </xf>
    <xf numFmtId="3" fontId="12" fillId="0" borderId="32" xfId="11" applyNumberFormat="1" applyFont="1" applyBorder="1" applyAlignment="1">
      <alignment horizontal="center"/>
    </xf>
    <xf numFmtId="3" fontId="12" fillId="0" borderId="56" xfId="0" applyNumberFormat="1" applyFont="1" applyBorder="1" applyAlignment="1">
      <alignment horizontal="center" vertical="center"/>
    </xf>
    <xf numFmtId="3" fontId="12" fillId="0" borderId="37" xfId="0" applyNumberFormat="1" applyFont="1" applyBorder="1" applyAlignment="1">
      <alignment horizontal="center" vertical="center"/>
    </xf>
    <xf numFmtId="3" fontId="12" fillId="0" borderId="44" xfId="0" applyNumberFormat="1" applyFont="1" applyBorder="1" applyAlignment="1">
      <alignment horizontal="center" vertical="center"/>
    </xf>
    <xf numFmtId="3" fontId="12" fillId="0" borderId="40" xfId="0" applyNumberFormat="1" applyFont="1" applyBorder="1" applyAlignment="1">
      <alignment horizontal="center" vertical="center"/>
    </xf>
    <xf numFmtId="3" fontId="12" fillId="0" borderId="38" xfId="0" applyNumberFormat="1" applyFont="1" applyBorder="1" applyAlignment="1">
      <alignment horizontal="center" vertical="center"/>
    </xf>
    <xf numFmtId="0" fontId="1" fillId="0" borderId="7" xfId="1" applyBorder="1" applyAlignment="1">
      <alignment horizontal="center" vertical="center" textRotation="255"/>
    </xf>
    <xf numFmtId="0" fontId="1" fillId="0" borderId="21" xfId="1" applyBorder="1" applyAlignment="1">
      <alignment horizontal="center" vertical="center" textRotation="255"/>
    </xf>
    <xf numFmtId="0" fontId="4" fillId="0" borderId="57" xfId="1" applyFont="1" applyBorder="1" applyAlignment="1">
      <alignment horizontal="center" vertical="center" textRotation="255"/>
    </xf>
    <xf numFmtId="0" fontId="1" fillId="0" borderId="15" xfId="1" applyBorder="1" applyAlignment="1">
      <alignment horizontal="center"/>
    </xf>
    <xf numFmtId="0" fontId="7" fillId="0" borderId="30" xfId="1" applyFont="1" applyBorder="1" applyAlignment="1">
      <alignment horizontal="center"/>
    </xf>
    <xf numFmtId="0" fontId="1" fillId="0" borderId="21" xfId="1" applyBorder="1" applyAlignment="1">
      <alignment horizontal="center"/>
    </xf>
    <xf numFmtId="1" fontId="1" fillId="0" borderId="72" xfId="1" applyNumberFormat="1" applyBorder="1" applyAlignment="1">
      <alignment horizontal="center" vertical="center"/>
    </xf>
    <xf numFmtId="164" fontId="1" fillId="0" borderId="68" xfId="1" applyNumberFormat="1" applyBorder="1" applyAlignment="1">
      <alignment horizontal="center" vertical="center"/>
    </xf>
    <xf numFmtId="1" fontId="1" fillId="0" borderId="70" xfId="1" applyNumberFormat="1" applyBorder="1" applyAlignment="1">
      <alignment horizontal="center" vertical="center"/>
    </xf>
    <xf numFmtId="165" fontId="1" fillId="0" borderId="68" xfId="1" applyNumberFormat="1" applyBorder="1" applyAlignment="1">
      <alignment horizontal="center" vertical="center"/>
    </xf>
    <xf numFmtId="0" fontId="1" fillId="0" borderId="74" xfId="9" applyBorder="1" applyAlignment="1">
      <alignment horizontal="center" vertical="center"/>
    </xf>
    <xf numFmtId="0" fontId="12" fillId="0" borderId="74" xfId="9" applyFont="1" applyBorder="1" applyAlignment="1">
      <alignment horizontal="center" vertical="center"/>
    </xf>
    <xf numFmtId="0" fontId="20" fillId="0" borderId="13" xfId="9" applyFont="1" applyBorder="1" applyAlignment="1">
      <alignment vertical="center"/>
    </xf>
    <xf numFmtId="0" fontId="4" fillId="0" borderId="34" xfId="10" applyNumberFormat="1" applyFont="1" applyFill="1" applyBorder="1" applyAlignment="1" applyProtection="1">
      <alignment horizontal="center" vertical="center"/>
    </xf>
    <xf numFmtId="0" fontId="1" fillId="0" borderId="34" xfId="10" applyNumberFormat="1" applyFill="1" applyBorder="1" applyAlignment="1" applyProtection="1">
      <alignment horizontal="left" vertical="center"/>
    </xf>
    <xf numFmtId="0" fontId="4" fillId="0" borderId="34" xfId="9" applyFont="1" applyBorder="1" applyAlignment="1">
      <alignment horizontal="center" vertical="center"/>
    </xf>
    <xf numFmtId="0" fontId="1" fillId="0" borderId="50" xfId="9" applyBorder="1" applyAlignment="1">
      <alignment horizontal="left" vertical="center"/>
    </xf>
    <xf numFmtId="0" fontId="12" fillId="0" borderId="50" xfId="9" applyFont="1" applyBorder="1" applyAlignment="1">
      <alignment horizontal="left" vertical="center"/>
    </xf>
    <xf numFmtId="49" fontId="20" fillId="0" borderId="15" xfId="9" applyNumberFormat="1" applyFont="1" applyBorder="1" applyAlignment="1">
      <alignment vertical="center" wrapText="1"/>
    </xf>
    <xf numFmtId="49" fontId="1" fillId="0" borderId="30" xfId="9" applyNumberFormat="1" applyBorder="1" applyAlignment="1">
      <alignment horizontal="center" vertical="center"/>
    </xf>
    <xf numFmtId="0" fontId="1" fillId="0" borderId="30" xfId="10" quotePrefix="1" applyNumberFormat="1" applyFill="1" applyBorder="1" applyAlignment="1" applyProtection="1">
      <alignment horizontal="center" vertical="center"/>
    </xf>
    <xf numFmtId="0" fontId="1" fillId="0" borderId="30" xfId="10" applyNumberFormat="1" applyFill="1" applyBorder="1" applyAlignment="1" applyProtection="1">
      <alignment horizontal="center" vertical="center"/>
    </xf>
    <xf numFmtId="49" fontId="1" fillId="0" borderId="30" xfId="10" quotePrefix="1" applyNumberFormat="1" applyFill="1" applyBorder="1" applyAlignment="1" applyProtection="1">
      <alignment horizontal="center" vertical="center"/>
    </xf>
    <xf numFmtId="49" fontId="1" fillId="0" borderId="59" xfId="9" applyNumberFormat="1" applyBorder="1" applyAlignment="1">
      <alignment horizontal="center" vertical="center"/>
    </xf>
    <xf numFmtId="49" fontId="12" fillId="0" borderId="59" xfId="9" applyNumberFormat="1" applyFont="1" applyBorder="1" applyAlignment="1">
      <alignment horizontal="center" vertical="center"/>
    </xf>
    <xf numFmtId="49" fontId="12" fillId="0" borderId="59" xfId="9" applyNumberFormat="1" applyFont="1" applyBorder="1"/>
    <xf numFmtId="0" fontId="20" fillId="0" borderId="8" xfId="9" applyFont="1" applyBorder="1" applyAlignment="1">
      <alignment vertical="center" wrapText="1"/>
    </xf>
    <xf numFmtId="0" fontId="20" fillId="0" borderId="22" xfId="9" applyFont="1" applyBorder="1" applyAlignment="1">
      <alignment vertical="center" wrapText="1"/>
    </xf>
    <xf numFmtId="49" fontId="20" fillId="0" borderId="52" xfId="9" applyNumberFormat="1" applyFont="1" applyBorder="1" applyAlignment="1">
      <alignment vertical="center" wrapText="1"/>
    </xf>
    <xf numFmtId="0" fontId="28" fillId="0" borderId="55" xfId="0" applyFont="1" applyBorder="1" applyAlignment="1">
      <alignment horizontal="center" vertical="center"/>
    </xf>
    <xf numFmtId="0" fontId="29" fillId="0" borderId="55" xfId="0" applyFont="1" applyBorder="1" applyAlignment="1">
      <alignment horizontal="center" vertical="center"/>
    </xf>
    <xf numFmtId="0" fontId="29" fillId="0" borderId="55" xfId="0" applyFont="1" applyBorder="1" applyAlignment="1">
      <alignment horizontal="center" vertical="center" wrapText="1"/>
    </xf>
    <xf numFmtId="0" fontId="1" fillId="0" borderId="23" xfId="3" applyBorder="1" applyAlignment="1">
      <alignment horizontal="center" vertical="center"/>
    </xf>
    <xf numFmtId="0" fontId="1" fillId="0" borderId="73" xfId="1" applyBorder="1"/>
    <xf numFmtId="0" fontId="1" fillId="0" borderId="33" xfId="1" applyBorder="1"/>
    <xf numFmtId="0" fontId="1" fillId="0" borderId="25" xfId="1" applyBorder="1"/>
    <xf numFmtId="0" fontId="1" fillId="0" borderId="78" xfId="1" applyBorder="1" applyAlignment="1">
      <alignment horizontal="center" vertical="center"/>
    </xf>
    <xf numFmtId="0" fontId="2" fillId="0" borderId="53" xfId="1" applyFont="1" applyBorder="1"/>
    <xf numFmtId="1" fontId="1" fillId="0" borderId="76" xfId="1" applyNumberFormat="1" applyBorder="1" applyAlignment="1">
      <alignment horizontal="center"/>
    </xf>
    <xf numFmtId="1" fontId="7" fillId="0" borderId="64" xfId="1" applyNumberFormat="1" applyFont="1" applyBorder="1" applyAlignment="1">
      <alignment horizontal="center"/>
    </xf>
    <xf numFmtId="1" fontId="1" fillId="0" borderId="39" xfId="1" applyNumberFormat="1" applyBorder="1" applyAlignment="1">
      <alignment horizontal="center"/>
    </xf>
    <xf numFmtId="1" fontId="1" fillId="0" borderId="75" xfId="2" applyNumberFormat="1" applyBorder="1" applyAlignment="1">
      <alignment horizontal="center"/>
    </xf>
    <xf numFmtId="1" fontId="1" fillId="0" borderId="15" xfId="3" applyNumberFormat="1" applyBorder="1" applyAlignment="1">
      <alignment horizontal="center" vertical="center"/>
    </xf>
    <xf numFmtId="1" fontId="1" fillId="0" borderId="59" xfId="3" applyNumberFormat="1" applyBorder="1" applyAlignment="1">
      <alignment horizontal="center" vertical="center"/>
    </xf>
    <xf numFmtId="1" fontId="10" fillId="0" borderId="68" xfId="3" applyNumberFormat="1" applyFont="1" applyBorder="1" applyAlignment="1">
      <alignment horizontal="center" vertical="center"/>
    </xf>
    <xf numFmtId="0" fontId="1" fillId="0" borderId="9" xfId="3" applyBorder="1" applyAlignment="1">
      <alignment horizontal="center" vertical="center"/>
    </xf>
    <xf numFmtId="0" fontId="1" fillId="0" borderId="39" xfId="3" applyBorder="1" applyAlignment="1">
      <alignment horizontal="center" vertical="center"/>
    </xf>
    <xf numFmtId="0" fontId="1" fillId="0" borderId="64" xfId="3" applyBorder="1"/>
    <xf numFmtId="0" fontId="1" fillId="0" borderId="65" xfId="4" applyBorder="1" applyAlignment="1">
      <alignment horizontal="center"/>
    </xf>
    <xf numFmtId="2" fontId="1" fillId="0" borderId="8" xfId="3" applyNumberFormat="1" applyBorder="1" applyAlignment="1">
      <alignment horizontal="center" vertical="center"/>
    </xf>
    <xf numFmtId="2" fontId="1" fillId="0" borderId="22" xfId="3" applyNumberFormat="1" applyBorder="1" applyAlignment="1">
      <alignment horizontal="center" vertical="center"/>
    </xf>
    <xf numFmtId="2" fontId="1" fillId="0" borderId="75" xfId="3" applyNumberFormat="1" applyBorder="1" applyAlignment="1">
      <alignment horizontal="center" vertical="center"/>
    </xf>
    <xf numFmtId="0" fontId="1" fillId="0" borderId="32" xfId="0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2" fontId="7" fillId="0" borderId="48" xfId="1" applyNumberFormat="1" applyFont="1" applyBorder="1" applyAlignment="1">
      <alignment horizontal="center"/>
    </xf>
    <xf numFmtId="1" fontId="7" fillId="0" borderId="55" xfId="1" applyNumberFormat="1" applyFont="1" applyBorder="1" applyAlignment="1">
      <alignment horizontal="center"/>
    </xf>
    <xf numFmtId="1" fontId="7" fillId="0" borderId="31" xfId="1" applyNumberFormat="1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2" fontId="7" fillId="0" borderId="31" xfId="1" applyNumberFormat="1" applyFont="1" applyBorder="1" applyAlignment="1">
      <alignment horizontal="center"/>
    </xf>
    <xf numFmtId="0" fontId="0" fillId="0" borderId="42" xfId="0" applyBorder="1"/>
    <xf numFmtId="0" fontId="0" fillId="0" borderId="78" xfId="0" applyBorder="1"/>
    <xf numFmtId="0" fontId="0" fillId="0" borderId="72" xfId="0" applyBorder="1"/>
    <xf numFmtId="0" fontId="0" fillId="0" borderId="73" xfId="0" applyBorder="1"/>
    <xf numFmtId="0" fontId="0" fillId="0" borderId="51" xfId="0" applyBorder="1"/>
    <xf numFmtId="0" fontId="0" fillId="0" borderId="12" xfId="0" applyBorder="1"/>
    <xf numFmtId="0" fontId="7" fillId="0" borderId="64" xfId="3" applyFont="1" applyBorder="1" applyAlignment="1">
      <alignment horizontal="center"/>
    </xf>
    <xf numFmtId="3" fontId="6" fillId="0" borderId="64" xfId="3" applyNumberFormat="1" applyFont="1" applyBorder="1" applyAlignment="1">
      <alignment horizontal="center"/>
    </xf>
    <xf numFmtId="1" fontId="11" fillId="0" borderId="3" xfId="3" applyNumberFormat="1" applyFont="1" applyBorder="1" applyAlignment="1">
      <alignment horizontal="center" vertical="center"/>
    </xf>
    <xf numFmtId="3" fontId="7" fillId="0" borderId="32" xfId="3" applyNumberFormat="1" applyFont="1" applyBorder="1" applyAlignment="1">
      <alignment horizontal="center"/>
    </xf>
    <xf numFmtId="3" fontId="5" fillId="0" borderId="32" xfId="3" applyNumberFormat="1" applyFont="1" applyBorder="1" applyAlignment="1">
      <alignment horizontal="center"/>
    </xf>
    <xf numFmtId="1" fontId="11" fillId="0" borderId="70" xfId="3" applyNumberFormat="1" applyFont="1" applyBorder="1" applyAlignment="1">
      <alignment horizontal="center" vertical="center"/>
    </xf>
    <xf numFmtId="165" fontId="3" fillId="0" borderId="71" xfId="7" applyNumberFormat="1" applyFont="1" applyBorder="1" applyAlignment="1">
      <alignment horizontal="center" vertical="center"/>
    </xf>
    <xf numFmtId="166" fontId="0" fillId="0" borderId="0" xfId="0" applyNumberFormat="1"/>
    <xf numFmtId="0" fontId="32" fillId="0" borderId="0" xfId="13" applyFont="1" applyAlignment="1">
      <alignment horizontal="center"/>
    </xf>
    <xf numFmtId="0" fontId="29" fillId="0" borderId="0" xfId="13" applyFont="1" applyAlignment="1">
      <alignment horizontal="left"/>
    </xf>
    <xf numFmtId="0" fontId="29" fillId="0" borderId="0" xfId="13" applyFont="1" applyAlignment="1">
      <alignment horizontal="center"/>
    </xf>
    <xf numFmtId="0" fontId="29" fillId="0" borderId="0" xfId="13" applyFont="1"/>
    <xf numFmtId="0" fontId="32" fillId="0" borderId="0" xfId="13" applyFont="1" applyAlignment="1">
      <alignment horizontal="left"/>
    </xf>
    <xf numFmtId="0" fontId="33" fillId="3" borderId="0" xfId="13" applyFont="1" applyFill="1" applyAlignment="1">
      <alignment horizontal="center"/>
    </xf>
    <xf numFmtId="0" fontId="32" fillId="3" borderId="0" xfId="13" applyFont="1" applyFill="1" applyAlignment="1">
      <alignment horizontal="center"/>
    </xf>
    <xf numFmtId="0" fontId="29" fillId="3" borderId="0" xfId="13" applyFont="1" applyFill="1" applyAlignment="1">
      <alignment horizontal="left"/>
    </xf>
    <xf numFmtId="0" fontId="29" fillId="3" borderId="0" xfId="13" applyFont="1" applyFill="1" applyAlignment="1">
      <alignment horizontal="center"/>
    </xf>
    <xf numFmtId="0" fontId="12" fillId="0" borderId="53" xfId="13" applyFont="1" applyBorder="1" applyAlignment="1">
      <alignment horizontal="center"/>
    </xf>
    <xf numFmtId="0" fontId="12" fillId="0" borderId="3" xfId="13" applyFont="1" applyBorder="1" applyAlignment="1">
      <alignment horizontal="center"/>
    </xf>
    <xf numFmtId="0" fontId="12" fillId="0" borderId="78" xfId="13" applyFont="1" applyBorder="1" applyAlignment="1">
      <alignment horizontal="center"/>
    </xf>
    <xf numFmtId="0" fontId="12" fillId="0" borderId="2" xfId="13" applyFont="1" applyBorder="1" applyAlignment="1">
      <alignment horizontal="center"/>
    </xf>
    <xf numFmtId="0" fontId="14" fillId="0" borderId="0" xfId="13" applyFont="1" applyAlignment="1">
      <alignment horizontal="left"/>
    </xf>
    <xf numFmtId="0" fontId="12" fillId="0" borderId="27" xfId="13" applyFont="1" applyBorder="1" applyAlignment="1">
      <alignment horizontal="center"/>
    </xf>
    <xf numFmtId="0" fontId="12" fillId="0" borderId="0" xfId="13" applyFont="1" applyAlignment="1">
      <alignment horizontal="center"/>
    </xf>
    <xf numFmtId="3" fontId="29" fillId="0" borderId="0" xfId="13" applyNumberFormat="1" applyFont="1" applyAlignment="1">
      <alignment horizontal="left"/>
    </xf>
    <xf numFmtId="0" fontId="12" fillId="0" borderId="51" xfId="13" applyFont="1" applyBorder="1" applyAlignment="1">
      <alignment horizontal="center"/>
    </xf>
    <xf numFmtId="0" fontId="12" fillId="0" borderId="73" xfId="13" applyFont="1" applyBorder="1" applyAlignment="1">
      <alignment horizontal="center"/>
    </xf>
    <xf numFmtId="172" fontId="12" fillId="0" borderId="73" xfId="13" applyNumberFormat="1" applyFont="1" applyBorder="1" applyAlignment="1">
      <alignment horizontal="center"/>
    </xf>
    <xf numFmtId="171" fontId="12" fillId="0" borderId="58" xfId="13" applyNumberFormat="1" applyFont="1" applyBorder="1" applyAlignment="1">
      <alignment horizontal="center"/>
    </xf>
    <xf numFmtId="3" fontId="12" fillId="0" borderId="12" xfId="13" applyNumberFormat="1" applyFont="1" applyBorder="1" applyAlignment="1">
      <alignment horizontal="center"/>
    </xf>
    <xf numFmtId="0" fontId="12" fillId="0" borderId="13" xfId="13" applyFont="1" applyBorder="1" applyAlignment="1">
      <alignment horizontal="center"/>
    </xf>
    <xf numFmtId="1" fontId="34" fillId="0" borderId="49" xfId="13" applyNumberFormat="1" applyFont="1" applyBorder="1" applyAlignment="1">
      <alignment horizontal="center"/>
    </xf>
    <xf numFmtId="1" fontId="34" fillId="0" borderId="73" xfId="13" applyNumberFormat="1" applyFont="1" applyBorder="1" applyAlignment="1">
      <alignment horizontal="center"/>
    </xf>
    <xf numFmtId="3" fontId="34" fillId="0" borderId="73" xfId="13" applyNumberFormat="1" applyFont="1" applyBorder="1" applyAlignment="1">
      <alignment horizontal="center"/>
    </xf>
    <xf numFmtId="1" fontId="34" fillId="0" borderId="50" xfId="13" applyNumberFormat="1" applyFont="1" applyBorder="1" applyAlignment="1">
      <alignment horizontal="center"/>
    </xf>
    <xf numFmtId="3" fontId="32" fillId="0" borderId="0" xfId="13" applyNumberFormat="1" applyFont="1" applyAlignment="1">
      <alignment horizontal="left"/>
    </xf>
    <xf numFmtId="171" fontId="29" fillId="0" borderId="0" xfId="13" applyNumberFormat="1" applyFont="1" applyAlignment="1">
      <alignment horizontal="center"/>
    </xf>
    <xf numFmtId="3" fontId="29" fillId="0" borderId="0" xfId="13" applyNumberFormat="1" applyFont="1" applyAlignment="1">
      <alignment horizontal="center"/>
    </xf>
    <xf numFmtId="0" fontId="29" fillId="0" borderId="0" xfId="13" applyFont="1" applyAlignment="1">
      <alignment wrapText="1"/>
    </xf>
    <xf numFmtId="3" fontId="29" fillId="0" borderId="1" xfId="13" applyNumberFormat="1" applyFont="1" applyBorder="1" applyAlignment="1">
      <alignment horizontal="center"/>
    </xf>
    <xf numFmtId="0" fontId="29" fillId="0" borderId="1" xfId="13" applyFont="1" applyBorder="1" applyAlignment="1">
      <alignment horizontal="left"/>
    </xf>
    <xf numFmtId="3" fontId="34" fillId="0" borderId="49" xfId="13" applyNumberFormat="1" applyFont="1" applyBorder="1" applyAlignment="1">
      <alignment horizontal="center"/>
    </xf>
    <xf numFmtId="3" fontId="13" fillId="0" borderId="0" xfId="13" applyNumberFormat="1" applyFont="1" applyAlignment="1">
      <alignment horizontal="center"/>
    </xf>
    <xf numFmtId="165" fontId="29" fillId="0" borderId="0" xfId="13" applyNumberFormat="1" applyFont="1" applyAlignment="1">
      <alignment horizontal="center"/>
    </xf>
    <xf numFmtId="0" fontId="32" fillId="0" borderId="73" xfId="13" applyFont="1" applyBorder="1" applyAlignment="1">
      <alignment horizontal="center"/>
    </xf>
    <xf numFmtId="0" fontId="34" fillId="0" borderId="50" xfId="13" applyFont="1" applyBorder="1" applyAlignment="1">
      <alignment horizontal="center"/>
    </xf>
    <xf numFmtId="2" fontId="29" fillId="0" borderId="0" xfId="13" applyNumberFormat="1" applyFont="1" applyAlignment="1">
      <alignment horizontal="center"/>
    </xf>
    <xf numFmtId="172" fontId="32" fillId="0" borderId="73" xfId="13" applyNumberFormat="1" applyFont="1" applyBorder="1" applyAlignment="1">
      <alignment horizontal="center"/>
    </xf>
    <xf numFmtId="3" fontId="32" fillId="0" borderId="49" xfId="13" applyNumberFormat="1" applyFont="1" applyBorder="1" applyAlignment="1">
      <alignment horizontal="center"/>
    </xf>
    <xf numFmtId="1" fontId="32" fillId="0" borderId="73" xfId="13" applyNumberFormat="1" applyFont="1" applyBorder="1" applyAlignment="1">
      <alignment horizontal="center"/>
    </xf>
    <xf numFmtId="3" fontId="32" fillId="0" borderId="73" xfId="13" applyNumberFormat="1" applyFont="1" applyBorder="1" applyAlignment="1">
      <alignment horizontal="center"/>
    </xf>
    <xf numFmtId="0" fontId="32" fillId="0" borderId="50" xfId="13" applyFont="1" applyBorder="1" applyAlignment="1">
      <alignment horizontal="center"/>
    </xf>
    <xf numFmtId="2" fontId="29" fillId="0" borderId="1" xfId="13" applyNumberFormat="1" applyFont="1" applyBorder="1" applyAlignment="1">
      <alignment horizontal="center"/>
    </xf>
    <xf numFmtId="0" fontId="32" fillId="0" borderId="49" xfId="13" applyFont="1" applyBorder="1" applyAlignment="1">
      <alignment horizontal="center"/>
    </xf>
    <xf numFmtId="1" fontId="29" fillId="0" borderId="0" xfId="13" applyNumberFormat="1" applyFont="1" applyAlignment="1">
      <alignment horizontal="center"/>
    </xf>
    <xf numFmtId="1" fontId="29" fillId="0" borderId="1" xfId="13" applyNumberFormat="1" applyFont="1" applyBorder="1" applyAlignment="1">
      <alignment horizontal="center"/>
    </xf>
    <xf numFmtId="1" fontId="32" fillId="0" borderId="50" xfId="13" applyNumberFormat="1" applyFont="1" applyBorder="1" applyAlignment="1">
      <alignment horizontal="center"/>
    </xf>
    <xf numFmtId="0" fontId="12" fillId="0" borderId="42" xfId="13" applyFont="1" applyBorder="1" applyAlignment="1">
      <alignment horizontal="center"/>
    </xf>
    <xf numFmtId="3" fontId="12" fillId="0" borderId="66" xfId="13" applyNumberFormat="1" applyFont="1" applyBorder="1" applyAlignment="1">
      <alignment horizontal="center"/>
    </xf>
    <xf numFmtId="3" fontId="12" fillId="0" borderId="42" xfId="13" applyNumberFormat="1" applyFont="1" applyBorder="1" applyAlignment="1">
      <alignment horizontal="center"/>
    </xf>
    <xf numFmtId="0" fontId="12" fillId="0" borderId="26" xfId="13" applyFont="1" applyBorder="1" applyAlignment="1">
      <alignment horizontal="center"/>
    </xf>
    <xf numFmtId="3" fontId="12" fillId="0" borderId="2" xfId="13" applyNumberFormat="1" applyFont="1" applyBorder="1" applyAlignment="1">
      <alignment horizontal="center"/>
    </xf>
    <xf numFmtId="3" fontId="12" fillId="0" borderId="78" xfId="13" applyNumberFormat="1" applyFont="1" applyBorder="1" applyAlignment="1">
      <alignment horizontal="center"/>
    </xf>
    <xf numFmtId="0" fontId="32" fillId="3" borderId="0" xfId="13" applyFont="1" applyFill="1" applyAlignment="1">
      <alignment horizontal="left"/>
    </xf>
    <xf numFmtId="1" fontId="1" fillId="0" borderId="34" xfId="10" applyNumberFormat="1" applyFill="1" applyBorder="1" applyAlignment="1" applyProtection="1">
      <alignment horizontal="left" vertical="center"/>
    </xf>
    <xf numFmtId="0" fontId="12" fillId="0" borderId="54" xfId="1" applyFont="1" applyBorder="1"/>
    <xf numFmtId="0" fontId="12" fillId="0" borderId="41" xfId="1" applyFont="1" applyBorder="1"/>
    <xf numFmtId="1" fontId="12" fillId="0" borderId="48" xfId="4" applyNumberFormat="1" applyFont="1" applyBorder="1" applyAlignment="1">
      <alignment horizontal="center"/>
    </xf>
    <xf numFmtId="3" fontId="18" fillId="0" borderId="67" xfId="9" applyNumberFormat="1" applyFont="1" applyBorder="1" applyAlignment="1">
      <alignment horizontal="center" vertical="center"/>
    </xf>
    <xf numFmtId="0" fontId="19" fillId="0" borderId="67" xfId="9" applyFont="1" applyBorder="1"/>
    <xf numFmtId="0" fontId="12" fillId="0" borderId="44" xfId="9" applyFont="1" applyBorder="1"/>
    <xf numFmtId="3" fontId="18" fillId="0" borderId="73" xfId="9" applyNumberFormat="1" applyFont="1" applyBorder="1" applyAlignment="1">
      <alignment horizontal="center" vertical="center"/>
    </xf>
    <xf numFmtId="0" fontId="12" fillId="0" borderId="73" xfId="9" applyFont="1" applyBorder="1"/>
    <xf numFmtId="0" fontId="12" fillId="0" borderId="42" xfId="9" applyFont="1" applyBorder="1"/>
    <xf numFmtId="1" fontId="1" fillId="2" borderId="67" xfId="9" applyNumberFormat="1" applyFill="1" applyBorder="1" applyAlignment="1">
      <alignment horizontal="center" vertical="center"/>
    </xf>
    <xf numFmtId="1" fontId="6" fillId="2" borderId="67" xfId="9" applyNumberFormat="1" applyFont="1" applyFill="1" applyBorder="1" applyAlignment="1">
      <alignment horizontal="center" vertical="center"/>
    </xf>
    <xf numFmtId="2" fontId="1" fillId="2" borderId="67" xfId="9" applyNumberFormat="1" applyFill="1" applyBorder="1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1" fillId="0" borderId="44" xfId="9" quotePrefix="1" applyBorder="1" applyAlignment="1">
      <alignment horizontal="center" vertical="center"/>
    </xf>
    <xf numFmtId="165" fontId="3" fillId="0" borderId="37" xfId="1" applyNumberFormat="1" applyFont="1" applyBorder="1" applyAlignment="1">
      <alignment horizontal="center"/>
    </xf>
    <xf numFmtId="0" fontId="0" fillId="0" borderId="25" xfId="0" applyBorder="1"/>
    <xf numFmtId="1" fontId="1" fillId="0" borderId="67" xfId="9" applyNumberFormat="1" applyBorder="1" applyAlignment="1">
      <alignment horizontal="center"/>
    </xf>
    <xf numFmtId="166" fontId="1" fillId="0" borderId="62" xfId="4" applyNumberFormat="1" applyBorder="1" applyAlignment="1">
      <alignment horizontal="center"/>
    </xf>
    <xf numFmtId="2" fontId="7" fillId="0" borderId="14" xfId="3" applyNumberFormat="1" applyFont="1" applyBorder="1" applyAlignment="1">
      <alignment horizontal="center" vertical="center"/>
    </xf>
    <xf numFmtId="2" fontId="1" fillId="0" borderId="54" xfId="3" applyNumberFormat="1" applyBorder="1" applyAlignment="1">
      <alignment horizontal="center" vertical="center"/>
    </xf>
    <xf numFmtId="0" fontId="1" fillId="0" borderId="59" xfId="3" applyBorder="1" applyAlignment="1">
      <alignment horizontal="center" vertical="center" wrapText="1"/>
    </xf>
    <xf numFmtId="0" fontId="1" fillId="0" borderId="37" xfId="3" applyBorder="1" applyAlignment="1">
      <alignment horizontal="center" vertical="center"/>
    </xf>
    <xf numFmtId="0" fontId="1" fillId="0" borderId="38" xfId="3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11" xfId="0" applyBorder="1"/>
    <xf numFmtId="0" fontId="0" fillId="0" borderId="23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4" xfId="0" applyBorder="1"/>
    <xf numFmtId="0" fontId="28" fillId="0" borderId="24" xfId="0" applyFont="1" applyBorder="1" applyAlignment="1">
      <alignment horizontal="center"/>
    </xf>
    <xf numFmtId="0" fontId="35" fillId="0" borderId="23" xfId="0" applyFont="1" applyBorder="1" applyAlignment="1">
      <alignment horizontal="center" vertical="center"/>
    </xf>
    <xf numFmtId="0" fontId="35" fillId="0" borderId="20" xfId="0" applyFont="1" applyBorder="1" applyAlignment="1">
      <alignment horizontal="center" vertical="center"/>
    </xf>
    <xf numFmtId="0" fontId="35" fillId="0" borderId="27" xfId="0" applyFon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52" xfId="0" applyBorder="1"/>
    <xf numFmtId="0" fontId="29" fillId="0" borderId="30" xfId="0" applyFont="1" applyBorder="1" applyAlignment="1">
      <alignment horizontal="center" vertical="center"/>
    </xf>
    <xf numFmtId="49" fontId="29" fillId="0" borderId="31" xfId="0" applyNumberFormat="1" applyFont="1" applyBorder="1" applyAlignment="1">
      <alignment horizontal="center" vertical="center"/>
    </xf>
    <xf numFmtId="0" fontId="29" fillId="0" borderId="31" xfId="0" applyFont="1" applyBorder="1" applyAlignment="1">
      <alignment horizontal="center" vertical="center"/>
    </xf>
    <xf numFmtId="0" fontId="29" fillId="0" borderId="47" xfId="0" applyFont="1" applyBorder="1" applyAlignment="1">
      <alignment horizontal="center" vertical="center"/>
    </xf>
    <xf numFmtId="0" fontId="29" fillId="0" borderId="12" xfId="0" applyFont="1" applyBorder="1" applyAlignment="1">
      <alignment horizontal="left" vertical="center"/>
    </xf>
    <xf numFmtId="0" fontId="29" fillId="0" borderId="34" xfId="0" applyFont="1" applyBorder="1" applyAlignment="1">
      <alignment horizontal="center"/>
    </xf>
    <xf numFmtId="0" fontId="29" fillId="0" borderId="59" xfId="0" applyFont="1" applyBorder="1" applyAlignment="1">
      <alignment horizontal="center" vertical="center"/>
    </xf>
    <xf numFmtId="49" fontId="29" fillId="0" borderId="55" xfId="0" applyNumberFormat="1" applyFont="1" applyBorder="1" applyAlignment="1">
      <alignment horizontal="center" vertical="center"/>
    </xf>
    <xf numFmtId="1" fontId="29" fillId="0" borderId="55" xfId="0" applyNumberFormat="1" applyFont="1" applyBorder="1" applyAlignment="1">
      <alignment horizontal="center" vertical="center"/>
    </xf>
    <xf numFmtId="0" fontId="29" fillId="0" borderId="54" xfId="0" applyFont="1" applyBorder="1" applyAlignment="1">
      <alignment horizontal="center" vertical="center"/>
    </xf>
    <xf numFmtId="0" fontId="28" fillId="0" borderId="73" xfId="0" applyFont="1" applyBorder="1" applyAlignment="1">
      <alignment horizontal="center" vertical="center"/>
    </xf>
    <xf numFmtId="0" fontId="29" fillId="0" borderId="50" xfId="0" applyFont="1" applyBorder="1" applyAlignment="1">
      <alignment horizontal="center"/>
    </xf>
    <xf numFmtId="0" fontId="12" fillId="0" borderId="64" xfId="14" applyNumberFormat="1" applyFont="1" applyFill="1" applyBorder="1" applyAlignment="1" applyProtection="1">
      <alignment horizontal="center" vertical="center"/>
    </xf>
    <xf numFmtId="0" fontId="12" fillId="0" borderId="31" xfId="14" quotePrefix="1" applyNumberFormat="1" applyFont="1" applyFill="1" applyBorder="1" applyAlignment="1" applyProtection="1">
      <alignment horizontal="center" vertical="center"/>
    </xf>
    <xf numFmtId="2" fontId="29" fillId="0" borderId="55" xfId="0" applyNumberFormat="1" applyFont="1" applyBorder="1" applyAlignment="1">
      <alignment horizontal="center" vertical="center"/>
    </xf>
    <xf numFmtId="0" fontId="12" fillId="0" borderId="34" xfId="14" applyNumberFormat="1" applyFont="1" applyFill="1" applyBorder="1" applyAlignment="1" applyProtection="1">
      <alignment horizontal="center" vertical="center"/>
    </xf>
    <xf numFmtId="0" fontId="12" fillId="0" borderId="33" xfId="14" applyNumberFormat="1" applyFont="1" applyFill="1" applyBorder="1" applyAlignment="1" applyProtection="1">
      <alignment horizontal="left" vertical="center"/>
    </xf>
    <xf numFmtId="0" fontId="12" fillId="0" borderId="48" xfId="14" applyNumberFormat="1" applyFont="1" applyFill="1" applyBorder="1" applyAlignment="1" applyProtection="1">
      <alignment horizontal="center" vertical="center"/>
    </xf>
    <xf numFmtId="0" fontId="29" fillId="0" borderId="73" xfId="0" applyFont="1" applyBorder="1" applyAlignment="1">
      <alignment horizontal="left" vertical="center"/>
    </xf>
    <xf numFmtId="0" fontId="29" fillId="0" borderId="37" xfId="0" applyFont="1" applyBorder="1" applyAlignment="1">
      <alignment horizontal="center" vertical="center"/>
    </xf>
    <xf numFmtId="49" fontId="29" fillId="0" borderId="40" xfId="0" applyNumberFormat="1" applyFont="1" applyBorder="1" applyAlignment="1">
      <alignment horizontal="center" vertical="center"/>
    </xf>
    <xf numFmtId="0" fontId="29" fillId="0" borderId="40" xfId="0" applyFont="1" applyBorder="1" applyAlignment="1">
      <alignment horizontal="center" vertical="center"/>
    </xf>
    <xf numFmtId="0" fontId="29" fillId="0" borderId="41" xfId="0" applyFont="1" applyBorder="1" applyAlignment="1">
      <alignment horizontal="center" vertical="center"/>
    </xf>
    <xf numFmtId="0" fontId="29" fillId="0" borderId="42" xfId="0" applyFont="1" applyBorder="1" applyAlignment="1">
      <alignment horizontal="left" vertical="center"/>
    </xf>
    <xf numFmtId="0" fontId="29" fillId="0" borderId="43" xfId="0" applyFont="1" applyBorder="1" applyAlignment="1">
      <alignment horizont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1" fillId="0" borderId="12" xfId="1" applyBorder="1" applyAlignment="1">
      <alignment horizontal="center"/>
    </xf>
    <xf numFmtId="0" fontId="1" fillId="0" borderId="33" xfId="1" applyBorder="1" applyAlignment="1">
      <alignment horizontal="center"/>
    </xf>
    <xf numFmtId="0" fontId="1" fillId="0" borderId="51" xfId="1" applyBorder="1" applyAlignment="1">
      <alignment horizontal="center"/>
    </xf>
    <xf numFmtId="2" fontId="1" fillId="0" borderId="48" xfId="1" applyNumberFormat="1" applyBorder="1" applyAlignment="1">
      <alignment horizontal="center"/>
    </xf>
    <xf numFmtId="2" fontId="1" fillId="0" borderId="0" xfId="1" applyNumberFormat="1" applyBorder="1" applyAlignment="1">
      <alignment horizontal="center"/>
    </xf>
    <xf numFmtId="1" fontId="7" fillId="0" borderId="59" xfId="1" applyNumberFormat="1" applyFont="1" applyBorder="1" applyAlignment="1">
      <alignment horizontal="center"/>
    </xf>
    <xf numFmtId="2" fontId="7" fillId="0" borderId="56" xfId="1" applyNumberFormat="1" applyFont="1" applyBorder="1" applyAlignment="1">
      <alignment horizontal="center"/>
    </xf>
    <xf numFmtId="2" fontId="8" fillId="0" borderId="57" xfId="1" applyNumberFormat="1" applyFont="1" applyBorder="1" applyAlignment="1">
      <alignment horizontal="center"/>
    </xf>
    <xf numFmtId="1" fontId="7" fillId="0" borderId="75" xfId="1" applyNumberFormat="1" applyFont="1" applyBorder="1" applyAlignment="1">
      <alignment horizontal="center"/>
    </xf>
    <xf numFmtId="1" fontId="3" fillId="0" borderId="72" xfId="7" applyNumberFormat="1" applyFont="1" applyBorder="1" applyAlignment="1">
      <alignment horizontal="center" vertical="center"/>
    </xf>
    <xf numFmtId="2" fontId="3" fillId="0" borderId="55" xfId="7" applyNumberFormat="1" applyFont="1" applyBorder="1" applyAlignment="1">
      <alignment horizontal="center"/>
    </xf>
    <xf numFmtId="2" fontId="7" fillId="0" borderId="55" xfId="7" applyNumberFormat="1" applyFont="1" applyBorder="1" applyAlignment="1">
      <alignment horizontal="center"/>
    </xf>
    <xf numFmtId="3" fontId="3" fillId="0" borderId="31" xfId="7" applyNumberFormat="1" applyFont="1" applyBorder="1" applyAlignment="1">
      <alignment horizontal="center"/>
    </xf>
    <xf numFmtId="165" fontId="1" fillId="0" borderId="67" xfId="9" applyNumberFormat="1" applyBorder="1" applyAlignment="1">
      <alignment horizontal="center" vertical="center"/>
    </xf>
    <xf numFmtId="165" fontId="1" fillId="0" borderId="31" xfId="9" applyNumberFormat="1" applyBorder="1" applyAlignment="1">
      <alignment horizontal="center" vertical="center"/>
    </xf>
    <xf numFmtId="0" fontId="1" fillId="0" borderId="67" xfId="9" applyBorder="1" applyAlignment="1">
      <alignment horizontal="center" vertical="center"/>
    </xf>
    <xf numFmtId="0" fontId="1" fillId="0" borderId="55" xfId="9" applyBorder="1" applyAlignment="1">
      <alignment horizontal="center" vertical="center"/>
    </xf>
    <xf numFmtId="0" fontId="3" fillId="0" borderId="55" xfId="7" applyFont="1" applyBorder="1" applyAlignment="1">
      <alignment horizontal="center"/>
    </xf>
    <xf numFmtId="0" fontId="3" fillId="0" borderId="56" xfId="7" applyFont="1" applyBorder="1" applyAlignment="1">
      <alignment horizontal="center"/>
    </xf>
    <xf numFmtId="165" fontId="11" fillId="0" borderId="33" xfId="9" applyNumberFormat="1" applyFont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167" fontId="1" fillId="0" borderId="0" xfId="1" applyNumberFormat="1" applyAlignment="1">
      <alignment horizontal="center"/>
    </xf>
    <xf numFmtId="173" fontId="1" fillId="0" borderId="0" xfId="1" applyNumberFormat="1" applyAlignment="1">
      <alignment horizontal="center"/>
    </xf>
    <xf numFmtId="0" fontId="29" fillId="0" borderId="7" xfId="1" applyFont="1" applyBorder="1" applyAlignment="1">
      <alignment horizontal="center"/>
    </xf>
    <xf numFmtId="0" fontId="29" fillId="0" borderId="5" xfId="1" applyFont="1" applyBorder="1" applyAlignment="1">
      <alignment horizontal="center"/>
    </xf>
    <xf numFmtId="0" fontId="29" fillId="0" borderId="4" xfId="1" applyFont="1" applyBorder="1" applyAlignment="1">
      <alignment horizontal="center"/>
    </xf>
    <xf numFmtId="168" fontId="29" fillId="0" borderId="5" xfId="1" applyNumberFormat="1" applyFont="1" applyBorder="1" applyAlignment="1">
      <alignment horizontal="center"/>
    </xf>
    <xf numFmtId="168" fontId="29" fillId="0" borderId="6" xfId="1" applyNumberFormat="1" applyFont="1" applyBorder="1" applyAlignment="1">
      <alignment horizontal="center"/>
    </xf>
    <xf numFmtId="167" fontId="29" fillId="0" borderId="5" xfId="1" applyNumberFormat="1" applyFont="1" applyBorder="1" applyAlignment="1">
      <alignment horizontal="center"/>
    </xf>
    <xf numFmtId="0" fontId="29" fillId="0" borderId="8" xfId="1" applyFont="1" applyBorder="1" applyAlignment="1">
      <alignment horizontal="center"/>
    </xf>
    <xf numFmtId="1" fontId="29" fillId="0" borderId="45" xfId="1" applyNumberFormat="1" applyFont="1" applyBorder="1" applyAlignment="1">
      <alignment horizontal="center"/>
    </xf>
    <xf numFmtId="1" fontId="29" fillId="0" borderId="14" xfId="1" applyNumberFormat="1" applyFont="1" applyBorder="1" applyAlignment="1">
      <alignment horizontal="center"/>
    </xf>
    <xf numFmtId="1" fontId="29" fillId="0" borderId="8" xfId="1" applyNumberFormat="1" applyFont="1" applyBorder="1" applyAlignment="1">
      <alignment horizontal="center"/>
    </xf>
    <xf numFmtId="1" fontId="12" fillId="0" borderId="58" xfId="1" applyNumberFormat="1" applyFont="1" applyBorder="1" applyAlignment="1">
      <alignment horizontal="center" vertical="center"/>
    </xf>
    <xf numFmtId="1" fontId="12" fillId="0" borderId="14" xfId="1" applyNumberFormat="1" applyFont="1" applyBorder="1" applyAlignment="1">
      <alignment horizontal="center" vertical="center"/>
    </xf>
    <xf numFmtId="1" fontId="12" fillId="0" borderId="17" xfId="1" applyNumberFormat="1" applyFont="1" applyBorder="1" applyAlignment="1">
      <alignment horizontal="center" vertical="center"/>
    </xf>
    <xf numFmtId="0" fontId="29" fillId="0" borderId="21" xfId="1" applyFont="1" applyBorder="1" applyAlignment="1">
      <alignment horizontal="center"/>
    </xf>
    <xf numFmtId="0" fontId="29" fillId="0" borderId="19" xfId="1" applyFont="1" applyBorder="1" applyAlignment="1">
      <alignment horizontal="center"/>
    </xf>
    <xf numFmtId="0" fontId="29" fillId="0" borderId="18" xfId="1" applyFont="1" applyBorder="1" applyAlignment="1">
      <alignment horizontal="center"/>
    </xf>
    <xf numFmtId="168" fontId="29" fillId="0" borderId="19" xfId="1" applyNumberFormat="1" applyFont="1" applyBorder="1" applyAlignment="1">
      <alignment horizontal="center"/>
    </xf>
    <xf numFmtId="168" fontId="29" fillId="0" borderId="20" xfId="1" applyNumberFormat="1" applyFont="1" applyBorder="1" applyAlignment="1">
      <alignment horizontal="center"/>
    </xf>
    <xf numFmtId="167" fontId="29" fillId="0" borderId="19" xfId="1" applyNumberFormat="1" applyFont="1" applyBorder="1" applyAlignment="1">
      <alignment horizontal="center"/>
    </xf>
    <xf numFmtId="0" fontId="29" fillId="0" borderId="22" xfId="1" applyFont="1" applyBorder="1" applyAlignment="1">
      <alignment horizontal="center"/>
    </xf>
    <xf numFmtId="165" fontId="29" fillId="0" borderId="21" xfId="1" applyNumberFormat="1" applyFont="1" applyBorder="1" applyAlignment="1">
      <alignment horizontal="center" vertical="center"/>
    </xf>
    <xf numFmtId="165" fontId="29" fillId="0" borderId="19" xfId="1" applyNumberFormat="1" applyFont="1" applyBorder="1" applyAlignment="1">
      <alignment horizontal="center" vertical="center"/>
    </xf>
    <xf numFmtId="165" fontId="29" fillId="0" borderId="22" xfId="1" applyNumberFormat="1" applyFont="1" applyBorder="1" applyAlignment="1">
      <alignment horizontal="center" vertical="center"/>
    </xf>
    <xf numFmtId="165" fontId="29" fillId="0" borderId="30" xfId="1" applyNumberFormat="1" applyFont="1" applyBorder="1" applyAlignment="1">
      <alignment horizontal="center" vertical="center" wrapText="1"/>
    </xf>
    <xf numFmtId="165" fontId="29" fillId="0" borderId="31" xfId="1" applyNumberFormat="1" applyFont="1" applyBorder="1" applyAlignment="1">
      <alignment horizontal="center" vertical="center" wrapText="1"/>
    </xf>
    <xf numFmtId="165" fontId="29" fillId="0" borderId="32" xfId="1" applyNumberFormat="1" applyFont="1" applyBorder="1" applyAlignment="1">
      <alignment horizontal="center" vertical="center" wrapText="1"/>
    </xf>
    <xf numFmtId="0" fontId="29" fillId="0" borderId="57" xfId="1" applyFont="1" applyBorder="1" applyAlignment="1">
      <alignment horizontal="center"/>
    </xf>
    <xf numFmtId="0" fontId="29" fillId="0" borderId="35" xfId="1" applyFont="1" applyBorder="1" applyAlignment="1">
      <alignment horizontal="center"/>
    </xf>
    <xf numFmtId="0" fontId="29" fillId="0" borderId="79" xfId="1" applyFont="1" applyBorder="1" applyAlignment="1">
      <alignment horizontal="center"/>
    </xf>
    <xf numFmtId="168" fontId="29" fillId="0" borderId="35" xfId="1" applyNumberFormat="1" applyFont="1" applyBorder="1" applyAlignment="1">
      <alignment horizontal="center"/>
    </xf>
    <xf numFmtId="168" fontId="29" fillId="0" borderId="36" xfId="1" applyNumberFormat="1" applyFont="1" applyBorder="1" applyAlignment="1">
      <alignment horizontal="center"/>
    </xf>
    <xf numFmtId="167" fontId="29" fillId="0" borderId="35" xfId="1" applyNumberFormat="1" applyFont="1" applyBorder="1"/>
    <xf numFmtId="0" fontId="29" fillId="0" borderId="75" xfId="1" applyFont="1" applyBorder="1"/>
    <xf numFmtId="165" fontId="29" fillId="0" borderId="40" xfId="1" applyNumberFormat="1" applyFont="1" applyBorder="1" applyAlignment="1">
      <alignment horizontal="center"/>
    </xf>
    <xf numFmtId="165" fontId="29" fillId="0" borderId="41" xfId="1" applyNumberFormat="1" applyFont="1" applyBorder="1" applyAlignment="1">
      <alignment horizontal="center"/>
    </xf>
    <xf numFmtId="165" fontId="29" fillId="0" borderId="38" xfId="1" applyNumberFormat="1" applyFont="1" applyBorder="1" applyAlignment="1">
      <alignment horizontal="center"/>
    </xf>
    <xf numFmtId="165" fontId="29" fillId="0" borderId="65" xfId="1" applyNumberFormat="1" applyFont="1" applyBorder="1" applyAlignment="1">
      <alignment horizontal="center"/>
    </xf>
    <xf numFmtId="0" fontId="1" fillId="0" borderId="15" xfId="1" applyBorder="1"/>
    <xf numFmtId="0" fontId="1" fillId="0" borderId="45" xfId="1" applyBorder="1"/>
    <xf numFmtId="167" fontId="1" fillId="0" borderId="45" xfId="1" applyNumberFormat="1" applyBorder="1"/>
    <xf numFmtId="0" fontId="1" fillId="0" borderId="17" xfId="1" applyBorder="1"/>
    <xf numFmtId="0" fontId="1" fillId="0" borderId="31" xfId="1" applyBorder="1"/>
    <xf numFmtId="0" fontId="1" fillId="0" borderId="47" xfId="1" applyBorder="1"/>
    <xf numFmtId="0" fontId="1" fillId="0" borderId="30" xfId="1" applyBorder="1"/>
    <xf numFmtId="0" fontId="1" fillId="0" borderId="32" xfId="1" applyBorder="1"/>
    <xf numFmtId="2" fontId="1" fillId="0" borderId="31" xfId="1" applyNumberFormat="1" applyBorder="1"/>
    <xf numFmtId="174" fontId="1" fillId="0" borderId="31" xfId="1" applyNumberFormat="1" applyBorder="1"/>
    <xf numFmtId="2" fontId="1" fillId="0" borderId="32" xfId="1" applyNumberFormat="1" applyBorder="1"/>
    <xf numFmtId="0" fontId="1" fillId="0" borderId="30" xfId="1" applyBorder="1" applyAlignment="1">
      <alignment horizontal="center"/>
    </xf>
    <xf numFmtId="0" fontId="1" fillId="0" borderId="55" xfId="1" applyBorder="1" applyAlignment="1">
      <alignment horizontal="center"/>
    </xf>
    <xf numFmtId="167" fontId="1" fillId="0" borderId="31" xfId="1" applyNumberFormat="1" applyBorder="1" applyAlignment="1">
      <alignment horizontal="center"/>
    </xf>
    <xf numFmtId="0" fontId="1" fillId="0" borderId="32" xfId="1" applyBorder="1" applyAlignment="1">
      <alignment horizontal="center"/>
    </xf>
    <xf numFmtId="0" fontId="1" fillId="0" borderId="47" xfId="1" applyBorder="1" applyAlignment="1">
      <alignment horizontal="center"/>
    </xf>
    <xf numFmtId="2" fontId="1" fillId="0" borderId="55" xfId="1" applyNumberFormat="1" applyBorder="1" applyAlignment="1">
      <alignment horizontal="center"/>
    </xf>
    <xf numFmtId="174" fontId="1" fillId="0" borderId="55" xfId="1" applyNumberFormat="1" applyBorder="1" applyAlignment="1">
      <alignment horizontal="center"/>
    </xf>
    <xf numFmtId="2" fontId="1" fillId="0" borderId="56" xfId="1" applyNumberFormat="1" applyBorder="1" applyAlignment="1">
      <alignment horizontal="center"/>
    </xf>
    <xf numFmtId="0" fontId="1" fillId="0" borderId="59" xfId="1" applyBorder="1" applyAlignment="1">
      <alignment horizontal="center"/>
    </xf>
    <xf numFmtId="167" fontId="1" fillId="0" borderId="55" xfId="1" applyNumberFormat="1" applyBorder="1" applyAlignment="1">
      <alignment horizontal="center"/>
    </xf>
    <xf numFmtId="0" fontId="1" fillId="0" borderId="56" xfId="1" applyBorder="1" applyAlignment="1">
      <alignment horizontal="center"/>
    </xf>
    <xf numFmtId="0" fontId="1" fillId="0" borderId="54" xfId="1" applyBorder="1" applyAlignment="1">
      <alignment horizontal="center"/>
    </xf>
    <xf numFmtId="0" fontId="1" fillId="0" borderId="69" xfId="1" applyBorder="1" applyAlignment="1">
      <alignment horizontal="center" vertical="center"/>
    </xf>
    <xf numFmtId="0" fontId="1" fillId="0" borderId="80" xfId="1" applyBorder="1" applyAlignment="1">
      <alignment horizontal="center" vertical="center"/>
    </xf>
    <xf numFmtId="165" fontId="1" fillId="0" borderId="69" xfId="1" applyNumberFormat="1" applyBorder="1" applyAlignment="1">
      <alignment horizontal="center" vertical="center"/>
    </xf>
    <xf numFmtId="2" fontId="1" fillId="0" borderId="69" xfId="1" applyNumberFormat="1" applyBorder="1" applyAlignment="1">
      <alignment horizontal="center" vertical="center"/>
    </xf>
    <xf numFmtId="165" fontId="1" fillId="0" borderId="70" xfId="1" applyNumberFormat="1" applyBorder="1" applyAlignment="1">
      <alignment horizontal="center" vertical="center"/>
    </xf>
    <xf numFmtId="167" fontId="1" fillId="0" borderId="0" xfId="1" applyNumberFormat="1"/>
    <xf numFmtId="165" fontId="29" fillId="0" borderId="66" xfId="1" applyNumberFormat="1" applyFont="1" applyBorder="1" applyAlignment="1">
      <alignment horizontal="center"/>
    </xf>
    <xf numFmtId="0" fontId="1" fillId="0" borderId="48" xfId="1" applyBorder="1"/>
    <xf numFmtId="0" fontId="1" fillId="0" borderId="48" xfId="1" applyBorder="1" applyAlignment="1">
      <alignment horizontal="center"/>
    </xf>
    <xf numFmtId="0" fontId="1" fillId="0" borderId="49" xfId="1" applyBorder="1" applyAlignment="1">
      <alignment horizontal="center"/>
    </xf>
    <xf numFmtId="1" fontId="12" fillId="0" borderId="76" xfId="1" applyNumberFormat="1" applyFont="1" applyBorder="1" applyAlignment="1">
      <alignment horizontal="center" vertical="center"/>
    </xf>
    <xf numFmtId="2" fontId="1" fillId="0" borderId="30" xfId="1" applyNumberFormat="1" applyBorder="1"/>
    <xf numFmtId="2" fontId="1" fillId="0" borderId="59" xfId="1" applyNumberFormat="1" applyBorder="1" applyAlignment="1">
      <alignment horizontal="center"/>
    </xf>
    <xf numFmtId="165" fontId="7" fillId="0" borderId="64" xfId="1" applyNumberFormat="1" applyFont="1" applyBorder="1" applyAlignment="1">
      <alignment horizontal="center"/>
    </xf>
    <xf numFmtId="165" fontId="7" fillId="0" borderId="48" xfId="1" applyNumberFormat="1" applyFont="1" applyBorder="1" applyAlignment="1">
      <alignment horizontal="center"/>
    </xf>
    <xf numFmtId="0" fontId="1" fillId="0" borderId="56" xfId="9" applyBorder="1"/>
    <xf numFmtId="2" fontId="1" fillId="0" borderId="56" xfId="9" applyNumberFormat="1" applyBorder="1" applyAlignment="1">
      <alignment horizontal="center" vertical="center"/>
    </xf>
    <xf numFmtId="1" fontId="1" fillId="0" borderId="56" xfId="9" applyNumberFormat="1" applyBorder="1" applyAlignment="1">
      <alignment horizontal="center" vertical="center"/>
    </xf>
    <xf numFmtId="165" fontId="1" fillId="0" borderId="56" xfId="9" applyNumberFormat="1" applyBorder="1" applyAlignment="1">
      <alignment horizontal="center" vertical="center"/>
    </xf>
    <xf numFmtId="1" fontId="1" fillId="0" borderId="56" xfId="9" applyNumberFormat="1" applyBorder="1" applyAlignment="1">
      <alignment vertical="center"/>
    </xf>
    <xf numFmtId="0" fontId="1" fillId="0" borderId="56" xfId="9" applyBorder="1" applyAlignment="1">
      <alignment horizontal="center"/>
    </xf>
    <xf numFmtId="1" fontId="12" fillId="0" borderId="56" xfId="9" applyNumberFormat="1" applyFont="1" applyBorder="1" applyAlignment="1">
      <alignment horizontal="center" vertical="center"/>
    </xf>
    <xf numFmtId="1" fontId="11" fillId="0" borderId="55" xfId="9" applyNumberFormat="1" applyFont="1" applyBorder="1" applyAlignment="1">
      <alignment horizontal="center" vertical="center"/>
    </xf>
    <xf numFmtId="0" fontId="18" fillId="0" borderId="55" xfId="9" applyFont="1" applyBorder="1"/>
    <xf numFmtId="2" fontId="6" fillId="0" borderId="55" xfId="9" applyNumberFormat="1" applyFont="1" applyBorder="1" applyAlignment="1">
      <alignment horizontal="center" vertical="center"/>
    </xf>
    <xf numFmtId="1" fontId="6" fillId="0" borderId="55" xfId="9" applyNumberFormat="1" applyFont="1" applyBorder="1" applyAlignment="1">
      <alignment vertical="center"/>
    </xf>
    <xf numFmtId="0" fontId="11" fillId="0" borderId="55" xfId="9" applyFont="1" applyBorder="1" applyAlignment="1">
      <alignment horizontal="center" vertical="center"/>
    </xf>
    <xf numFmtId="2" fontId="11" fillId="0" borderId="55" xfId="9" applyNumberFormat="1" applyFont="1" applyBorder="1" applyAlignment="1">
      <alignment horizontal="center" vertical="center"/>
    </xf>
    <xf numFmtId="1" fontId="12" fillId="0" borderId="55" xfId="9" applyNumberFormat="1" applyFont="1" applyBorder="1" applyAlignment="1">
      <alignment horizontal="center" vertical="center"/>
    </xf>
    <xf numFmtId="49" fontId="1" fillId="0" borderId="18" xfId="9" applyNumberFormat="1" applyBorder="1" applyAlignment="1">
      <alignment horizontal="center" vertical="center"/>
    </xf>
    <xf numFmtId="49" fontId="11" fillId="0" borderId="31" xfId="9" applyNumberFormat="1" applyFont="1" applyBorder="1" applyAlignment="1">
      <alignment horizontal="center" vertical="center"/>
    </xf>
    <xf numFmtId="0" fontId="12" fillId="0" borderId="31" xfId="9" applyFont="1" applyBorder="1"/>
    <xf numFmtId="49" fontId="1" fillId="0" borderId="22" xfId="9" applyNumberFormat="1" applyBorder="1" applyAlignment="1">
      <alignment horizontal="center" vertical="center"/>
    </xf>
    <xf numFmtId="0" fontId="1" fillId="0" borderId="33" xfId="9" applyBorder="1" applyAlignment="1">
      <alignment horizontal="center" vertical="center" textRotation="90" wrapText="1"/>
    </xf>
    <xf numFmtId="0" fontId="1" fillId="0" borderId="48" xfId="9" applyBorder="1" applyAlignment="1">
      <alignment horizontal="center" vertical="center" textRotation="90" wrapText="1"/>
    </xf>
    <xf numFmtId="0" fontId="1" fillId="0" borderId="23" xfId="9" applyBorder="1"/>
    <xf numFmtId="0" fontId="1" fillId="0" borderId="0" xfId="9"/>
    <xf numFmtId="0" fontId="20" fillId="0" borderId="0" xfId="9" applyFont="1" applyAlignment="1">
      <alignment horizontal="center" vertical="center"/>
    </xf>
    <xf numFmtId="16" fontId="1" fillId="0" borderId="37" xfId="9" quotePrefix="1" applyNumberFormat="1" applyBorder="1" applyAlignment="1">
      <alignment horizontal="center" vertical="center"/>
    </xf>
    <xf numFmtId="0" fontId="12" fillId="0" borderId="40" xfId="9" applyFont="1" applyBorder="1"/>
    <xf numFmtId="3" fontId="2" fillId="0" borderId="9" xfId="4" applyNumberFormat="1" applyFont="1" applyBorder="1" applyAlignment="1">
      <alignment horizontal="center" vertical="center"/>
    </xf>
    <xf numFmtId="3" fontId="2" fillId="0" borderId="10" xfId="4" applyNumberFormat="1" applyFont="1" applyBorder="1" applyAlignment="1">
      <alignment horizontal="center" vertical="center"/>
    </xf>
    <xf numFmtId="3" fontId="2" fillId="0" borderId="11" xfId="4" applyNumberFormat="1" applyFont="1" applyBorder="1" applyAlignment="1">
      <alignment horizontal="center" vertical="center"/>
    </xf>
    <xf numFmtId="3" fontId="2" fillId="0" borderId="23" xfId="4" applyNumberFormat="1" applyFont="1" applyBorder="1" applyAlignment="1">
      <alignment horizontal="center" vertical="center"/>
    </xf>
    <xf numFmtId="3" fontId="2" fillId="0" borderId="0" xfId="4" applyNumberFormat="1" applyFont="1" applyBorder="1" applyAlignment="1">
      <alignment horizontal="center" vertical="center"/>
    </xf>
    <xf numFmtId="3" fontId="2" fillId="0" borderId="24" xfId="4" applyNumberFormat="1" applyFont="1" applyBorder="1" applyAlignment="1">
      <alignment horizontal="center" vertical="center"/>
    </xf>
    <xf numFmtId="0" fontId="20" fillId="0" borderId="21" xfId="9" applyFont="1" applyBorder="1" applyAlignment="1">
      <alignment horizontal="center" vertical="center"/>
    </xf>
    <xf numFmtId="0" fontId="20" fillId="0" borderId="19" xfId="9" applyFont="1" applyBorder="1" applyAlignment="1">
      <alignment horizontal="center" vertical="center" wrapText="1"/>
    </xf>
    <xf numFmtId="0" fontId="20" fillId="0" borderId="22" xfId="9" applyFont="1" applyBorder="1" applyAlignment="1">
      <alignment horizontal="center" vertical="center" wrapText="1"/>
    </xf>
    <xf numFmtId="0" fontId="20" fillId="0" borderId="27" xfId="9" applyFont="1" applyBorder="1" applyAlignment="1">
      <alignment horizontal="center" vertical="center"/>
    </xf>
    <xf numFmtId="0" fontId="20" fillId="0" borderId="23" xfId="9" applyFont="1" applyBorder="1" applyAlignment="1">
      <alignment horizontal="center" vertical="center"/>
    </xf>
    <xf numFmtId="0" fontId="20" fillId="0" borderId="0" xfId="9" applyFont="1" applyAlignment="1">
      <alignment horizontal="center" vertical="center"/>
    </xf>
    <xf numFmtId="0" fontId="1" fillId="0" borderId="23" xfId="9" applyBorder="1" applyAlignment="1">
      <alignment horizontal="center" vertical="center" textRotation="90" wrapText="1"/>
    </xf>
    <xf numFmtId="0" fontId="1" fillId="0" borderId="39" xfId="9" applyBorder="1" applyAlignment="1">
      <alignment horizontal="center" vertical="center" textRotation="90" wrapText="1"/>
    </xf>
    <xf numFmtId="0" fontId="1" fillId="0" borderId="27" xfId="9" applyBorder="1" applyAlignment="1">
      <alignment horizontal="center" vertical="center" textRotation="90" wrapText="1"/>
    </xf>
    <xf numFmtId="0" fontId="1" fillId="0" borderId="51" xfId="9" applyBorder="1" applyAlignment="1">
      <alignment horizontal="center" vertical="center" textRotation="90" wrapText="1"/>
    </xf>
    <xf numFmtId="0" fontId="4" fillId="0" borderId="3" xfId="9" applyFont="1" applyBorder="1" applyAlignment="1">
      <alignment horizontal="center" vertical="center"/>
    </xf>
    <xf numFmtId="0" fontId="4" fillId="0" borderId="72" xfId="9" applyFont="1" applyBorder="1" applyAlignment="1">
      <alignment horizontal="center" vertical="center"/>
    </xf>
    <xf numFmtId="165" fontId="7" fillId="0" borderId="74" xfId="1" applyNumberFormat="1" applyFont="1" applyBorder="1" applyAlignment="1">
      <alignment horizontal="center"/>
    </xf>
    <xf numFmtId="165" fontId="7" fillId="0" borderId="49" xfId="1" applyNumberFormat="1" applyFont="1" applyBorder="1" applyAlignment="1">
      <alignment horizontal="center"/>
    </xf>
    <xf numFmtId="165" fontId="7" fillId="0" borderId="50" xfId="1" applyNumberFormat="1" applyFont="1" applyBorder="1" applyAlignment="1">
      <alignment horizontal="center"/>
    </xf>
    <xf numFmtId="1" fontId="1" fillId="0" borderId="23" xfId="1" applyNumberFormat="1" applyBorder="1" applyAlignment="1">
      <alignment horizontal="center" vertical="center"/>
    </xf>
    <xf numFmtId="1" fontId="1" fillId="0" borderId="24" xfId="1" applyNumberFormat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164" fontId="3" fillId="0" borderId="28" xfId="1" applyNumberFormat="1" applyFont="1" applyBorder="1" applyAlignment="1">
      <alignment horizontal="center" vertical="center" wrapText="1"/>
    </xf>
    <xf numFmtId="164" fontId="3" fillId="0" borderId="21" xfId="1" applyNumberFormat="1" applyFont="1" applyBorder="1"/>
    <xf numFmtId="2" fontId="3" fillId="0" borderId="28" xfId="1" applyNumberFormat="1" applyFont="1" applyBorder="1" applyAlignment="1">
      <alignment horizontal="center" vertical="center" wrapText="1"/>
    </xf>
    <xf numFmtId="2" fontId="3" fillId="0" borderId="21" xfId="1" applyNumberFormat="1" applyFont="1" applyBorder="1" applyAlignment="1">
      <alignment horizontal="center" vertical="center" wrapText="1"/>
    </xf>
    <xf numFmtId="0" fontId="1" fillId="0" borderId="5" xfId="1" applyBorder="1" applyAlignment="1">
      <alignment horizontal="center" vertical="center"/>
    </xf>
    <xf numFmtId="0" fontId="1" fillId="0" borderId="31" xfId="1" applyBorder="1" applyAlignment="1">
      <alignment horizontal="center" vertical="center"/>
    </xf>
    <xf numFmtId="0" fontId="3" fillId="0" borderId="26" xfId="1" applyFont="1" applyBorder="1" applyAlignment="1">
      <alignment horizontal="center" vertical="center" textRotation="90" wrapText="1"/>
    </xf>
    <xf numFmtId="0" fontId="0" fillId="0" borderId="24" xfId="0" applyBorder="1" applyAlignment="1">
      <alignment horizontal="center" vertical="center" textRotation="90" wrapText="1"/>
    </xf>
    <xf numFmtId="0" fontId="0" fillId="0" borderId="34" xfId="0" applyBorder="1" applyAlignment="1">
      <alignment horizontal="center" vertical="center" textRotation="90" wrapText="1"/>
    </xf>
    <xf numFmtId="0" fontId="1" fillId="0" borderId="23" xfId="1" applyBorder="1" applyAlignment="1">
      <alignment horizontal="center" vertical="center"/>
    </xf>
    <xf numFmtId="0" fontId="1" fillId="0" borderId="24" xfId="1" applyBorder="1" applyAlignment="1">
      <alignment horizontal="center" vertical="center"/>
    </xf>
    <xf numFmtId="0" fontId="3" fillId="0" borderId="23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1" fillId="0" borderId="3" xfId="2" applyBorder="1" applyAlignment="1">
      <alignment horizontal="right" vertical="center" indent="1"/>
    </xf>
    <xf numFmtId="0" fontId="1" fillId="0" borderId="2" xfId="2" applyBorder="1" applyAlignment="1">
      <alignment horizontal="right" vertical="center" indent="1"/>
    </xf>
    <xf numFmtId="0" fontId="1" fillId="0" borderId="72" xfId="2" applyBorder="1" applyAlignment="1">
      <alignment horizontal="right" vertical="center" indent="1"/>
    </xf>
    <xf numFmtId="0" fontId="1" fillId="0" borderId="7" xfId="1" applyBorder="1" applyAlignment="1">
      <alignment horizontal="center" vertical="center"/>
    </xf>
    <xf numFmtId="0" fontId="1" fillId="0" borderId="30" xfId="1" applyBorder="1" applyAlignment="1">
      <alignment horizontal="center" vertical="center"/>
    </xf>
    <xf numFmtId="0" fontId="1" fillId="0" borderId="54" xfId="1" applyBorder="1" applyAlignment="1">
      <alignment horizontal="left"/>
    </xf>
    <xf numFmtId="0" fontId="1" fillId="0" borderId="49" xfId="1" applyBorder="1" applyAlignment="1">
      <alignment horizontal="left"/>
    </xf>
    <xf numFmtId="0" fontId="1" fillId="0" borderId="50" xfId="1" applyBorder="1" applyAlignment="1">
      <alignment horizontal="left"/>
    </xf>
    <xf numFmtId="2" fontId="7" fillId="0" borderId="54" xfId="1" applyNumberFormat="1" applyFont="1" applyBorder="1" applyAlignment="1">
      <alignment horizontal="center"/>
    </xf>
    <xf numFmtId="2" fontId="7" fillId="0" borderId="49" xfId="1" applyNumberFormat="1" applyFont="1" applyBorder="1" applyAlignment="1">
      <alignment horizontal="center"/>
    </xf>
    <xf numFmtId="2" fontId="7" fillId="0" borderId="50" xfId="1" applyNumberFormat="1" applyFont="1" applyBorder="1" applyAlignment="1">
      <alignment horizontal="center"/>
    </xf>
    <xf numFmtId="0" fontId="2" fillId="0" borderId="53" xfId="1" applyFont="1" applyBorder="1" applyAlignment="1">
      <alignment horizontal="center" vertical="center"/>
    </xf>
    <xf numFmtId="0" fontId="2" fillId="0" borderId="27" xfId="1" applyFont="1" applyBorder="1" applyAlignment="1">
      <alignment horizontal="center" vertical="center"/>
    </xf>
    <xf numFmtId="0" fontId="2" fillId="0" borderId="51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72" xfId="1" applyFont="1" applyBorder="1" applyAlignment="1">
      <alignment horizontal="center" vertical="center"/>
    </xf>
    <xf numFmtId="0" fontId="1" fillId="0" borderId="9" xfId="1" applyBorder="1" applyAlignment="1">
      <alignment horizontal="center" vertical="center"/>
    </xf>
    <xf numFmtId="0" fontId="1" fillId="0" borderId="10" xfId="1" applyBorder="1" applyAlignment="1">
      <alignment horizontal="center" vertical="center"/>
    </xf>
    <xf numFmtId="0" fontId="1" fillId="0" borderId="0" xfId="1" applyBorder="1" applyAlignment="1">
      <alignment horizontal="center" vertical="center"/>
    </xf>
    <xf numFmtId="0" fontId="3" fillId="0" borderId="15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3" fillId="0" borderId="17" xfId="1" applyFont="1" applyBorder="1" applyAlignment="1">
      <alignment horizontal="center" vertical="center"/>
    </xf>
    <xf numFmtId="0" fontId="3" fillId="0" borderId="24" xfId="1" applyFont="1" applyBorder="1" applyAlignment="1">
      <alignment horizontal="center" vertical="center"/>
    </xf>
    <xf numFmtId="0" fontId="3" fillId="0" borderId="25" xfId="1" applyFont="1" applyBorder="1" applyAlignment="1">
      <alignment horizontal="center" vertical="center" textRotation="90" wrapText="1"/>
    </xf>
    <xf numFmtId="0" fontId="0" fillId="0" borderId="27" xfId="0" applyBorder="1" applyAlignment="1">
      <alignment horizontal="center" vertical="center" textRotation="90" wrapText="1"/>
    </xf>
    <xf numFmtId="0" fontId="0" fillId="0" borderId="33" xfId="0" applyBorder="1" applyAlignment="1">
      <alignment horizontal="center" vertical="center" textRotation="90" wrapText="1"/>
    </xf>
    <xf numFmtId="49" fontId="3" fillId="0" borderId="23" xfId="1" applyNumberFormat="1" applyFont="1" applyBorder="1" applyAlignment="1">
      <alignment horizontal="center" vertical="center"/>
    </xf>
    <xf numFmtId="49" fontId="3" fillId="0" borderId="24" xfId="1" applyNumberFormat="1" applyFont="1" applyBorder="1" applyAlignment="1">
      <alignment horizontal="center" vertical="center"/>
    </xf>
    <xf numFmtId="0" fontId="1" fillId="0" borderId="3" xfId="7" applyBorder="1" applyAlignment="1">
      <alignment horizontal="right" vertical="center"/>
    </xf>
    <xf numFmtId="0" fontId="1" fillId="0" borderId="2" xfId="7" applyBorder="1" applyAlignment="1">
      <alignment horizontal="right" vertical="center"/>
    </xf>
    <xf numFmtId="0" fontId="1" fillId="0" borderId="72" xfId="7" applyBorder="1" applyAlignment="1">
      <alignment horizontal="right" vertical="center"/>
    </xf>
    <xf numFmtId="0" fontId="1" fillId="0" borderId="0" xfId="7" applyAlignment="1">
      <alignment horizontal="center"/>
    </xf>
    <xf numFmtId="0" fontId="17" fillId="0" borderId="3" xfId="7" applyFont="1" applyBorder="1" applyAlignment="1">
      <alignment horizontal="center" vertical="center"/>
    </xf>
    <xf numFmtId="0" fontId="17" fillId="0" borderId="2" xfId="7" applyFont="1" applyBorder="1" applyAlignment="1">
      <alignment horizontal="center" vertical="center"/>
    </xf>
    <xf numFmtId="0" fontId="17" fillId="0" borderId="72" xfId="7" applyFont="1" applyBorder="1" applyAlignment="1">
      <alignment horizontal="center" vertical="center"/>
    </xf>
    <xf numFmtId="0" fontId="1" fillId="0" borderId="7" xfId="7" applyBorder="1" applyAlignment="1">
      <alignment horizontal="center" vertical="center" textRotation="90" wrapText="1"/>
    </xf>
    <xf numFmtId="0" fontId="1" fillId="0" borderId="21" xfId="7" applyBorder="1" applyAlignment="1">
      <alignment horizontal="center" vertical="center" textRotation="90" wrapText="1"/>
    </xf>
    <xf numFmtId="0" fontId="1" fillId="0" borderId="57" xfId="7" applyBorder="1" applyAlignment="1">
      <alignment horizontal="center" vertical="center" textRotation="90" wrapText="1"/>
    </xf>
    <xf numFmtId="0" fontId="1" fillId="0" borderId="5" xfId="7" applyBorder="1" applyAlignment="1">
      <alignment horizontal="center" vertical="center" textRotation="90"/>
    </xf>
    <xf numFmtId="0" fontId="1" fillId="0" borderId="19" xfId="7" applyBorder="1" applyAlignment="1">
      <alignment horizontal="center" vertical="center" textRotation="90"/>
    </xf>
    <xf numFmtId="0" fontId="1" fillId="0" borderId="35" xfId="7" applyBorder="1" applyAlignment="1">
      <alignment horizontal="center" vertical="center" textRotation="90"/>
    </xf>
    <xf numFmtId="1" fontId="1" fillId="0" borderId="5" xfId="7" applyNumberFormat="1" applyBorder="1" applyAlignment="1">
      <alignment horizontal="center" vertical="center" textRotation="90" wrapText="1"/>
    </xf>
    <xf numFmtId="1" fontId="1" fillId="0" borderId="19" xfId="7" applyNumberFormat="1" applyBorder="1" applyAlignment="1">
      <alignment horizontal="center" vertical="center" textRotation="90" wrapText="1"/>
    </xf>
    <xf numFmtId="1" fontId="1" fillId="0" borderId="35" xfId="7" applyNumberFormat="1" applyBorder="1" applyAlignment="1">
      <alignment horizontal="center" vertical="center" textRotation="90" wrapText="1"/>
    </xf>
    <xf numFmtId="167" fontId="1" fillId="0" borderId="5" xfId="7" applyNumberFormat="1" applyBorder="1" applyAlignment="1">
      <alignment horizontal="center" vertical="center" textRotation="90" wrapText="1"/>
    </xf>
    <xf numFmtId="167" fontId="1" fillId="0" borderId="19" xfId="7" applyNumberFormat="1" applyBorder="1" applyAlignment="1">
      <alignment horizontal="center" vertical="center" textRotation="90" wrapText="1"/>
    </xf>
    <xf numFmtId="167" fontId="1" fillId="0" borderId="35" xfId="7" applyNumberFormat="1" applyBorder="1" applyAlignment="1">
      <alignment horizontal="center" vertical="center" textRotation="90" wrapText="1"/>
    </xf>
    <xf numFmtId="167" fontId="1" fillId="0" borderId="8" xfId="7" applyNumberFormat="1" applyBorder="1" applyAlignment="1">
      <alignment horizontal="center" vertical="center" textRotation="90" wrapText="1"/>
    </xf>
    <xf numFmtId="167" fontId="1" fillId="0" borderId="22" xfId="7" applyNumberFormat="1" applyBorder="1" applyAlignment="1">
      <alignment horizontal="center" vertical="center" textRotation="90" wrapText="1"/>
    </xf>
    <xf numFmtId="167" fontId="1" fillId="0" borderId="75" xfId="7" applyNumberFormat="1" applyBorder="1" applyAlignment="1">
      <alignment horizontal="center" vertical="center" textRotation="90" wrapText="1"/>
    </xf>
    <xf numFmtId="165" fontId="29" fillId="0" borderId="55" xfId="1" applyNumberFormat="1" applyFont="1" applyBorder="1" applyAlignment="1">
      <alignment horizontal="center" vertical="center" textRotation="90" wrapText="1"/>
    </xf>
    <xf numFmtId="165" fontId="29" fillId="0" borderId="56" xfId="1" applyNumberFormat="1" applyFont="1" applyBorder="1" applyAlignment="1">
      <alignment horizontal="center" vertical="center" textRotation="90" wrapText="1"/>
    </xf>
    <xf numFmtId="165" fontId="29" fillId="0" borderId="64" xfId="1" applyNumberFormat="1" applyFont="1" applyBorder="1" applyAlignment="1">
      <alignment horizontal="center" vertical="center"/>
    </xf>
    <xf numFmtId="165" fontId="29" fillId="0" borderId="48" xfId="1" applyNumberFormat="1" applyFont="1" applyBorder="1" applyAlignment="1">
      <alignment horizontal="center" vertical="center"/>
    </xf>
    <xf numFmtId="165" fontId="29" fillId="0" borderId="34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72" xfId="1" applyFont="1" applyBorder="1" applyAlignment="1">
      <alignment horizontal="center" vertical="center"/>
    </xf>
    <xf numFmtId="1" fontId="12" fillId="0" borderId="9" xfId="1" applyNumberFormat="1" applyFont="1" applyBorder="1" applyAlignment="1">
      <alignment horizontal="center" vertical="center"/>
    </xf>
    <xf numFmtId="1" fontId="12" fillId="0" borderId="10" xfId="1" applyNumberFormat="1" applyFont="1" applyBorder="1" applyAlignment="1">
      <alignment horizontal="center" vertical="center"/>
    </xf>
    <xf numFmtId="1" fontId="12" fillId="0" borderId="11" xfId="1" applyNumberFormat="1" applyFont="1" applyBorder="1" applyAlignment="1">
      <alignment horizontal="center" vertical="center"/>
    </xf>
    <xf numFmtId="165" fontId="29" fillId="0" borderId="54" xfId="1" applyNumberFormat="1" applyFont="1" applyBorder="1" applyAlignment="1">
      <alignment horizontal="center" vertical="center" textRotation="90" wrapText="1"/>
    </xf>
    <xf numFmtId="165" fontId="29" fillId="0" borderId="63" xfId="1" applyNumberFormat="1" applyFont="1" applyBorder="1" applyAlignment="1">
      <alignment horizontal="center" vertical="center" textRotation="90" wrapText="1"/>
    </xf>
    <xf numFmtId="165" fontId="29" fillId="0" borderId="22" xfId="1" applyNumberFormat="1" applyFont="1" applyBorder="1" applyAlignment="1">
      <alignment horizontal="center" vertical="center" textRotation="90" wrapText="1"/>
    </xf>
    <xf numFmtId="165" fontId="29" fillId="0" borderId="32" xfId="1" applyNumberFormat="1" applyFont="1" applyBorder="1" applyAlignment="1">
      <alignment horizontal="center" vertical="center" textRotation="90" wrapText="1"/>
    </xf>
    <xf numFmtId="165" fontId="29" fillId="0" borderId="77" xfId="1" applyNumberFormat="1" applyFont="1" applyBorder="1" applyAlignment="1">
      <alignment horizontal="center" vertical="center"/>
    </xf>
    <xf numFmtId="165" fontId="29" fillId="0" borderId="61" xfId="1" applyNumberFormat="1" applyFont="1" applyBorder="1" applyAlignment="1">
      <alignment horizontal="center" vertical="center"/>
    </xf>
    <xf numFmtId="165" fontId="29" fillId="0" borderId="26" xfId="1" applyNumberFormat="1" applyFont="1" applyBorder="1" applyAlignment="1">
      <alignment horizontal="center" vertical="center"/>
    </xf>
    <xf numFmtId="165" fontId="29" fillId="0" borderId="23" xfId="1" applyNumberFormat="1" applyFont="1" applyBorder="1" applyAlignment="1">
      <alignment horizontal="center" vertical="center"/>
    </xf>
    <xf numFmtId="165" fontId="29" fillId="0" borderId="0" xfId="1" applyNumberFormat="1" applyFont="1" applyBorder="1" applyAlignment="1">
      <alignment horizontal="center" vertical="center"/>
    </xf>
    <xf numFmtId="165" fontId="29" fillId="0" borderId="24" xfId="1" applyNumberFormat="1" applyFont="1" applyBorder="1" applyAlignment="1">
      <alignment horizontal="center" vertical="center"/>
    </xf>
    <xf numFmtId="165" fontId="29" fillId="0" borderId="49" xfId="1" applyNumberFormat="1" applyFont="1" applyBorder="1" applyAlignment="1">
      <alignment horizontal="center" vertical="center" textRotation="90" wrapText="1"/>
    </xf>
    <xf numFmtId="0" fontId="1" fillId="0" borderId="3" xfId="1" applyBorder="1" applyAlignment="1">
      <alignment horizontal="right" vertical="center"/>
    </xf>
    <xf numFmtId="0" fontId="1" fillId="0" borderId="2" xfId="1" applyBorder="1" applyAlignment="1">
      <alignment horizontal="right" vertical="center"/>
    </xf>
    <xf numFmtId="0" fontId="1" fillId="0" borderId="72" xfId="1" applyBorder="1" applyAlignment="1">
      <alignment horizontal="right" vertical="center"/>
    </xf>
    <xf numFmtId="0" fontId="1" fillId="0" borderId="72" xfId="1" applyBorder="1" applyAlignment="1">
      <alignment horizontal="center" vertical="center"/>
    </xf>
    <xf numFmtId="165" fontId="29" fillId="0" borderId="59" xfId="1" applyNumberFormat="1" applyFont="1" applyBorder="1" applyAlignment="1">
      <alignment horizontal="center" vertical="center" textRotation="90" wrapText="1"/>
    </xf>
    <xf numFmtId="0" fontId="31" fillId="0" borderId="53" xfId="0" applyFont="1" applyBorder="1" applyAlignment="1">
      <alignment horizontal="center" vertical="center"/>
    </xf>
    <xf numFmtId="0" fontId="31" fillId="0" borderId="27" xfId="0" applyFont="1" applyBorder="1" applyAlignment="1">
      <alignment horizontal="center" vertical="center"/>
    </xf>
    <xf numFmtId="0" fontId="31" fillId="0" borderId="33" xfId="0" applyFont="1" applyBorder="1" applyAlignment="1">
      <alignment horizontal="center" vertical="center"/>
    </xf>
    <xf numFmtId="49" fontId="4" fillId="0" borderId="3" xfId="3" applyNumberFormat="1" applyFont="1" applyBorder="1" applyAlignment="1">
      <alignment horizontal="center" vertical="center"/>
    </xf>
    <xf numFmtId="49" fontId="4" fillId="0" borderId="2" xfId="3" applyNumberFormat="1" applyFont="1" applyBorder="1" applyAlignment="1">
      <alignment horizontal="center" vertical="center"/>
    </xf>
    <xf numFmtId="49" fontId="4" fillId="0" borderId="72" xfId="3" applyNumberFormat="1" applyFont="1" applyBorder="1" applyAlignment="1">
      <alignment horizontal="center" vertical="center"/>
    </xf>
    <xf numFmtId="0" fontId="4" fillId="0" borderId="3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72" xfId="4" applyFont="1" applyBorder="1" applyAlignment="1">
      <alignment horizontal="center" vertical="center" wrapText="1"/>
    </xf>
    <xf numFmtId="1" fontId="1" fillId="0" borderId="30" xfId="3" applyNumberFormat="1" applyBorder="1" applyAlignment="1">
      <alignment horizontal="center" vertical="center" textRotation="90" wrapText="1"/>
    </xf>
    <xf numFmtId="1" fontId="1" fillId="0" borderId="59" xfId="3" applyNumberFormat="1" applyBorder="1" applyAlignment="1">
      <alignment horizontal="center" vertical="center" textRotation="90" wrapText="1"/>
    </xf>
    <xf numFmtId="0" fontId="1" fillId="0" borderId="45" xfId="3" applyBorder="1" applyAlignment="1">
      <alignment horizontal="center" vertical="center" textRotation="90" wrapText="1"/>
    </xf>
    <xf numFmtId="0" fontId="1" fillId="0" borderId="55" xfId="3" applyBorder="1" applyAlignment="1">
      <alignment horizontal="center" vertical="center" textRotation="90" wrapText="1"/>
    </xf>
    <xf numFmtId="2" fontId="10" fillId="0" borderId="3" xfId="3" applyNumberFormat="1" applyFont="1" applyBorder="1" applyAlignment="1">
      <alignment horizontal="center" vertical="center"/>
    </xf>
    <xf numFmtId="2" fontId="10" fillId="0" borderId="71" xfId="3" applyNumberFormat="1" applyFont="1" applyBorder="1" applyAlignment="1">
      <alignment horizontal="center" vertical="center"/>
    </xf>
    <xf numFmtId="0" fontId="1" fillId="0" borderId="9" xfId="3" applyBorder="1" applyAlignment="1">
      <alignment horizontal="center" vertical="center" textRotation="90" wrapText="1"/>
    </xf>
    <xf numFmtId="0" fontId="1" fillId="0" borderId="4" xfId="3" applyBorder="1" applyAlignment="1">
      <alignment horizontal="center" vertical="center" textRotation="90" wrapText="1"/>
    </xf>
    <xf numFmtId="0" fontId="1" fillId="0" borderId="23" xfId="3" applyBorder="1" applyAlignment="1">
      <alignment horizontal="center" vertical="center" textRotation="90" wrapText="1"/>
    </xf>
    <xf numFmtId="0" fontId="1" fillId="0" borderId="18" xfId="3" applyBorder="1" applyAlignment="1">
      <alignment horizontal="center" vertical="center" textRotation="90" wrapText="1"/>
    </xf>
    <xf numFmtId="0" fontId="1" fillId="0" borderId="64" xfId="3" applyBorder="1" applyAlignment="1">
      <alignment horizontal="center" vertical="center" textRotation="90" wrapText="1"/>
    </xf>
    <xf numFmtId="0" fontId="1" fillId="0" borderId="46" xfId="3" applyBorder="1" applyAlignment="1">
      <alignment horizontal="center" vertical="center" textRotation="90" wrapText="1"/>
    </xf>
    <xf numFmtId="1" fontId="1" fillId="0" borderId="8" xfId="3" applyNumberFormat="1" applyBorder="1" applyAlignment="1">
      <alignment horizontal="center" vertical="center" textRotation="90" wrapText="1"/>
    </xf>
    <xf numFmtId="1" fontId="1" fillId="0" borderId="22" xfId="3" applyNumberFormat="1" applyBorder="1" applyAlignment="1">
      <alignment horizontal="center" vertical="center" textRotation="90" wrapText="1"/>
    </xf>
    <xf numFmtId="1" fontId="1" fillId="0" borderId="32" xfId="3" applyNumberFormat="1" applyBorder="1" applyAlignment="1">
      <alignment horizontal="center" vertical="center" textRotation="90" wrapText="1"/>
    </xf>
    <xf numFmtId="0" fontId="1" fillId="0" borderId="8" xfId="3" applyBorder="1" applyAlignment="1">
      <alignment horizontal="center" vertical="center" textRotation="90" wrapText="1"/>
    </xf>
    <xf numFmtId="0" fontId="1" fillId="0" borderId="22" xfId="3" applyBorder="1" applyAlignment="1">
      <alignment horizontal="center" vertical="center" textRotation="90" wrapText="1"/>
    </xf>
    <xf numFmtId="0" fontId="1" fillId="0" borderId="32" xfId="3" applyBorder="1" applyAlignment="1">
      <alignment horizontal="center" vertical="center" textRotation="90" wrapText="1"/>
    </xf>
    <xf numFmtId="0" fontId="1" fillId="0" borderId="14" xfId="3" applyBorder="1" applyAlignment="1">
      <alignment horizontal="center" vertical="center" textRotation="90" wrapText="1"/>
    </xf>
    <xf numFmtId="0" fontId="1" fillId="0" borderId="54" xfId="3" applyBorder="1" applyAlignment="1">
      <alignment horizontal="center" vertical="center" textRotation="90" wrapText="1"/>
    </xf>
    <xf numFmtId="0" fontId="1" fillId="0" borderId="47" xfId="3" applyBorder="1" applyAlignment="1">
      <alignment horizontal="center" vertical="center" wrapText="1"/>
    </xf>
    <xf numFmtId="0" fontId="1" fillId="0" borderId="34" xfId="3" applyBorder="1" applyAlignment="1">
      <alignment horizontal="center" vertical="center" wrapText="1"/>
    </xf>
    <xf numFmtId="0" fontId="1" fillId="0" borderId="64" xfId="3" applyBorder="1" applyAlignment="1">
      <alignment horizontal="center" vertical="center" wrapText="1"/>
    </xf>
    <xf numFmtId="0" fontId="1" fillId="0" borderId="48" xfId="3" applyBorder="1" applyAlignment="1">
      <alignment horizontal="center" vertical="center" wrapText="1"/>
    </xf>
    <xf numFmtId="0" fontId="1" fillId="0" borderId="77" xfId="3" applyBorder="1" applyAlignment="1">
      <alignment horizontal="center" vertical="center" wrapText="1"/>
    </xf>
    <xf numFmtId="0" fontId="1" fillId="0" borderId="23" xfId="3" applyBorder="1" applyAlignment="1">
      <alignment horizontal="center" vertical="center" wrapText="1"/>
    </xf>
    <xf numFmtId="0" fontId="1" fillId="0" borderId="62" xfId="3" applyBorder="1" applyAlignment="1">
      <alignment horizontal="center" vertical="center" wrapText="1"/>
    </xf>
    <xf numFmtId="0" fontId="1" fillId="0" borderId="19" xfId="3" applyBorder="1" applyAlignment="1">
      <alignment horizontal="center" vertical="center" wrapText="1"/>
    </xf>
    <xf numFmtId="0" fontId="1" fillId="0" borderId="31" xfId="3" applyBorder="1" applyAlignment="1">
      <alignment horizontal="center" vertical="center" wrapText="1"/>
    </xf>
    <xf numFmtId="0" fontId="1" fillId="0" borderId="60" xfId="3" applyBorder="1" applyAlignment="1">
      <alignment horizontal="center" vertical="center" wrapText="1"/>
    </xf>
    <xf numFmtId="0" fontId="1" fillId="0" borderId="26" xfId="3" applyBorder="1" applyAlignment="1">
      <alignment horizontal="center" vertical="center" wrapText="1"/>
    </xf>
    <xf numFmtId="0" fontId="1" fillId="0" borderId="20" xfId="3" applyBorder="1" applyAlignment="1">
      <alignment horizontal="center" vertical="center" wrapText="1"/>
    </xf>
    <xf numFmtId="0" fontId="1" fillId="0" borderId="24" xfId="3" applyBorder="1" applyAlignment="1">
      <alignment horizontal="center" vertical="center" wrapText="1"/>
    </xf>
    <xf numFmtId="0" fontId="1" fillId="0" borderId="63" xfId="3" applyBorder="1" applyAlignment="1">
      <alignment horizontal="center" vertical="center" wrapText="1"/>
    </xf>
    <xf numFmtId="0" fontId="1" fillId="0" borderId="22" xfId="3" applyBorder="1" applyAlignment="1">
      <alignment horizontal="center" vertical="center" wrapText="1"/>
    </xf>
    <xf numFmtId="0" fontId="1" fillId="0" borderId="32" xfId="3" applyBorder="1" applyAlignment="1">
      <alignment horizontal="center" vertical="center" wrapText="1"/>
    </xf>
    <xf numFmtId="0" fontId="1" fillId="0" borderId="76" xfId="3" applyBorder="1" applyAlignment="1">
      <alignment horizontal="center" vertical="center" wrapText="1"/>
    </xf>
    <xf numFmtId="0" fontId="1" fillId="0" borderId="58" xfId="3" applyBorder="1" applyAlignment="1">
      <alignment horizontal="center" vertical="center" wrapText="1"/>
    </xf>
    <xf numFmtId="0" fontId="1" fillId="0" borderId="13" xfId="3" applyBorder="1" applyAlignment="1">
      <alignment horizontal="center" vertical="center" wrapText="1"/>
    </xf>
    <xf numFmtId="1" fontId="1" fillId="0" borderId="9" xfId="3" applyNumberFormat="1" applyBorder="1" applyAlignment="1">
      <alignment horizontal="center" vertical="center" textRotation="90" wrapText="1"/>
    </xf>
    <xf numFmtId="1" fontId="1" fillId="0" borderId="23" xfId="3" applyNumberFormat="1" applyBorder="1" applyAlignment="1">
      <alignment horizontal="center" vertical="center" textRotation="90" wrapText="1"/>
    </xf>
    <xf numFmtId="1" fontId="1" fillId="0" borderId="64" xfId="3" applyNumberFormat="1" applyBorder="1" applyAlignment="1">
      <alignment horizontal="center" vertical="center" textRotation="90" wrapText="1"/>
    </xf>
    <xf numFmtId="0" fontId="1" fillId="0" borderId="18" xfId="3" applyBorder="1" applyAlignment="1">
      <alignment horizontal="center" vertical="center" wrapText="1"/>
    </xf>
    <xf numFmtId="0" fontId="1" fillId="0" borderId="20" xfId="3" applyBorder="1" applyAlignment="1">
      <alignment horizontal="center" vertical="center"/>
    </xf>
    <xf numFmtId="0" fontId="1" fillId="0" borderId="24" xfId="3" applyBorder="1" applyAlignment="1">
      <alignment horizontal="center" vertical="center"/>
    </xf>
    <xf numFmtId="0" fontId="1" fillId="0" borderId="23" xfId="3" applyBorder="1" applyAlignment="1">
      <alignment horizontal="center" vertical="center"/>
    </xf>
    <xf numFmtId="0" fontId="1" fillId="0" borderId="0" xfId="3" applyAlignment="1">
      <alignment horizontal="center" vertical="center"/>
    </xf>
    <xf numFmtId="0" fontId="1" fillId="0" borderId="61" xfId="3" applyBorder="1" applyAlignment="1">
      <alignment horizontal="center" vertical="center" wrapText="1"/>
    </xf>
    <xf numFmtId="0" fontId="1" fillId="0" borderId="0" xfId="3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72" xfId="0" applyBorder="1" applyAlignment="1">
      <alignment horizontal="left" vertical="center"/>
    </xf>
    <xf numFmtId="0" fontId="35" fillId="0" borderId="23" xfId="0" applyFont="1" applyBorder="1" applyAlignment="1">
      <alignment horizontal="center" vertical="center"/>
    </xf>
    <xf numFmtId="0" fontId="35" fillId="0" borderId="20" xfId="0" applyFont="1" applyBorder="1" applyAlignment="1">
      <alignment horizontal="center" vertical="center"/>
    </xf>
    <xf numFmtId="0" fontId="35" fillId="0" borderId="27" xfId="0" applyFont="1" applyBorder="1" applyAlignment="1">
      <alignment horizontal="center" vertical="center"/>
    </xf>
    <xf numFmtId="3" fontId="23" fillId="0" borderId="76" xfId="11" applyNumberFormat="1" applyFont="1" applyBorder="1" applyAlignment="1">
      <alignment horizontal="center" vertical="center" wrapText="1"/>
    </xf>
    <xf numFmtId="3" fontId="23" fillId="0" borderId="58" xfId="11" applyNumberFormat="1" applyFont="1" applyBorder="1" applyAlignment="1">
      <alignment horizontal="center" vertical="center" wrapText="1"/>
    </xf>
    <xf numFmtId="3" fontId="23" fillId="0" borderId="13" xfId="11" applyNumberFormat="1" applyFont="1" applyBorder="1" applyAlignment="1">
      <alignment horizontal="center" vertical="center" wrapText="1"/>
    </xf>
    <xf numFmtId="0" fontId="12" fillId="0" borderId="3" xfId="11" applyFont="1" applyBorder="1" applyAlignment="1">
      <alignment horizontal="center" vertical="center"/>
    </xf>
    <xf numFmtId="0" fontId="12" fillId="0" borderId="2" xfId="11" applyFont="1" applyBorder="1" applyAlignment="1">
      <alignment horizontal="center" vertical="center"/>
    </xf>
    <xf numFmtId="0" fontId="12" fillId="0" borderId="53" xfId="13" applyFont="1" applyBorder="1" applyAlignment="1">
      <alignment horizontal="center" wrapText="1"/>
    </xf>
    <xf numFmtId="0" fontId="12" fillId="0" borderId="27" xfId="13" applyFont="1" applyBorder="1" applyAlignment="1">
      <alignment horizontal="center" wrapText="1"/>
    </xf>
    <xf numFmtId="0" fontId="12" fillId="0" borderId="51" xfId="13" applyFont="1" applyBorder="1" applyAlignment="1">
      <alignment horizontal="center" wrapText="1"/>
    </xf>
    <xf numFmtId="0" fontId="12" fillId="0" borderId="3" xfId="13" applyFont="1" applyBorder="1" applyAlignment="1">
      <alignment horizontal="center"/>
    </xf>
    <xf numFmtId="0" fontId="12" fillId="0" borderId="2" xfId="13" applyFont="1" applyBorder="1" applyAlignment="1">
      <alignment horizontal="center"/>
    </xf>
    <xf numFmtId="0" fontId="12" fillId="0" borderId="72" xfId="13" applyFont="1" applyBorder="1" applyAlignment="1">
      <alignment horizontal="center"/>
    </xf>
  </cellXfs>
  <cellStyles count="15">
    <cellStyle name="Fixed 10" xfId="8" xr:uid="{6B0729AF-E683-429B-86F6-7D7693B4F52E}"/>
    <cellStyle name="Normal" xfId="0" builtinId="0"/>
    <cellStyle name="Normal 10 2" xfId="1" xr:uid="{FEC4F53F-3747-4550-A3E2-2E5CC2A598DF}"/>
    <cellStyle name="Normal 10 3 2" xfId="5" xr:uid="{96ABC65D-EDD0-4261-8B54-5E0134139A58}"/>
    <cellStyle name="Normal 14" xfId="6" xr:uid="{1D9AA267-7C4F-4494-BC83-7184BE75285B}"/>
    <cellStyle name="Normal 2" xfId="12" xr:uid="{32059FAD-B682-4F17-9BCE-DA0409B4559E}"/>
    <cellStyle name="normal 2 2" xfId="10" xr:uid="{C6162C43-4FC8-4B49-87A0-D46489D437A6}"/>
    <cellStyle name="normal 2 2 11" xfId="14" xr:uid="{561248C5-7D97-437D-B28C-5A939268B270}"/>
    <cellStyle name="Normal 22 2" xfId="11" xr:uid="{805CE4C6-B457-49A2-B225-CEDFD47D7224}"/>
    <cellStyle name="Normal 43" xfId="13" xr:uid="{70AD0CB5-9E0F-4F5D-B2FF-8426BAD3F3B8}"/>
    <cellStyle name="Normal 5" xfId="4" xr:uid="{B489F1C7-1DC0-417F-94B0-DCD9A5CD578A}"/>
    <cellStyle name="Normal_16997 3" xfId="2" xr:uid="{A859D171-4624-410D-A4CA-AEA1C2DA7884}"/>
    <cellStyle name="Normal_24605 7 2" xfId="7" xr:uid="{E8E7B752-09C7-4920-A07C-0C89E5C5B531}"/>
    <cellStyle name="Normal_GENSUM 2" xfId="9" xr:uid="{E10381B5-76EA-408D-BAF3-B549281E856B}"/>
    <cellStyle name="Normal_SUBSM1 2" xfId="3" xr:uid="{8A218C0F-E335-4CB3-BEF8-32E6682C04F7}"/>
  </cellStyles>
  <dxfs count="7">
    <dxf>
      <font>
        <b/>
        <i val="0"/>
      </font>
    </dxf>
    <dxf>
      <font>
        <b/>
        <i val="0"/>
      </font>
    </dxf>
    <dxf>
      <font>
        <color rgb="FF9C0006"/>
      </font>
      <fill>
        <patternFill>
          <bgColor rgb="FFFFC7CE"/>
        </patternFill>
      </fill>
    </dxf>
    <dxf>
      <font>
        <b/>
        <i val="0"/>
      </font>
    </dxf>
    <dxf>
      <font>
        <b/>
        <i val="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30</xdr:col>
      <xdr:colOff>438150</xdr:colOff>
      <xdr:row>73</xdr:row>
      <xdr:rowOff>123825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BFACD858-09CC-47AD-B97C-5C02C1595DE5}"/>
            </a:ext>
          </a:extLst>
        </xdr:cNvPr>
        <xdr:cNvSpPr>
          <a:spLocks noChangeArrowheads="1"/>
        </xdr:cNvSpPr>
      </xdr:nvSpPr>
      <xdr:spPr bwMode="auto">
        <a:xfrm>
          <a:off x="609600" y="171450"/>
          <a:ext cx="17668875" cy="12144375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19</xdr:col>
      <xdr:colOff>352425</xdr:colOff>
      <xdr:row>70</xdr:row>
      <xdr:rowOff>123825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F99B85A8-2306-4230-B2D9-E62303B197A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7630775" cy="12153900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0</xdr:colOff>
      <xdr:row>0</xdr:row>
      <xdr:rowOff>228599</xdr:rowOff>
    </xdr:from>
    <xdr:ext cx="430722" cy="504826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12D46096-43F4-418B-8B7C-94D0222EDEF5}"/>
            </a:ext>
          </a:extLst>
        </xdr:cNvPr>
        <xdr:cNvSpPr/>
      </xdr:nvSpPr>
      <xdr:spPr>
        <a:xfrm>
          <a:off x="6661150" y="228599"/>
          <a:ext cx="430722" cy="504826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endParaRPr lang="en-US" sz="3600" b="1" cap="none" spc="0">
            <a:ln w="12700">
              <a:noFill/>
              <a:prstDash val="solid"/>
            </a:ln>
            <a:solidFill>
              <a:sysClr val="windowText" lastClr="000000"/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3</xdr:row>
      <xdr:rowOff>0</xdr:rowOff>
    </xdr:from>
    <xdr:to>
      <xdr:col>21</xdr:col>
      <xdr:colOff>466725</xdr:colOff>
      <xdr:row>75</xdr:row>
      <xdr:rowOff>19050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CBC8E7DB-649D-49AC-82E3-BE7DD5B76008}"/>
            </a:ext>
          </a:extLst>
        </xdr:cNvPr>
        <xdr:cNvSpPr>
          <a:spLocks noChangeArrowheads="1"/>
        </xdr:cNvSpPr>
      </xdr:nvSpPr>
      <xdr:spPr bwMode="auto">
        <a:xfrm>
          <a:off x="0" y="590550"/>
          <a:ext cx="17583150" cy="11763375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s\fra\gr\fy12\EXCEL\payboo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rojectData\105532_MAR-4-13.00\Design\Roadway\EngData\MAR_4_130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Data\105532_MAR-4-13.00\Design\Roadway\EngData\MAR_4_13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6std\docs\Designer%20University\Design%20Templates\D06-XX-X.XX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Data\107799_FRA-71-25.62\Design\Roadway\EngData\107799_GenSu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Data\106102_MAR-309D-0.00\Design\Roadway\EngData\106102_GenSu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06fs002\CADD$\Projects\d06\ppm\FY17I\101317\production\roadway\spreadsheets\D06-ppm-fy17I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Data\108150_FRA-40-22.45\Design\Roadway\EngData\108150_GenSu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Data\106243_FRA-270-18.37\Design\Roadway\EngData\106243%20PART%201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rojectData\106243_FRA-270-18.37\Design\Roadway\EngData\106243%20PART%201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Data\076420_FRA-315-0.49\Design\Roadway\EngData\FRA-315-0.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 SET"/>
      <sheetName val="SHTNUM LINKS"/>
      <sheetName val="SHEETS"/>
      <sheetName val="TITLE"/>
      <sheetName val="Sheet2"/>
      <sheetName val="CONTROL TABLE"/>
      <sheetName val="ref no."/>
      <sheetName val="Sheet3"/>
      <sheetName val="GG_101"/>
      <sheetName val="GG_102"/>
      <sheetName val="GG_103"/>
      <sheetName val="GG_104"/>
      <sheetName val="DESIGNER ESTIMATE"/>
      <sheetName val="GEN NOTES"/>
      <sheetName val="CABLE RAIL"/>
      <sheetName val="UTILITY"/>
      <sheetName val="schematic"/>
      <sheetName val="CMS"/>
    </sheetNames>
    <sheetDataSet>
      <sheetData sheetId="0" refreshError="1"/>
      <sheetData sheetId="1" refreshError="1"/>
      <sheetData sheetId="2">
        <row r="7">
          <cell r="D7" t="str">
            <v>SHEET_GT101</v>
          </cell>
          <cell r="E7">
            <v>1</v>
          </cell>
          <cell r="I7" t="str">
            <v>TITLE</v>
          </cell>
          <cell r="J7" t="str">
            <v>X</v>
          </cell>
          <cell r="K7" t="str">
            <v>X</v>
          </cell>
          <cell r="L7" t="str">
            <v>X</v>
          </cell>
          <cell r="M7" t="str">
            <v>X</v>
          </cell>
          <cell r="P7" t="str">
            <v>X</v>
          </cell>
        </row>
        <row r="8">
          <cell r="D8" t="str">
            <v>SHEET_GN101</v>
          </cell>
          <cell r="E8">
            <v>2</v>
          </cell>
          <cell r="I8" t="str">
            <v>GENERAL NOTES</v>
          </cell>
          <cell r="J8" t="str">
            <v>X</v>
          </cell>
          <cell r="K8" t="str">
            <v>X</v>
          </cell>
          <cell r="L8" t="str">
            <v>X</v>
          </cell>
          <cell r="M8" t="str">
            <v>X</v>
          </cell>
          <cell r="N8" t="str">
            <v>X</v>
          </cell>
          <cell r="P8" t="str">
            <v>X</v>
          </cell>
        </row>
        <row r="9">
          <cell r="D9" t="str">
            <v>SHEET_GN102</v>
          </cell>
          <cell r="E9">
            <v>3</v>
          </cell>
          <cell r="I9" t="str">
            <v>GENERAL NOTES</v>
          </cell>
          <cell r="J9" t="str">
            <v>X</v>
          </cell>
          <cell r="K9" t="str">
            <v>X</v>
          </cell>
          <cell r="L9" t="str">
            <v>X</v>
          </cell>
          <cell r="M9" t="str">
            <v>X</v>
          </cell>
          <cell r="P9" t="str">
            <v>X</v>
          </cell>
        </row>
        <row r="10">
          <cell r="D10" t="str">
            <v>SHEET_GN103</v>
          </cell>
          <cell r="E10">
            <v>4</v>
          </cell>
          <cell r="I10" t="str">
            <v>GENERAL NOTES</v>
          </cell>
          <cell r="J10" t="str">
            <v>X</v>
          </cell>
          <cell r="K10" t="str">
            <v>X</v>
          </cell>
          <cell r="L10" t="str">
            <v>X</v>
          </cell>
          <cell r="M10" t="str">
            <v>X</v>
          </cell>
          <cell r="P10" t="str">
            <v>X</v>
          </cell>
        </row>
        <row r="11">
          <cell r="D11" t="str">
            <v>SHEET_GN104</v>
          </cell>
          <cell r="E11">
            <v>5</v>
          </cell>
          <cell r="I11" t="str">
            <v>GENERAL NOTES</v>
          </cell>
          <cell r="J11" t="str">
            <v>X</v>
          </cell>
          <cell r="K11" t="str">
            <v>X</v>
          </cell>
          <cell r="L11" t="str">
            <v>X</v>
          </cell>
          <cell r="M11" t="str">
            <v>X</v>
          </cell>
          <cell r="P11" t="str">
            <v>X</v>
          </cell>
        </row>
        <row r="12">
          <cell r="D12" t="str">
            <v>SHEET_GN105</v>
          </cell>
          <cell r="E12">
            <v>6</v>
          </cell>
          <cell r="I12" t="str">
            <v>GENERAL NOTES</v>
          </cell>
          <cell r="J12" t="str">
            <v>X</v>
          </cell>
          <cell r="K12" t="str">
            <v>X</v>
          </cell>
          <cell r="L12" t="str">
            <v>X</v>
          </cell>
          <cell r="M12" t="str">
            <v>X</v>
          </cell>
          <cell r="P12" t="str">
            <v>X</v>
          </cell>
        </row>
        <row r="13">
          <cell r="D13" t="str">
            <v>SHEET_GN106</v>
          </cell>
          <cell r="E13">
            <v>7</v>
          </cell>
          <cell r="I13" t="str">
            <v>GENERAL NOTES</v>
          </cell>
          <cell r="J13" t="str">
            <v>X</v>
          </cell>
          <cell r="K13" t="str">
            <v>X</v>
          </cell>
          <cell r="L13" t="str">
            <v>X</v>
          </cell>
          <cell r="M13" t="str">
            <v>X</v>
          </cell>
          <cell r="P13" t="str">
            <v>X</v>
          </cell>
        </row>
        <row r="14">
          <cell r="D14" t="str">
            <v>SHEET_GN107</v>
          </cell>
          <cell r="E14">
            <v>8</v>
          </cell>
          <cell r="I14" t="str">
            <v>GENERAL NOTES</v>
          </cell>
          <cell r="J14" t="str">
            <v>X</v>
          </cell>
          <cell r="K14" t="str">
            <v>X</v>
          </cell>
          <cell r="L14" t="str">
            <v>X</v>
          </cell>
          <cell r="M14" t="str">
            <v>X</v>
          </cell>
          <cell r="P14" t="str">
            <v>X</v>
          </cell>
        </row>
        <row r="15">
          <cell r="D15" t="str">
            <v>SHEET_GN108</v>
          </cell>
          <cell r="E15">
            <v>9</v>
          </cell>
          <cell r="I15" t="str">
            <v>MAINTENANCE OF TRAFFIC</v>
          </cell>
          <cell r="J15" t="str">
            <v>X</v>
          </cell>
          <cell r="K15" t="str">
            <v>X</v>
          </cell>
          <cell r="L15" t="str">
            <v>X</v>
          </cell>
          <cell r="M15" t="str">
            <v>X</v>
          </cell>
          <cell r="P15" t="str">
            <v>X</v>
          </cell>
        </row>
        <row r="16">
          <cell r="D16" t="str">
            <v>SHEET_GN109</v>
          </cell>
          <cell r="E16">
            <v>10</v>
          </cell>
          <cell r="I16" t="str">
            <v>MAINTENANCE OF TRAFFIC</v>
          </cell>
          <cell r="J16" t="str">
            <v>X</v>
          </cell>
          <cell r="K16" t="str">
            <v>X</v>
          </cell>
          <cell r="L16" t="str">
            <v>X</v>
          </cell>
          <cell r="M16" t="str">
            <v>X</v>
          </cell>
          <cell r="P16" t="str">
            <v>X</v>
          </cell>
        </row>
        <row r="17">
          <cell r="D17" t="str">
            <v>SHEET_UT101</v>
          </cell>
          <cell r="E17">
            <v>11</v>
          </cell>
          <cell r="I17" t="str">
            <v>UTILITY CONTACTS</v>
          </cell>
          <cell r="J17" t="str">
            <v>X</v>
          </cell>
          <cell r="K17" t="str">
            <v>X</v>
          </cell>
          <cell r="L17" t="str">
            <v>X</v>
          </cell>
          <cell r="M17" t="str">
            <v>X</v>
          </cell>
          <cell r="P17" t="str">
            <v>X</v>
          </cell>
        </row>
        <row r="18">
          <cell r="D18" t="str">
            <v>SHEET_GG101</v>
          </cell>
          <cell r="E18">
            <v>12</v>
          </cell>
          <cell r="I18" t="str">
            <v>GENERAL SUMMARY</v>
          </cell>
          <cell r="J18" t="str">
            <v>X</v>
          </cell>
          <cell r="K18" t="str">
            <v>X</v>
          </cell>
          <cell r="L18" t="str">
            <v>X</v>
          </cell>
          <cell r="M18" t="str">
            <v>X</v>
          </cell>
          <cell r="P18" t="str">
            <v>X</v>
          </cell>
        </row>
        <row r="19">
          <cell r="D19" t="str">
            <v>SHEET_GG102</v>
          </cell>
          <cell r="E19">
            <v>13</v>
          </cell>
          <cell r="I19" t="str">
            <v>GENERAL SUMMARY</v>
          </cell>
          <cell r="J19" t="str">
            <v>X</v>
          </cell>
          <cell r="K19" t="str">
            <v>X</v>
          </cell>
          <cell r="L19" t="str">
            <v>X</v>
          </cell>
          <cell r="M19" t="str">
            <v>X</v>
          </cell>
          <cell r="P19" t="str">
            <v>X</v>
          </cell>
        </row>
        <row r="20">
          <cell r="D20" t="str">
            <v>SHEET_GG103</v>
          </cell>
          <cell r="E20">
            <v>14</v>
          </cell>
          <cell r="I20" t="str">
            <v>GENERAL SUMMARY</v>
          </cell>
          <cell r="J20" t="str">
            <v>X</v>
          </cell>
          <cell r="K20" t="str">
            <v>X</v>
          </cell>
          <cell r="L20" t="str">
            <v>X</v>
          </cell>
          <cell r="M20" t="str">
            <v>X</v>
          </cell>
          <cell r="P20" t="str">
            <v>X</v>
          </cell>
        </row>
        <row r="21">
          <cell r="D21" t="str">
            <v>SHEET_GG104</v>
          </cell>
          <cell r="E21">
            <v>15</v>
          </cell>
          <cell r="I21" t="str">
            <v>GENERAL SUMMARY</v>
          </cell>
          <cell r="J21" t="str">
            <v>X</v>
          </cell>
          <cell r="K21" t="str">
            <v>X</v>
          </cell>
          <cell r="L21" t="str">
            <v>X</v>
          </cell>
          <cell r="M21" t="str">
            <v>X</v>
          </cell>
          <cell r="P21" t="str">
            <v>X</v>
          </cell>
        </row>
        <row r="22">
          <cell r="D22" t="str">
            <v>SHEET_GR101</v>
          </cell>
          <cell r="E22">
            <v>16</v>
          </cell>
          <cell r="K22" t="str">
            <v>X</v>
          </cell>
          <cell r="L22" t="str">
            <v>X</v>
          </cell>
          <cell r="M22" t="str">
            <v>X</v>
          </cell>
          <cell r="P22" t="str">
            <v>X</v>
          </cell>
        </row>
        <row r="23">
          <cell r="D23" t="str">
            <v>SHEET_GR102</v>
          </cell>
          <cell r="E23">
            <v>17</v>
          </cell>
          <cell r="K23" t="str">
            <v>X</v>
          </cell>
          <cell r="L23" t="str">
            <v>X</v>
          </cell>
          <cell r="M23" t="str">
            <v>X</v>
          </cell>
          <cell r="P23" t="str">
            <v>X</v>
          </cell>
        </row>
        <row r="24">
          <cell r="D24" t="str">
            <v>SHEET_GR103</v>
          </cell>
          <cell r="E24">
            <v>18</v>
          </cell>
          <cell r="K24" t="str">
            <v>X</v>
          </cell>
          <cell r="L24" t="str">
            <v>X</v>
          </cell>
          <cell r="M24" t="str">
            <v>X</v>
          </cell>
          <cell r="P24" t="str">
            <v>X</v>
          </cell>
        </row>
      </sheetData>
      <sheetData sheetId="3" refreshError="1"/>
      <sheetData sheetId="4" refreshError="1"/>
      <sheetData sheetId="5">
        <row r="5">
          <cell r="E5" t="str">
            <v>ROADWAY</v>
          </cell>
        </row>
        <row r="6">
          <cell r="D6" t="str">
            <v>202E38000</v>
          </cell>
          <cell r="E6" t="str">
            <v>GUARDRAIL REMOVED</v>
          </cell>
          <cell r="G6">
            <v>1200</v>
          </cell>
          <cell r="H6" t="str">
            <v>FT</v>
          </cell>
          <cell r="I6">
            <v>1</v>
          </cell>
          <cell r="J6">
            <v>1200</v>
          </cell>
        </row>
        <row r="7">
          <cell r="D7" t="str">
            <v>202E38100 </v>
          </cell>
          <cell r="E7" t="str">
            <v xml:space="preserve">GUARDRAIL REMOVED FOR STORAGE </v>
          </cell>
          <cell r="G7">
            <v>100</v>
          </cell>
          <cell r="H7" t="str">
            <v>FT</v>
          </cell>
          <cell r="I7">
            <v>1</v>
          </cell>
          <cell r="J7">
            <v>100</v>
          </cell>
        </row>
        <row r="8">
          <cell r="D8" t="str">
            <v>202E38300 </v>
          </cell>
          <cell r="E8" t="str">
            <v xml:space="preserve">GUARDRAIL REMOVED, BARRIER DESIGN </v>
          </cell>
          <cell r="G8">
            <v>25</v>
          </cell>
          <cell r="H8" t="str">
            <v>FT</v>
          </cell>
          <cell r="I8">
            <v>1</v>
          </cell>
          <cell r="J8">
            <v>25</v>
          </cell>
        </row>
        <row r="9">
          <cell r="D9" t="str">
            <v>202E38500 </v>
          </cell>
          <cell r="E9" t="str">
            <v>BRIDGE RAILING REMOVED</v>
          </cell>
          <cell r="G9">
            <v>25</v>
          </cell>
          <cell r="H9" t="str">
            <v>FT</v>
          </cell>
          <cell r="I9">
            <v>1</v>
          </cell>
          <cell r="J9">
            <v>25</v>
          </cell>
        </row>
        <row r="10">
          <cell r="D10" t="str">
            <v>202E38700 </v>
          </cell>
          <cell r="E10" t="str">
            <v>GUARDRAIL POST REMOVED</v>
          </cell>
          <cell r="G10">
            <v>27</v>
          </cell>
          <cell r="H10" t="str">
            <v>EACH</v>
          </cell>
          <cell r="I10">
            <v>1</v>
          </cell>
          <cell r="J10">
            <v>27</v>
          </cell>
        </row>
        <row r="11">
          <cell r="D11" t="str">
            <v>202E42001 </v>
          </cell>
          <cell r="E11" t="str">
            <v>ANCHOR ASSEMBLY REMOVED, TYPE A, AS PER PLAN</v>
          </cell>
          <cell r="G11">
            <v>5</v>
          </cell>
          <cell r="H11" t="str">
            <v>EACH</v>
          </cell>
          <cell r="I11">
            <v>1</v>
          </cell>
          <cell r="J11">
            <v>5</v>
          </cell>
        </row>
        <row r="12">
          <cell r="D12" t="str">
            <v>202E98100 </v>
          </cell>
          <cell r="E12" t="str">
            <v>REMOVAL MISC.:IMPACT ATTENUATOR</v>
          </cell>
          <cell r="G12">
            <v>2</v>
          </cell>
          <cell r="H12" t="str">
            <v>EACH</v>
          </cell>
          <cell r="I12">
            <v>1</v>
          </cell>
          <cell r="J12">
            <v>2</v>
          </cell>
        </row>
        <row r="13">
          <cell r="D13" t="str">
            <v>203E20000 </v>
          </cell>
          <cell r="E13" t="str">
            <v>EMBANKMENT</v>
          </cell>
          <cell r="G13">
            <v>32</v>
          </cell>
          <cell r="H13" t="str">
            <v>CU YD</v>
          </cell>
          <cell r="I13">
            <v>1</v>
          </cell>
          <cell r="J13">
            <v>32</v>
          </cell>
        </row>
        <row r="14">
          <cell r="D14" t="str">
            <v>517E72205 </v>
          </cell>
          <cell r="E14" t="str">
            <v>RAILING(DEEP BEAM RAIL WITH STEEL TUBULAR BACKUP AND TYPE 1STEEL POSTS),AS PER PLAN</v>
          </cell>
          <cell r="G14">
            <v>20</v>
          </cell>
          <cell r="H14" t="str">
            <v>FT</v>
          </cell>
          <cell r="I14">
            <v>1</v>
          </cell>
          <cell r="J14">
            <v>20</v>
          </cell>
        </row>
        <row r="15">
          <cell r="D15" t="str">
            <v>517E72306 </v>
          </cell>
          <cell r="E15" t="str">
            <v>RAILING(DEEP BEAM RAIL WITH STEEL TUBULAR BACKUP AND TYPE 2STEEL POSTS)</v>
          </cell>
          <cell r="G15">
            <v>20</v>
          </cell>
          <cell r="H15" t="str">
            <v>FT</v>
          </cell>
          <cell r="I15">
            <v>1</v>
          </cell>
          <cell r="J15">
            <v>20</v>
          </cell>
        </row>
        <row r="16">
          <cell r="D16" t="str">
            <v>517E72307 </v>
          </cell>
          <cell r="E16" t="str">
            <v>RAILING(DEEP BEAM RAIL WITH STEEL TUBULAR BACKUP AND TYPE 2STEEL POSTS),AS PER PLAN</v>
          </cell>
          <cell r="G16">
            <v>20</v>
          </cell>
          <cell r="H16" t="str">
            <v>FT</v>
          </cell>
          <cell r="I16">
            <v>1</v>
          </cell>
          <cell r="J16">
            <v>20</v>
          </cell>
        </row>
        <row r="17">
          <cell r="D17" t="str">
            <v>517E76302 </v>
          </cell>
          <cell r="E17" t="str">
            <v>RAILING, MISC.: POST ANCHOR BOLTS</v>
          </cell>
          <cell r="G17">
            <v>6</v>
          </cell>
          <cell r="H17" t="str">
            <v>EACH</v>
          </cell>
          <cell r="I17">
            <v>1</v>
          </cell>
          <cell r="J17">
            <v>6</v>
          </cell>
        </row>
        <row r="18">
          <cell r="D18" t="str">
            <v>606E13000 </v>
          </cell>
          <cell r="E18" t="str">
            <v>GUARDRAIL, TYPE 5</v>
          </cell>
          <cell r="G18">
            <v>100</v>
          </cell>
          <cell r="H18" t="str">
            <v>FT</v>
          </cell>
          <cell r="I18">
            <v>1</v>
          </cell>
          <cell r="J18">
            <v>100</v>
          </cell>
        </row>
        <row r="19">
          <cell r="D19" t="str">
            <v>606E13001 </v>
          </cell>
          <cell r="E19" t="str">
            <v>GUARDRAIL, TYPE 5, AS PER PLAN</v>
          </cell>
          <cell r="G19">
            <v>19000</v>
          </cell>
          <cell r="H19" t="str">
            <v>FT</v>
          </cell>
          <cell r="I19">
            <v>1</v>
          </cell>
          <cell r="J19">
            <v>19000</v>
          </cell>
        </row>
        <row r="20">
          <cell r="D20" t="str">
            <v>606E13010 </v>
          </cell>
          <cell r="E20" t="str">
            <v>GUARDRAIL, TYPE 5 WITH TUBULAR BACKUP</v>
          </cell>
          <cell r="G20">
            <v>25</v>
          </cell>
          <cell r="H20" t="str">
            <v>FT</v>
          </cell>
          <cell r="I20">
            <v>2</v>
          </cell>
          <cell r="J20">
            <v>25</v>
          </cell>
        </row>
        <row r="21">
          <cell r="D21" t="str">
            <v>606E13011 </v>
          </cell>
          <cell r="E21" t="str">
            <v>GUARDRAIL, TYPE 5 WITH TUBULAR BACKUP, AS PER PLAN</v>
          </cell>
          <cell r="G21">
            <v>25</v>
          </cell>
          <cell r="H21" t="str">
            <v>FT</v>
          </cell>
          <cell r="I21">
            <v>2</v>
          </cell>
          <cell r="J21">
            <v>25</v>
          </cell>
        </row>
        <row r="22">
          <cell r="D22" t="str">
            <v>606E13050 </v>
          </cell>
          <cell r="E22" t="str">
            <v xml:space="preserve">GUARDRAIL, TYPE 5A </v>
          </cell>
          <cell r="G22">
            <v>50</v>
          </cell>
          <cell r="H22" t="str">
            <v>FT</v>
          </cell>
          <cell r="I22">
            <v>1</v>
          </cell>
          <cell r="J22">
            <v>50</v>
          </cell>
        </row>
        <row r="23">
          <cell r="D23" t="str">
            <v>606E13051 </v>
          </cell>
          <cell r="E23" t="str">
            <v>GUARDRAIL, TYPE 5A, AS PER PLAN</v>
          </cell>
          <cell r="G23">
            <v>25</v>
          </cell>
          <cell r="H23" t="str">
            <v>FT</v>
          </cell>
          <cell r="I23">
            <v>1</v>
          </cell>
          <cell r="J23">
            <v>25</v>
          </cell>
        </row>
        <row r="24">
          <cell r="D24" t="str">
            <v>606E15500 </v>
          </cell>
          <cell r="E24" t="str">
            <v xml:space="preserve">GUARDRAIL, BARRIER DESIGN, TYPE 5 </v>
          </cell>
          <cell r="G24">
            <v>25</v>
          </cell>
          <cell r="H24" t="str">
            <v>FT</v>
          </cell>
          <cell r="I24">
            <v>1</v>
          </cell>
          <cell r="J24">
            <v>25</v>
          </cell>
        </row>
        <row r="25">
          <cell r="D25" t="str">
            <v>606E15501 </v>
          </cell>
          <cell r="E25" t="str">
            <v xml:space="preserve">GUARDRAIL, BARRIER DESIGN, TYPE 5, AS PER PLAN </v>
          </cell>
          <cell r="G25">
            <v>400</v>
          </cell>
          <cell r="H25" t="str">
            <v>FT</v>
          </cell>
          <cell r="I25">
            <v>1</v>
          </cell>
          <cell r="J25">
            <v>400</v>
          </cell>
        </row>
        <row r="26">
          <cell r="D26" t="str">
            <v>606E16501 </v>
          </cell>
          <cell r="E26" t="str">
            <v xml:space="preserve">GUARDRAIL REBUILT, TYPE 5, AS PER PLAN </v>
          </cell>
          <cell r="G26">
            <v>7500</v>
          </cell>
          <cell r="H26" t="str">
            <v>FT</v>
          </cell>
          <cell r="I26">
            <v>1</v>
          </cell>
          <cell r="J26">
            <v>7500</v>
          </cell>
        </row>
        <row r="27">
          <cell r="D27" t="str">
            <v>606E16601</v>
          </cell>
          <cell r="E27" t="str">
            <v>GUARDRAIL REBUILT, BARRIER DESIGN, TYPE 5, AS PER PLAN</v>
          </cell>
          <cell r="G27">
            <v>100</v>
          </cell>
          <cell r="H27" t="str">
            <v>FT</v>
          </cell>
          <cell r="I27">
            <v>1</v>
          </cell>
          <cell r="J27">
            <v>100</v>
          </cell>
        </row>
        <row r="28">
          <cell r="D28" t="str">
            <v>606E18501 </v>
          </cell>
          <cell r="E28" t="str">
            <v xml:space="preserve">GUARDRAIL POST, 9 FEET, AS PER PLAN </v>
          </cell>
          <cell r="G28">
            <v>30</v>
          </cell>
          <cell r="H28" t="str">
            <v>EACH</v>
          </cell>
          <cell r="I28">
            <v>1</v>
          </cell>
          <cell r="J28">
            <v>30</v>
          </cell>
        </row>
        <row r="29">
          <cell r="D29" t="str">
            <v>606E25000 </v>
          </cell>
          <cell r="E29" t="str">
            <v>ANCHOR ASSEMBLY, TYPE A</v>
          </cell>
          <cell r="G29">
            <v>1</v>
          </cell>
          <cell r="H29" t="str">
            <v>EACH</v>
          </cell>
          <cell r="I29">
            <v>1</v>
          </cell>
          <cell r="J29">
            <v>1</v>
          </cell>
        </row>
        <row r="30">
          <cell r="D30" t="str">
            <v>606E25500 </v>
          </cell>
          <cell r="E30" t="str">
            <v xml:space="preserve">ANCHOR ASSEMBLY, BARRIER DESIGN, TYPE A </v>
          </cell>
          <cell r="G30">
            <v>2</v>
          </cell>
          <cell r="H30" t="str">
            <v>EACH</v>
          </cell>
          <cell r="I30">
            <v>1</v>
          </cell>
          <cell r="J30">
            <v>2</v>
          </cell>
        </row>
        <row r="31">
          <cell r="D31" t="str">
            <v>606E26000 </v>
          </cell>
          <cell r="E31" t="str">
            <v>ANCHOR ASSEMBLY, TYPE B</v>
          </cell>
          <cell r="G31">
            <v>2</v>
          </cell>
          <cell r="H31" t="str">
            <v>EACH</v>
          </cell>
          <cell r="I31">
            <v>1</v>
          </cell>
          <cell r="J31">
            <v>2</v>
          </cell>
        </row>
        <row r="32">
          <cell r="D32" t="str">
            <v>606E26100</v>
          </cell>
          <cell r="E32" t="str">
            <v>ANCHOR ASSEMBLY, TYPE E</v>
          </cell>
          <cell r="G32">
            <v>1</v>
          </cell>
          <cell r="H32" t="str">
            <v>EACH</v>
          </cell>
          <cell r="I32">
            <v>1</v>
          </cell>
          <cell r="J32">
            <v>1</v>
          </cell>
        </row>
        <row r="33">
          <cell r="D33" t="str">
            <v>606E26500 </v>
          </cell>
          <cell r="E33" t="str">
            <v>ANCHOR ASSEMBLY, TYPE T</v>
          </cell>
          <cell r="G33">
            <v>10</v>
          </cell>
          <cell r="H33" t="str">
            <v>EACH</v>
          </cell>
          <cell r="I33">
            <v>1</v>
          </cell>
          <cell r="J33">
            <v>10</v>
          </cell>
        </row>
        <row r="34">
          <cell r="D34" t="str">
            <v>606E26501 </v>
          </cell>
          <cell r="E34" t="str">
            <v>ANCHOR ASSEMBLY, TYPE T, AS PER PLAN</v>
          </cell>
          <cell r="G34">
            <v>6</v>
          </cell>
          <cell r="H34" t="str">
            <v>EACH</v>
          </cell>
          <cell r="I34">
            <v>1</v>
          </cell>
          <cell r="J34">
            <v>6</v>
          </cell>
        </row>
        <row r="35">
          <cell r="D35" t="str">
            <v>606E27801 </v>
          </cell>
          <cell r="E35" t="str">
            <v xml:space="preserve">ANCHOR ASSEMBLY REBUILT, TYPE A, AS PER PLAN </v>
          </cell>
          <cell r="G35">
            <v>6</v>
          </cell>
          <cell r="H35" t="str">
            <v>EACH</v>
          </cell>
          <cell r="I35">
            <v>1</v>
          </cell>
          <cell r="J35">
            <v>6</v>
          </cell>
        </row>
        <row r="36">
          <cell r="D36" t="str">
            <v>606E27901 </v>
          </cell>
          <cell r="E36" t="str">
            <v xml:space="preserve">ANCHOR ASSEMBLY REBUILT, TYPE T, AS PER PLAN </v>
          </cell>
          <cell r="G36">
            <v>6</v>
          </cell>
          <cell r="H36" t="str">
            <v>EACH</v>
          </cell>
          <cell r="I36">
            <v>1</v>
          </cell>
          <cell r="J36">
            <v>6</v>
          </cell>
        </row>
        <row r="37">
          <cell r="D37" t="str">
            <v>606E31100 </v>
          </cell>
          <cell r="E37" t="str">
            <v>BRIDGE TERMINAL ASSEMBLY REBUILT, TYPE C</v>
          </cell>
          <cell r="G37">
            <v>1</v>
          </cell>
          <cell r="H37" t="str">
            <v>EACH</v>
          </cell>
          <cell r="I37">
            <v>1</v>
          </cell>
          <cell r="J37">
            <v>1</v>
          </cell>
        </row>
        <row r="38">
          <cell r="D38" t="str">
            <v>606E31600 </v>
          </cell>
          <cell r="E38" t="str">
            <v>BRIDGE TERMINAL ASSEMBLY REBUILT, TYPE D</v>
          </cell>
          <cell r="G38">
            <v>1</v>
          </cell>
          <cell r="H38" t="str">
            <v>EACH</v>
          </cell>
          <cell r="I38">
            <v>1</v>
          </cell>
          <cell r="J38">
            <v>1</v>
          </cell>
        </row>
        <row r="39">
          <cell r="D39" t="str">
            <v>606E32100 </v>
          </cell>
          <cell r="E39" t="str">
            <v>BRIDGE TERMINAL ASSEMBLY REBUILT, TYPE E</v>
          </cell>
          <cell r="G39">
            <v>1</v>
          </cell>
          <cell r="H39" t="str">
            <v>EACH</v>
          </cell>
          <cell r="I39">
            <v>1</v>
          </cell>
          <cell r="J39">
            <v>1</v>
          </cell>
        </row>
        <row r="40">
          <cell r="D40" t="str">
            <v>606E32600 </v>
          </cell>
          <cell r="E40" t="str">
            <v>BRIDGE TERMINAL ASSEMBLY REBUILT, TYPE F</v>
          </cell>
          <cell r="G40">
            <v>1</v>
          </cell>
          <cell r="H40" t="str">
            <v>EACH</v>
          </cell>
          <cell r="I40">
            <v>1</v>
          </cell>
          <cell r="J40">
            <v>1</v>
          </cell>
        </row>
        <row r="41">
          <cell r="D41" t="str">
            <v>606E33050 </v>
          </cell>
          <cell r="E41" t="str">
            <v>BRIDGE TERMINAL ASSEMBLY REBUILT, TYPE G</v>
          </cell>
          <cell r="G41">
            <v>1</v>
          </cell>
          <cell r="H41" t="str">
            <v>EACH</v>
          </cell>
          <cell r="I41">
            <v>1</v>
          </cell>
          <cell r="J41">
            <v>1</v>
          </cell>
        </row>
        <row r="42">
          <cell r="D42" t="str">
            <v>606E33600 </v>
          </cell>
          <cell r="E42" t="str">
            <v>BRIDGE TERMINAL ASSEMBLY REBUILT, TYPE H</v>
          </cell>
          <cell r="G42">
            <v>1</v>
          </cell>
          <cell r="H42" t="str">
            <v>EACH</v>
          </cell>
          <cell r="I42">
            <v>1</v>
          </cell>
          <cell r="J42">
            <v>1</v>
          </cell>
        </row>
        <row r="43">
          <cell r="D43" t="str">
            <v>606E34100 </v>
          </cell>
          <cell r="E43" t="str">
            <v>BRIDGE TERMINAL ASSEMBLY REBUILT, TYPE J</v>
          </cell>
          <cell r="G43">
            <v>1</v>
          </cell>
          <cell r="H43" t="str">
            <v>EACH</v>
          </cell>
          <cell r="I43">
            <v>1</v>
          </cell>
          <cell r="J43">
            <v>1</v>
          </cell>
        </row>
        <row r="44">
          <cell r="D44" t="str">
            <v>606E35000 </v>
          </cell>
          <cell r="E44" t="str">
            <v xml:space="preserve">BRIDGE TERMINAL ASSEMBLY, TYPE 1 </v>
          </cell>
          <cell r="G44">
            <v>1</v>
          </cell>
          <cell r="H44" t="str">
            <v>EACH</v>
          </cell>
          <cell r="I44">
            <v>1</v>
          </cell>
          <cell r="J44">
            <v>1</v>
          </cell>
        </row>
        <row r="45">
          <cell r="D45" t="str">
            <v>606E35001 </v>
          </cell>
          <cell r="E45" t="str">
            <v xml:space="preserve">BRIDGE TERMINAL ASSEMBLY, TYPE 1, AS PER PLAN </v>
          </cell>
          <cell r="G45">
            <v>12</v>
          </cell>
          <cell r="H45" t="str">
            <v>EACH</v>
          </cell>
          <cell r="I45">
            <v>1</v>
          </cell>
          <cell r="J45">
            <v>12</v>
          </cell>
        </row>
        <row r="46">
          <cell r="D46" t="str">
            <v>606E35100 </v>
          </cell>
          <cell r="E46" t="str">
            <v>BRIDGE TERMINAL ASSEMBLY, TYPE 2</v>
          </cell>
          <cell r="G46">
            <v>11</v>
          </cell>
          <cell r="H46" t="str">
            <v>EACH</v>
          </cell>
          <cell r="I46">
            <v>1</v>
          </cell>
          <cell r="J46">
            <v>11</v>
          </cell>
        </row>
        <row r="47">
          <cell r="D47" t="str">
            <v>606E35101 </v>
          </cell>
          <cell r="E47" t="str">
            <v xml:space="preserve">BRIDGE TERMINAL ASSEMBLY, TYPE 2, AS PER PLAN </v>
          </cell>
          <cell r="G47">
            <v>10</v>
          </cell>
          <cell r="H47" t="str">
            <v>EACH</v>
          </cell>
          <cell r="I47">
            <v>1</v>
          </cell>
          <cell r="J47">
            <v>10</v>
          </cell>
        </row>
        <row r="48">
          <cell r="D48" t="str">
            <v>606E35120 </v>
          </cell>
          <cell r="E48" t="str">
            <v xml:space="preserve">BRIDGE TERMINAL ASSEMBLY, TYPE 3 </v>
          </cell>
          <cell r="G48">
            <v>1</v>
          </cell>
          <cell r="H48" t="str">
            <v>EACH</v>
          </cell>
          <cell r="I48">
            <v>1</v>
          </cell>
          <cell r="J48">
            <v>1</v>
          </cell>
        </row>
        <row r="49">
          <cell r="D49" t="str">
            <v>606E35121 </v>
          </cell>
          <cell r="E49" t="str">
            <v xml:space="preserve">BRIDGE TERMINAL ASSEMBLY, TYPE 3, AS PER PLAN   </v>
          </cell>
          <cell r="G49">
            <v>1</v>
          </cell>
          <cell r="H49" t="str">
            <v>EACH</v>
          </cell>
          <cell r="I49">
            <v>1</v>
          </cell>
          <cell r="J49">
            <v>1</v>
          </cell>
        </row>
        <row r="50">
          <cell r="D50" t="str">
            <v>606E35140 </v>
          </cell>
          <cell r="E50" t="str">
            <v xml:space="preserve">BRIDGE TERMINAL ASSEMBLY, TYPE 4 </v>
          </cell>
          <cell r="G50">
            <v>1</v>
          </cell>
          <cell r="H50" t="str">
            <v>EACH</v>
          </cell>
          <cell r="I50">
            <v>1</v>
          </cell>
          <cell r="J50">
            <v>1</v>
          </cell>
        </row>
        <row r="51">
          <cell r="D51" t="str">
            <v>606E35141 </v>
          </cell>
          <cell r="E51" t="str">
            <v xml:space="preserve">BRIDGE TERMINAL ASSEMBLY, TYPE 4, AS PER PLAN </v>
          </cell>
          <cell r="G51">
            <v>1</v>
          </cell>
          <cell r="H51" t="str">
            <v>EACH</v>
          </cell>
          <cell r="I51">
            <v>1</v>
          </cell>
          <cell r="J51">
            <v>1</v>
          </cell>
        </row>
        <row r="52">
          <cell r="D52" t="str">
            <v>606E50000 </v>
          </cell>
          <cell r="E52" t="str">
            <v>RESHAPING BERM</v>
          </cell>
          <cell r="G52">
            <v>750</v>
          </cell>
          <cell r="H52" t="str">
            <v>FT</v>
          </cell>
          <cell r="I52">
            <v>1</v>
          </cell>
          <cell r="J52">
            <v>750</v>
          </cell>
        </row>
        <row r="53">
          <cell r="D53" t="str">
            <v>606E60031 </v>
          </cell>
          <cell r="E53" t="str">
            <v>IMPACT ATTENUATOR, TYPE 3-98, AS PER PLAN</v>
          </cell>
          <cell r="G53">
            <v>1</v>
          </cell>
          <cell r="H53" t="str">
            <v>EACH</v>
          </cell>
          <cell r="I53">
            <v>1</v>
          </cell>
          <cell r="J53">
            <v>1</v>
          </cell>
        </row>
        <row r="54">
          <cell r="D54" t="str">
            <v>606E61000-17</v>
          </cell>
          <cell r="E54" t="str">
            <v>IMPACT ATTENUATOR, MISC.: (TYPE 1)(BREAKMASTER) ANCHOR/FOUNDATION ASSEMBLY</v>
          </cell>
          <cell r="G54">
            <v>1</v>
          </cell>
          <cell r="H54" t="str">
            <v>EACH</v>
          </cell>
          <cell r="I54">
            <v>1</v>
          </cell>
          <cell r="J54">
            <v>1</v>
          </cell>
        </row>
        <row r="55">
          <cell r="D55" t="str">
            <v>606E61000-18</v>
          </cell>
          <cell r="E55" t="str">
            <v>IMPACT ATTENUATOR, MISC.: (TYPE 1)(BREAKMASTER) BREAKAWAY ASSEMBLY</v>
          </cell>
          <cell r="G55">
            <v>1</v>
          </cell>
          <cell r="H55" t="str">
            <v>EACH</v>
          </cell>
          <cell r="I55">
            <v>1</v>
          </cell>
          <cell r="J55">
            <v>1</v>
          </cell>
        </row>
        <row r="56">
          <cell r="D56" t="str">
            <v>606E61000-20</v>
          </cell>
          <cell r="E56" t="str">
            <v>IMPACT ATTENUATOR, MISC.: (TYPE 1)(BREAKMASTER) CABLE/BRAKE ASSEMBLY</v>
          </cell>
          <cell r="G56">
            <v>1</v>
          </cell>
          <cell r="H56" t="str">
            <v>EACH</v>
          </cell>
          <cell r="I56">
            <v>1</v>
          </cell>
          <cell r="J56">
            <v>1</v>
          </cell>
        </row>
        <row r="57">
          <cell r="D57" t="str">
            <v>606E61000-21</v>
          </cell>
          <cell r="E57" t="str">
            <v>IMPACT ATTENUATOR, MISC.: (TYPE 1)(BREAKMASTER) DIAPHRAM, BRS</v>
          </cell>
          <cell r="G57">
            <v>1</v>
          </cell>
          <cell r="H57" t="str">
            <v>EACH</v>
          </cell>
          <cell r="I57">
            <v>1</v>
          </cell>
          <cell r="J57">
            <v>1</v>
          </cell>
        </row>
        <row r="58">
          <cell r="D58" t="str">
            <v>606E61000-22</v>
          </cell>
          <cell r="E58" t="str">
            <v>IMPACT ATTENUATOR, MISC.: (TYPE 1)(BREAKMASTER) PANEL/STRAP ASSEMBLY</v>
          </cell>
          <cell r="G58">
            <v>1</v>
          </cell>
          <cell r="H58" t="str">
            <v>EACH</v>
          </cell>
          <cell r="I58">
            <v>1</v>
          </cell>
          <cell r="J58">
            <v>1</v>
          </cell>
        </row>
        <row r="59">
          <cell r="D59" t="str">
            <v>606E61000-19</v>
          </cell>
          <cell r="E59" t="str">
            <v>IMPACT ATTENUATOR, MISC.: (TYPE 1)(BREAKMASTER) TENSION SUPPORT ASSEMBLY</v>
          </cell>
          <cell r="G59">
            <v>1</v>
          </cell>
          <cell r="H59" t="str">
            <v>EACH</v>
          </cell>
          <cell r="I59">
            <v>1</v>
          </cell>
          <cell r="J59">
            <v>1</v>
          </cell>
        </row>
        <row r="60">
          <cell r="D60" t="str">
            <v>606E61000-23</v>
          </cell>
          <cell r="E60" t="str">
            <v>IMPACT ATTENUATOR, MISC.: (TYPE 1)(BREAKMASTER) TRANSITION STRAP ASSEMBLY</v>
          </cell>
          <cell r="G60">
            <v>1</v>
          </cell>
          <cell r="H60" t="str">
            <v>EACH</v>
          </cell>
          <cell r="I60">
            <v>1</v>
          </cell>
          <cell r="J60">
            <v>1</v>
          </cell>
        </row>
        <row r="61">
          <cell r="D61" t="str">
            <v>606E61000-1</v>
          </cell>
          <cell r="E61" t="str">
            <v>IMPACT ATTENUATOR, MISC.: (TYPE 1)(CAT) 1"X2-1/2" PIPE SLEEVE</v>
          </cell>
          <cell r="G61">
            <v>2</v>
          </cell>
          <cell r="H61" t="str">
            <v>EACH</v>
          </cell>
          <cell r="I61">
            <v>1</v>
          </cell>
          <cell r="J61">
            <v>2</v>
          </cell>
        </row>
        <row r="62">
          <cell r="D62" t="str">
            <v>606E61000-2</v>
          </cell>
          <cell r="E62" t="str">
            <v>IMPACT ATTENUATOR, MISC.: (TYPE 1)(CAT) 1/2"X3"X7" POST PLATE</v>
          </cell>
          <cell r="G62">
            <v>2</v>
          </cell>
          <cell r="H62" t="str">
            <v>EACH</v>
          </cell>
          <cell r="I62">
            <v>1</v>
          </cell>
          <cell r="J62">
            <v>2</v>
          </cell>
        </row>
        <row r="63">
          <cell r="D63" t="str">
            <v>606E61000-5</v>
          </cell>
          <cell r="E63" t="str">
            <v>IMPACT ATTENUATOR, MISC.: (TYPE 1)(CAT) 3/4" X 8' CABLE</v>
          </cell>
          <cell r="G63">
            <v>3</v>
          </cell>
          <cell r="H63" t="str">
            <v>EACH</v>
          </cell>
          <cell r="I63">
            <v>1</v>
          </cell>
          <cell r="J63">
            <v>3</v>
          </cell>
        </row>
        <row r="64">
          <cell r="D64" t="str">
            <v>606E61000-3</v>
          </cell>
          <cell r="E64" t="str">
            <v>IMPACT ATTENUATOR, MISC.: (TYPE 1)(CAT) 6" SLEEVE</v>
          </cell>
          <cell r="G64">
            <v>2</v>
          </cell>
          <cell r="H64" t="str">
            <v>EACH</v>
          </cell>
          <cell r="I64">
            <v>1</v>
          </cell>
          <cell r="J64">
            <v>2</v>
          </cell>
        </row>
        <row r="65">
          <cell r="D65" t="str">
            <v>606E61000-4</v>
          </cell>
          <cell r="E65" t="str">
            <v>IMPACT ATTENUATOR, MISC.: (TYPE 1)(CAT) BENT PLATE SLEEVE</v>
          </cell>
          <cell r="G65">
            <v>1</v>
          </cell>
          <cell r="H65" t="str">
            <v>EACH</v>
          </cell>
          <cell r="I65">
            <v>1</v>
          </cell>
          <cell r="J65">
            <v>1</v>
          </cell>
        </row>
        <row r="66">
          <cell r="D66" t="str">
            <v>606E61000-7</v>
          </cell>
          <cell r="E66" t="str">
            <v>IMPACT ATTENUATOR, MISC.: (TYPE 1)(CAT) DEEP BEAM GUARDRAIL 10 GAUGE (2ND)</v>
          </cell>
          <cell r="G66">
            <v>5</v>
          </cell>
          <cell r="H66" t="str">
            <v>EACH</v>
          </cell>
          <cell r="I66">
            <v>1</v>
          </cell>
          <cell r="J66">
            <v>5</v>
          </cell>
        </row>
        <row r="67">
          <cell r="D67" t="str">
            <v>606E61000-6</v>
          </cell>
          <cell r="E67" t="str">
            <v>IMPACT ATTENUATOR, MISC.: (TYPE 1)(CAT) DEEP BEAM GUARDRAIL 12 GAUGE (1ST)</v>
          </cell>
          <cell r="G67">
            <v>5</v>
          </cell>
          <cell r="H67" t="str">
            <v>EACH</v>
          </cell>
          <cell r="I67">
            <v>1</v>
          </cell>
          <cell r="J67">
            <v>5</v>
          </cell>
        </row>
        <row r="68">
          <cell r="D68" t="str">
            <v>606E61000-16</v>
          </cell>
          <cell r="E68" t="str">
            <v>IMPACT ATTENUATOR, MISC.: (TYPE 1)(CAT) DEFLECTOR BOX</v>
          </cell>
          <cell r="G68">
            <v>1</v>
          </cell>
          <cell r="H68" t="str">
            <v>EACH</v>
          </cell>
          <cell r="I68">
            <v>1</v>
          </cell>
          <cell r="J68">
            <v>1</v>
          </cell>
        </row>
        <row r="69">
          <cell r="D69" t="str">
            <v>606E61000-8</v>
          </cell>
          <cell r="E69" t="str">
            <v>IMPACT ATTENUATOR, MISC.: (TYPE 1)(CAT) NOSE PLATE, 10 GAUGE, ROLLED</v>
          </cell>
          <cell r="G69">
            <v>4</v>
          </cell>
          <cell r="H69" t="str">
            <v>EACH</v>
          </cell>
          <cell r="I69">
            <v>1</v>
          </cell>
          <cell r="J69">
            <v>4</v>
          </cell>
        </row>
        <row r="70">
          <cell r="D70" t="str">
            <v>606E61000-15</v>
          </cell>
          <cell r="E70" t="str">
            <v>IMPACT ATTENUATOR, MISC.: (TYPE 1)(CAT) POST BREAKER</v>
          </cell>
          <cell r="G70">
            <v>1</v>
          </cell>
          <cell r="H70" t="str">
            <v>EACH</v>
          </cell>
          <cell r="I70">
            <v>1</v>
          </cell>
          <cell r="J70">
            <v>1</v>
          </cell>
        </row>
        <row r="71">
          <cell r="D71" t="str">
            <v>606E61000-9</v>
          </cell>
          <cell r="E71" t="str">
            <v>IMPACT ATTENUATOR, MISC.: (TYPE 1)(CAT) SIDE PLATE, 10 GAUGE</v>
          </cell>
          <cell r="G71">
            <v>6</v>
          </cell>
          <cell r="H71" t="str">
            <v>EACH</v>
          </cell>
          <cell r="I71">
            <v>1</v>
          </cell>
          <cell r="J71">
            <v>6</v>
          </cell>
        </row>
        <row r="72">
          <cell r="D72" t="str">
            <v>606E61000-10</v>
          </cell>
          <cell r="E72" t="str">
            <v>IMPACT ATTENUATOR, MISC.: (TYPE 1)(CAT) SPACER CHANNEL</v>
          </cell>
          <cell r="G72">
            <v>1</v>
          </cell>
          <cell r="H72" t="str">
            <v>EACH</v>
          </cell>
          <cell r="I72">
            <v>1</v>
          </cell>
          <cell r="J72">
            <v>1</v>
          </cell>
        </row>
        <row r="73">
          <cell r="D73" t="str">
            <v>606E61000-11</v>
          </cell>
          <cell r="E73" t="str">
            <v>IMPACT ATTENUATOR, MISC.: (TYPE 1)(CAT) WOOD BLOCKS #1</v>
          </cell>
          <cell r="G73">
            <v>5</v>
          </cell>
          <cell r="H73" t="str">
            <v>EACH</v>
          </cell>
          <cell r="I73">
            <v>1</v>
          </cell>
          <cell r="J73">
            <v>5</v>
          </cell>
        </row>
        <row r="74">
          <cell r="D74" t="str">
            <v>606E61000-12</v>
          </cell>
          <cell r="E74" t="str">
            <v>IMPACT ATTENUATOR, MISC.: (TYPE 1)(CAT) WOOD BLOCKS #2 - #6</v>
          </cell>
          <cell r="G74">
            <v>5</v>
          </cell>
          <cell r="H74" t="str">
            <v>EACH</v>
          </cell>
          <cell r="I74">
            <v>1</v>
          </cell>
          <cell r="J74">
            <v>5</v>
          </cell>
        </row>
        <row r="75">
          <cell r="D75" t="str">
            <v>606E61000-13</v>
          </cell>
          <cell r="E75" t="str">
            <v>IMPACT ATTENUATOR, MISC.: (TYPE 1)(CAT) WOOD POST, #1 (3.50')</v>
          </cell>
          <cell r="G75">
            <v>5</v>
          </cell>
          <cell r="H75" t="str">
            <v>EACH</v>
          </cell>
          <cell r="I75">
            <v>1</v>
          </cell>
          <cell r="J75">
            <v>5</v>
          </cell>
        </row>
        <row r="76">
          <cell r="D76" t="str">
            <v>606E61000-14</v>
          </cell>
          <cell r="E76" t="str">
            <v>IMPACT ATTENUATOR, MISC.: (TYPE 1)(CAT) WOOD POST, #2-6 (3.50')</v>
          </cell>
          <cell r="G76">
            <v>5</v>
          </cell>
          <cell r="H76" t="str">
            <v>EACH</v>
          </cell>
          <cell r="I76">
            <v>1</v>
          </cell>
          <cell r="J76">
            <v>5</v>
          </cell>
        </row>
        <row r="77">
          <cell r="D77" t="str">
            <v>606E61000-50 </v>
          </cell>
          <cell r="E77" t="str">
            <v>IMPACT ATTENUATOR, MISC.: (TYPE 2)(QUADGUARD) 9 BAY MONORAIL ANCHOR PLATE</v>
          </cell>
          <cell r="G77">
            <v>1</v>
          </cell>
          <cell r="H77" t="str">
            <v>EACH</v>
          </cell>
          <cell r="I77">
            <v>1</v>
          </cell>
          <cell r="J77">
            <v>1</v>
          </cell>
        </row>
        <row r="78">
          <cell r="D78" t="str">
            <v>606E61000-48 </v>
          </cell>
          <cell r="E78" t="str">
            <v>IMPACT ATTENUATOR, MISC.: (TYPE 2)(QUADGUARD) CLAMP ASSEMBLY</v>
          </cell>
          <cell r="G78">
            <v>1</v>
          </cell>
          <cell r="H78" t="str">
            <v>EACH</v>
          </cell>
          <cell r="I78">
            <v>1</v>
          </cell>
          <cell r="J78">
            <v>1</v>
          </cell>
        </row>
        <row r="79">
          <cell r="D79" t="str">
            <v>606E61000-38 </v>
          </cell>
          <cell r="E79" t="str">
            <v>IMPACT ATTENUATOR, MISC.: (TYPE 2)(QUADGUARD) DIAPHRAGM(24"-36")</v>
          </cell>
          <cell r="G79">
            <v>24</v>
          </cell>
          <cell r="H79" t="str">
            <v>EACH</v>
          </cell>
          <cell r="I79">
            <v>1</v>
          </cell>
          <cell r="J79">
            <v>24</v>
          </cell>
        </row>
        <row r="80">
          <cell r="D80" t="str">
            <v>606E61000-39 </v>
          </cell>
          <cell r="E80" t="str">
            <v>IMPACT ATTENUATOR, MISC.: (TYPE 2)(QUADGUARD) DIAPHRAGM(69"-90")</v>
          </cell>
          <cell r="G80">
            <v>2</v>
          </cell>
          <cell r="H80" t="str">
            <v>EACH</v>
          </cell>
          <cell r="I80">
            <v>1</v>
          </cell>
          <cell r="J80">
            <v>2</v>
          </cell>
        </row>
        <row r="81">
          <cell r="D81" t="str">
            <v>606E61000-41c </v>
          </cell>
          <cell r="E81" t="str">
            <v>IMPACT ATTENUATOR, MISC.: (TYPE 2)(QUADGUARD) FENDER PANEL, QUAD</v>
          </cell>
          <cell r="G81">
            <v>24</v>
          </cell>
          <cell r="H81" t="str">
            <v>EACH</v>
          </cell>
          <cell r="I81">
            <v>1</v>
          </cell>
          <cell r="J81">
            <v>24</v>
          </cell>
        </row>
        <row r="82">
          <cell r="D82" t="str">
            <v>606E61000-42 </v>
          </cell>
          <cell r="E82" t="str">
            <v>IMPACT ATTENUATOR, MISC.: (TYPE 2)(QUADGUARD) MONORAIL (1 BAY)</v>
          </cell>
          <cell r="G82">
            <v>3</v>
          </cell>
          <cell r="H82" t="str">
            <v>EACH</v>
          </cell>
          <cell r="I82">
            <v>1</v>
          </cell>
          <cell r="J82">
            <v>3</v>
          </cell>
        </row>
        <row r="83">
          <cell r="D83" t="str">
            <v>606E61000-43 </v>
          </cell>
          <cell r="E83" t="str">
            <v>IMPACT ATTENUATOR, MISC.: (TYPE 2)(QUADGUARD) MONORAIL (2 BAY)</v>
          </cell>
          <cell r="G83">
            <v>3</v>
          </cell>
          <cell r="H83" t="str">
            <v>EACH</v>
          </cell>
          <cell r="I83">
            <v>1</v>
          </cell>
          <cell r="J83">
            <v>3</v>
          </cell>
        </row>
        <row r="84">
          <cell r="D84" t="str">
            <v>606E61000-44 </v>
          </cell>
          <cell r="E84" t="str">
            <v>IMPACT ATTENUATOR, MISC.: (TYPE 2)(QUADGUARD) MONORAIL (3 BAY)</v>
          </cell>
          <cell r="G84">
            <v>3</v>
          </cell>
          <cell r="H84" t="str">
            <v>EACH</v>
          </cell>
          <cell r="I84">
            <v>1</v>
          </cell>
          <cell r="J84">
            <v>3</v>
          </cell>
        </row>
        <row r="85">
          <cell r="D85" t="str">
            <v>606E61000-46 </v>
          </cell>
          <cell r="E85" t="str">
            <v>IMPACT ATTENUATOR, MISC.: (TYPE 2)(QUADGUARD) MONORAIL END CAP</v>
          </cell>
          <cell r="G85">
            <v>1</v>
          </cell>
          <cell r="H85" t="str">
            <v>EACH</v>
          </cell>
          <cell r="I85">
            <v>1</v>
          </cell>
          <cell r="J85">
            <v>1</v>
          </cell>
        </row>
        <row r="86">
          <cell r="D86" t="str">
            <v>606E61000-24</v>
          </cell>
          <cell r="E86" t="str">
            <v>IMPACT ATTENUATOR, MISC.: (TYPE 2)(QUADGUARD) NOSE ASSEMBLY</v>
          </cell>
          <cell r="G86">
            <v>10</v>
          </cell>
          <cell r="H86" t="str">
            <v>EACH</v>
          </cell>
          <cell r="I86">
            <v>1</v>
          </cell>
          <cell r="J86">
            <v>10</v>
          </cell>
        </row>
        <row r="87">
          <cell r="D87" t="str">
            <v>606E61000-40</v>
          </cell>
          <cell r="E87" t="str">
            <v>IMPACT ATTENUATOR, MISC.: (TYPE 2)(QUADGUARD) SIDE PANEL</v>
          </cell>
          <cell r="G87">
            <v>2</v>
          </cell>
          <cell r="H87" t="str">
            <v>EACH</v>
          </cell>
          <cell r="I87">
            <v>1</v>
          </cell>
          <cell r="J87">
            <v>2</v>
          </cell>
        </row>
        <row r="88">
          <cell r="D88" t="str">
            <v>606E61000-30 </v>
          </cell>
          <cell r="E88" t="str">
            <v>IMPACT ATTENUATOR, MISC.: (TYPE 2)(QUADGUARD) TYPE 1 CARTRIDGE</v>
          </cell>
          <cell r="G88">
            <v>50</v>
          </cell>
          <cell r="H88" t="str">
            <v>EACH</v>
          </cell>
          <cell r="I88">
            <v>1</v>
          </cell>
          <cell r="J88">
            <v>50</v>
          </cell>
        </row>
        <row r="89">
          <cell r="D89" t="str">
            <v>606E61000-31</v>
          </cell>
          <cell r="E89" t="str">
            <v>IMPACT ATTENUATOR, MISC.: (TYPE 2)(QUADGUARD) TYPE 2 CARTRIDGE</v>
          </cell>
          <cell r="G89">
            <v>50</v>
          </cell>
          <cell r="H89" t="str">
            <v>EACH</v>
          </cell>
          <cell r="I89">
            <v>1</v>
          </cell>
          <cell r="J89">
            <v>50</v>
          </cell>
        </row>
        <row r="90">
          <cell r="D90" t="str">
            <v>606E61000-60 </v>
          </cell>
          <cell r="E90" t="str">
            <v>IMPACT ATTENUATOR, MISC.: (TYPE 2)(TAU-II) ADAPTER ASSEMBLY, 36" BACKSTOP</v>
          </cell>
          <cell r="G90">
            <v>1</v>
          </cell>
          <cell r="H90" t="str">
            <v>EACH</v>
          </cell>
          <cell r="I90">
            <v>1</v>
          </cell>
          <cell r="J90">
            <v>1</v>
          </cell>
        </row>
        <row r="91">
          <cell r="D91" t="str">
            <v>606E61000-69 </v>
          </cell>
          <cell r="E91" t="str">
            <v>IMPACT ATTENUATOR, MISC.: (TYPE 2)(TAU-II) BACKING PLATE ASSEMBLY</v>
          </cell>
          <cell r="G91">
            <v>1</v>
          </cell>
          <cell r="H91" t="str">
            <v>EACH</v>
          </cell>
          <cell r="I91">
            <v>1</v>
          </cell>
          <cell r="J91">
            <v>1</v>
          </cell>
        </row>
        <row r="92">
          <cell r="D92" t="str">
            <v>606E61000-61 </v>
          </cell>
          <cell r="E92" t="str">
            <v>IMPACT ATTENUATOR, MISC.: (TYPE 2)(TAU-II) BACKSTOP BLOCKOUT</v>
          </cell>
          <cell r="G92">
            <v>1</v>
          </cell>
          <cell r="H92" t="str">
            <v>EACH</v>
          </cell>
          <cell r="I92">
            <v>1</v>
          </cell>
          <cell r="J92">
            <v>1</v>
          </cell>
        </row>
        <row r="93">
          <cell r="D93" t="str">
            <v>606E61000-63 </v>
          </cell>
          <cell r="E93" t="str">
            <v>IMPACT ATTENUATOR, MISC.: (TYPE 2)(TAU-II) BULKHEAD LATERAL SUPPORT BRACKET</v>
          </cell>
          <cell r="G93">
            <v>1</v>
          </cell>
          <cell r="H93" t="str">
            <v>EACH</v>
          </cell>
          <cell r="I93">
            <v>1</v>
          </cell>
          <cell r="J93">
            <v>1</v>
          </cell>
        </row>
        <row r="94">
          <cell r="D94" t="str">
            <v>606E61000-59 </v>
          </cell>
          <cell r="E94" t="str">
            <v>IMPACT ATTENUATOR, MISC.: (TYPE 2)(TAU-II) CABLE GUIDE ASSEMBLY</v>
          </cell>
          <cell r="G94">
            <v>1</v>
          </cell>
          <cell r="H94" t="str">
            <v>EACH</v>
          </cell>
          <cell r="I94">
            <v>1</v>
          </cell>
          <cell r="J94">
            <v>1</v>
          </cell>
        </row>
        <row r="95">
          <cell r="D95" t="str">
            <v>606E61000-58 </v>
          </cell>
          <cell r="E95" t="str">
            <v>IMPACT ATTENUATOR, MISC.: (TYPE 2)(TAU-II) CABLE GUIDE MOUNT</v>
          </cell>
          <cell r="G95">
            <v>1</v>
          </cell>
          <cell r="H95" t="str">
            <v>EACH</v>
          </cell>
          <cell r="I95">
            <v>1</v>
          </cell>
          <cell r="J95">
            <v>1</v>
          </cell>
        </row>
        <row r="96">
          <cell r="D96" t="str">
            <v>606E61000-65 </v>
          </cell>
          <cell r="E96" t="str">
            <v>IMPACT ATTENUATOR, MISC.: (TYPE 2)(TAU-II) END PANEL</v>
          </cell>
          <cell r="G96">
            <v>1</v>
          </cell>
          <cell r="H96" t="str">
            <v>EACH</v>
          </cell>
          <cell r="I96">
            <v>1</v>
          </cell>
          <cell r="J96">
            <v>1</v>
          </cell>
        </row>
        <row r="97">
          <cell r="D97" t="str">
            <v>606E61000-67 </v>
          </cell>
          <cell r="E97" t="str">
            <v>IMPACT ATTENUATOR, MISC.: (TYPE 2)(TAU-II) ENERGY ABSORB. CARTRIDGE, TYPE A</v>
          </cell>
          <cell r="G97">
            <v>1</v>
          </cell>
          <cell r="H97" t="str">
            <v>EACH</v>
          </cell>
          <cell r="I97">
            <v>1</v>
          </cell>
          <cell r="J97">
            <v>1</v>
          </cell>
        </row>
        <row r="98">
          <cell r="D98" t="str">
            <v>606E61000-68 </v>
          </cell>
          <cell r="E98" t="str">
            <v>IMPACT ATTENUATOR, MISC.: (TYPE 2)(TAU-II) ENERGY ABSORB. CARTRIDGE, TYPE B</v>
          </cell>
          <cell r="G98">
            <v>1</v>
          </cell>
          <cell r="H98" t="str">
            <v>EACH</v>
          </cell>
          <cell r="I98">
            <v>1</v>
          </cell>
          <cell r="J98">
            <v>1</v>
          </cell>
        </row>
        <row r="99">
          <cell r="D99" t="str">
            <v>606E61000-57 </v>
          </cell>
          <cell r="E99" t="str">
            <v>IMPACT ATTENUATOR, MISC.: (TYPE 2)(TAU-II) FRONT CABLE ANCHOR COMPACT</v>
          </cell>
          <cell r="G99">
            <v>1</v>
          </cell>
          <cell r="H99" t="str">
            <v>EACH</v>
          </cell>
          <cell r="I99">
            <v>1</v>
          </cell>
          <cell r="J99">
            <v>1</v>
          </cell>
        </row>
        <row r="100">
          <cell r="D100" t="str">
            <v>606E61000-55 </v>
          </cell>
          <cell r="E100" t="str">
            <v>IMPACT ATTENUATOR, MISC.: (TYPE 2)(TAU-II) FRONT COLLISION PLATE</v>
          </cell>
          <cell r="G100">
            <v>1</v>
          </cell>
          <cell r="H100" t="str">
            <v>EACH</v>
          </cell>
          <cell r="I100">
            <v>1</v>
          </cell>
          <cell r="J100">
            <v>1</v>
          </cell>
        </row>
        <row r="101">
          <cell r="D101" t="str">
            <v>606E61000-54 </v>
          </cell>
          <cell r="E101" t="str">
            <v>IMPACT ATTENUATOR, MISC.: (TYPE 2)(TAU-II) FRONT SUPPORT LEG KIT</v>
          </cell>
          <cell r="G101">
            <v>1</v>
          </cell>
          <cell r="H101" t="str">
            <v>EACH</v>
          </cell>
          <cell r="I101">
            <v>1</v>
          </cell>
          <cell r="J101">
            <v>1</v>
          </cell>
        </row>
        <row r="102">
          <cell r="D102" t="str">
            <v>606E61000-56 </v>
          </cell>
          <cell r="E102" t="str">
            <v>IMPACT ATTENUATOR, MISC.: (TYPE 2)(TAU-II) PARALLEL NOSE PIECE</v>
          </cell>
          <cell r="G102">
            <v>1</v>
          </cell>
          <cell r="H102" t="str">
            <v>EACH</v>
          </cell>
          <cell r="I102">
            <v>1</v>
          </cell>
          <cell r="J102">
            <v>1</v>
          </cell>
        </row>
        <row r="103">
          <cell r="D103" t="str">
            <v>606E61000-62 </v>
          </cell>
          <cell r="E103" t="str">
            <v>IMPACT ATTENUATOR, MISC.: (TYPE 2)(TAU-II) PIPE PANEL MOUNT</v>
          </cell>
          <cell r="G103">
            <v>1</v>
          </cell>
          <cell r="H103" t="str">
            <v>EACH</v>
          </cell>
          <cell r="I103">
            <v>1</v>
          </cell>
          <cell r="J103">
            <v>1</v>
          </cell>
        </row>
        <row r="104">
          <cell r="D104" t="str">
            <v>606E61000-66 </v>
          </cell>
          <cell r="E104" t="str">
            <v>IMPACT ATTENUATOR, MISC.: (TYPE 2)(TAU-II) SLIDING BOLT ASSEMBLY</v>
          </cell>
          <cell r="G104">
            <v>1</v>
          </cell>
          <cell r="H104" t="str">
            <v>EACH</v>
          </cell>
          <cell r="I104">
            <v>1</v>
          </cell>
          <cell r="J104">
            <v>1</v>
          </cell>
        </row>
        <row r="105">
          <cell r="D105" t="str">
            <v>606E61000-64 </v>
          </cell>
          <cell r="E105" t="str">
            <v>IMPACT ATTENUATOR, MISC.: (TYPE 2)(TAU-II) SLIDING PANEL</v>
          </cell>
          <cell r="G105">
            <v>1</v>
          </cell>
          <cell r="H105" t="str">
            <v>EACH</v>
          </cell>
          <cell r="I105">
            <v>1</v>
          </cell>
          <cell r="J105">
            <v>1</v>
          </cell>
        </row>
        <row r="106">
          <cell r="D106" t="str">
            <v>606E61000-41a </v>
          </cell>
          <cell r="E106" t="str">
            <v>IMPACT ATTENUATOR, MISC.: (TYPE 2)(TRACC) FENDER PANEL, 1 BAY</v>
          </cell>
          <cell r="G106">
            <v>10</v>
          </cell>
          <cell r="H106" t="str">
            <v>EACH</v>
          </cell>
          <cell r="I106">
            <v>1</v>
          </cell>
          <cell r="J106">
            <v>10</v>
          </cell>
        </row>
        <row r="107">
          <cell r="D107" t="str">
            <v>606E61000-41 </v>
          </cell>
          <cell r="E107" t="str">
            <v>IMPACT ATTENUATOR, MISC.: (TYPE 2)(TRACC) FENDER PANEL, 2 BAY</v>
          </cell>
          <cell r="G107">
            <v>25</v>
          </cell>
          <cell r="H107" t="str">
            <v>EACH</v>
          </cell>
          <cell r="I107">
            <v>1</v>
          </cell>
          <cell r="J107">
            <v>25</v>
          </cell>
        </row>
        <row r="108">
          <cell r="D108" t="str">
            <v>606E61000-41b </v>
          </cell>
          <cell r="E108" t="str">
            <v>IMPACT ATTENUATOR, MISC.: (TYPE 2)(TRACC) FENDER PANEL, TRANS</v>
          </cell>
          <cell r="G108">
            <v>1</v>
          </cell>
          <cell r="H108" t="str">
            <v>EACH</v>
          </cell>
          <cell r="I108">
            <v>1</v>
          </cell>
          <cell r="J108">
            <v>1</v>
          </cell>
        </row>
        <row r="109">
          <cell r="D109" t="str">
            <v>606E61000-52 </v>
          </cell>
          <cell r="E109" t="str">
            <v>IMPACT ATTENUATOR, MISC.: (TYPE 2)(TRACC) W6 X 8.5 X 6'-6" POST</v>
          </cell>
          <cell r="G109">
            <v>1</v>
          </cell>
          <cell r="H109" t="str">
            <v>EACH</v>
          </cell>
          <cell r="I109">
            <v>1</v>
          </cell>
          <cell r="J109">
            <v>1</v>
          </cell>
        </row>
        <row r="110">
          <cell r="D110" t="str">
            <v>606E61000-51 </v>
          </cell>
          <cell r="E110" t="str">
            <v xml:space="preserve">IMPACT ATTENUATOR, MISC.: (TYPE 2)(TRACC) W8 X 13 X 7'-6" POST </v>
          </cell>
          <cell r="G110">
            <v>1</v>
          </cell>
          <cell r="H110" t="str">
            <v>EACH</v>
          </cell>
          <cell r="I110">
            <v>1</v>
          </cell>
          <cell r="J110">
            <v>1</v>
          </cell>
        </row>
        <row r="111">
          <cell r="D111" t="str">
            <v>606E61000-53 </v>
          </cell>
          <cell r="E111" t="str">
            <v>IMPACT ATTENUATOR, MISC.: (TYPE 2)(TRACC) WOOD BLOCKS, RTD/TPRD</v>
          </cell>
          <cell r="G111">
            <v>1</v>
          </cell>
          <cell r="H111" t="str">
            <v>EACH</v>
          </cell>
          <cell r="I111">
            <v>1</v>
          </cell>
          <cell r="J111">
            <v>1</v>
          </cell>
        </row>
        <row r="112">
          <cell r="D112" t="str">
            <v>606E61000-32 </v>
          </cell>
          <cell r="E112" t="str">
            <v>IMPACT ATTENUATOR, MISC.: (TYPE 3)(QUADGUARD) ELITE CYLINDER QE1</v>
          </cell>
          <cell r="G112">
            <v>1</v>
          </cell>
          <cell r="H112" t="str">
            <v>EACH</v>
          </cell>
          <cell r="I112">
            <v>1</v>
          </cell>
          <cell r="J112">
            <v>1</v>
          </cell>
        </row>
        <row r="113">
          <cell r="D113" t="str">
            <v>606E61000-33 </v>
          </cell>
          <cell r="E113" t="str">
            <v>IMPACT ATTENUATOR, MISC.: (TYPE 3)(QUADGUARD) ELITE CYLINDER QE2</v>
          </cell>
          <cell r="G113">
            <v>1</v>
          </cell>
          <cell r="H113" t="str">
            <v>EACH</v>
          </cell>
          <cell r="I113">
            <v>1</v>
          </cell>
          <cell r="J113">
            <v>1</v>
          </cell>
        </row>
        <row r="114">
          <cell r="D114" t="str">
            <v>606E61000-34 </v>
          </cell>
          <cell r="E114" t="str">
            <v>IMPACT ATTENUATOR, MISC.: (TYPE 3)(QUADGUARD) LMC CYLINDER 2Q</v>
          </cell>
          <cell r="G114">
            <v>1</v>
          </cell>
          <cell r="H114" t="str">
            <v>EACH</v>
          </cell>
          <cell r="I114">
            <v>1</v>
          </cell>
          <cell r="J114">
            <v>1</v>
          </cell>
        </row>
        <row r="115">
          <cell r="D115" t="str">
            <v>606E61000-34a </v>
          </cell>
          <cell r="E115" t="str">
            <v>IMPACT ATTENUATOR, MISC.: (TYPE 3)(QUADGUARD) LMC CYLINDER 3Q</v>
          </cell>
          <cell r="G115">
            <v>1</v>
          </cell>
          <cell r="H115" t="str">
            <v>EACH</v>
          </cell>
          <cell r="I115">
            <v>1</v>
          </cell>
          <cell r="J115">
            <v>1</v>
          </cell>
        </row>
        <row r="116">
          <cell r="D116" t="str">
            <v>606E61000-35 </v>
          </cell>
          <cell r="E116" t="str">
            <v>IMPACT ATTENUATOR, MISC.: (TYPE 3)(QUADGUARD) LMC CYLINDER 4Q</v>
          </cell>
          <cell r="G116">
            <v>1</v>
          </cell>
          <cell r="H116" t="str">
            <v>EACH</v>
          </cell>
          <cell r="I116">
            <v>1</v>
          </cell>
          <cell r="J116">
            <v>1</v>
          </cell>
        </row>
        <row r="117">
          <cell r="D117" t="str">
            <v>606E61000-35a</v>
          </cell>
          <cell r="E117" t="str">
            <v>IMPACT ATTENUATOR, MISC.: (TYPE 3)(QUADGUARD) LMC CYLINDER 5Q</v>
          </cell>
          <cell r="G117">
            <v>1</v>
          </cell>
          <cell r="H117" t="str">
            <v>EACH</v>
          </cell>
          <cell r="I117">
            <v>1</v>
          </cell>
          <cell r="J117">
            <v>1</v>
          </cell>
        </row>
        <row r="118">
          <cell r="D118" t="str">
            <v>606E61000-49 </v>
          </cell>
          <cell r="E118" t="str">
            <v>IMPACT ATTENUATOR, MISC.: (TYPE 3)(REACT) BACKUP/TRANSITION ASSEMBLY</v>
          </cell>
          <cell r="G118">
            <v>1</v>
          </cell>
          <cell r="H118" t="str">
            <v>EACH</v>
          </cell>
          <cell r="I118">
            <v>1</v>
          </cell>
          <cell r="J118">
            <v>1</v>
          </cell>
        </row>
        <row r="119">
          <cell r="D119" t="str">
            <v>606E61000-47 </v>
          </cell>
          <cell r="E119" t="str">
            <v>IMPACT ATTENUATOR, MISC.: (TYPE 3)(REACT) CABLE ASSMBLY</v>
          </cell>
          <cell r="G119">
            <v>1</v>
          </cell>
          <cell r="H119" t="str">
            <v>EACH</v>
          </cell>
          <cell r="I119">
            <v>1</v>
          </cell>
          <cell r="J119">
            <v>1</v>
          </cell>
        </row>
        <row r="120">
          <cell r="D120" t="str">
            <v>606E61000-36 </v>
          </cell>
          <cell r="E120" t="str">
            <v>IMPACT ATTENUATOR, MISC.: (TYPE 3)(REACT) HDPE CYLINDER 20</v>
          </cell>
          <cell r="G120">
            <v>1</v>
          </cell>
          <cell r="H120" t="str">
            <v>EACH</v>
          </cell>
          <cell r="I120">
            <v>1</v>
          </cell>
          <cell r="J120">
            <v>1</v>
          </cell>
        </row>
        <row r="121">
          <cell r="D121" t="str">
            <v>606E61000-36a </v>
          </cell>
          <cell r="E121" t="str">
            <v>IMPACT ATTENUATOR, MISC.: (TYPE 3)(REACT) HDPE CYLINDER 30</v>
          </cell>
          <cell r="G121">
            <v>1</v>
          </cell>
          <cell r="H121" t="str">
            <v>EACH</v>
          </cell>
          <cell r="I121">
            <v>1</v>
          </cell>
          <cell r="J121">
            <v>1</v>
          </cell>
        </row>
        <row r="122">
          <cell r="D122" t="str">
            <v>606E61000-37 </v>
          </cell>
          <cell r="E122" t="str">
            <v>IMPACT ATTENUATOR, MISC.: (TYPE 3)(REACT) HDPE CYLINDER 50</v>
          </cell>
          <cell r="G122">
            <v>1</v>
          </cell>
          <cell r="H122" t="str">
            <v>EACH</v>
          </cell>
          <cell r="I122">
            <v>1</v>
          </cell>
          <cell r="J122">
            <v>1</v>
          </cell>
        </row>
        <row r="123">
          <cell r="D123" t="str">
            <v>606E61000-37a </v>
          </cell>
          <cell r="E123" t="str">
            <v>IMPACT ATTENUATOR, MISC.: (TYPE 3)(REACT) HDPE CYLINDER 70</v>
          </cell>
          <cell r="G123">
            <v>1</v>
          </cell>
          <cell r="H123" t="str">
            <v>EACH</v>
          </cell>
          <cell r="I123">
            <v>1</v>
          </cell>
          <cell r="J123">
            <v>1</v>
          </cell>
        </row>
        <row r="124">
          <cell r="D124" t="str">
            <v>606E61000-23a</v>
          </cell>
          <cell r="E124" t="str">
            <v>IMPACT ATTENUATOR, MISC.: (TYPE 3) TYPE 3 ATTENUATOR RESET</v>
          </cell>
          <cell r="G124">
            <v>35</v>
          </cell>
          <cell r="H124" t="str">
            <v>EACH</v>
          </cell>
          <cell r="I124">
            <v>1</v>
          </cell>
          <cell r="J124">
            <v>35</v>
          </cell>
        </row>
        <row r="125">
          <cell r="D125" t="str">
            <v>606E61000-25 </v>
          </cell>
          <cell r="E125" t="str">
            <v>IMPACT ATTENUATOR, MISC.: SAND BARREL, 0200 LB</v>
          </cell>
          <cell r="G125">
            <v>2</v>
          </cell>
          <cell r="H125" t="str">
            <v>EACH</v>
          </cell>
          <cell r="I125">
            <v>1</v>
          </cell>
          <cell r="J125">
            <v>2</v>
          </cell>
        </row>
        <row r="126">
          <cell r="D126" t="str">
            <v>606E61000-26 </v>
          </cell>
          <cell r="E126" t="str">
            <v>IMPACT ATTENUATOR, MISC.: SAND BARREL, 0400 LB</v>
          </cell>
          <cell r="G126">
            <v>2</v>
          </cell>
          <cell r="H126" t="str">
            <v>EACH</v>
          </cell>
          <cell r="I126">
            <v>1</v>
          </cell>
          <cell r="J126">
            <v>2</v>
          </cell>
        </row>
        <row r="127">
          <cell r="D127" t="str">
            <v>606E61000-27 </v>
          </cell>
          <cell r="E127" t="str">
            <v>IMPACT ATTENUATOR, MISC.: SAND BARREL, 0700 LB</v>
          </cell>
          <cell r="G127">
            <v>2</v>
          </cell>
          <cell r="H127" t="str">
            <v>EACH</v>
          </cell>
          <cell r="I127">
            <v>1</v>
          </cell>
          <cell r="J127">
            <v>2</v>
          </cell>
        </row>
        <row r="128">
          <cell r="D128" t="str">
            <v>606E61000-28 </v>
          </cell>
          <cell r="E128" t="str">
            <v>IMPACT ATTENUATOR, MISC.: SAND BARREL, 1400 LB</v>
          </cell>
          <cell r="G128">
            <v>2</v>
          </cell>
          <cell r="H128" t="str">
            <v>EACH</v>
          </cell>
          <cell r="I128">
            <v>1</v>
          </cell>
          <cell r="J128">
            <v>2</v>
          </cell>
        </row>
        <row r="129">
          <cell r="D129" t="str">
            <v>606E61000-29 </v>
          </cell>
          <cell r="E129" t="str">
            <v>IMPACT ATTENUATOR, MISC.: SAND BARREL, 2100 LB</v>
          </cell>
          <cell r="G129">
            <v>1</v>
          </cell>
          <cell r="H129" t="str">
            <v>EACH</v>
          </cell>
          <cell r="I129">
            <v>1</v>
          </cell>
          <cell r="J129">
            <v>1</v>
          </cell>
        </row>
        <row r="130">
          <cell r="D130" t="str">
            <v>606E98000-55 </v>
          </cell>
          <cell r="E130" t="str">
            <v>GUARDRAIL, MISC.: CABLE RAIL: REPLACEMENT CABLE</v>
          </cell>
          <cell r="G130">
            <v>100</v>
          </cell>
          <cell r="H130" t="str">
            <v>FT</v>
          </cell>
          <cell r="I130">
            <v>1</v>
          </cell>
          <cell r="J130">
            <v>100</v>
          </cell>
        </row>
        <row r="131">
          <cell r="D131" t="str">
            <v>606E98100-53 </v>
          </cell>
          <cell r="E131" t="str">
            <v>GUARDRAIL, MISC.: CABLE RAIL: ANCHOR POST</v>
          </cell>
          <cell r="G131">
            <v>4</v>
          </cell>
          <cell r="H131" t="str">
            <v>EACH</v>
          </cell>
          <cell r="I131">
            <v>1</v>
          </cell>
          <cell r="J131">
            <v>4</v>
          </cell>
        </row>
        <row r="132">
          <cell r="D132" t="str">
            <v>606E98100-54 </v>
          </cell>
          <cell r="E132" t="str">
            <v>GUARDRAIL, MISC.: CABLE RAIL: ANCHOR POST RESET</v>
          </cell>
          <cell r="G132">
            <v>70</v>
          </cell>
          <cell r="H132" t="str">
            <v>EACH</v>
          </cell>
          <cell r="I132">
            <v>1</v>
          </cell>
          <cell r="J132">
            <v>70</v>
          </cell>
        </row>
        <row r="133">
          <cell r="D133" t="str">
            <v>606E98100-56 </v>
          </cell>
          <cell r="E133" t="str">
            <v>GUARDRAIL, MISC.: CABLE RAIL: CABLE SPLICE</v>
          </cell>
          <cell r="G133">
            <v>10</v>
          </cell>
          <cell r="H133" t="str">
            <v>EACH</v>
          </cell>
          <cell r="I133">
            <v>1</v>
          </cell>
          <cell r="J133">
            <v>10</v>
          </cell>
        </row>
        <row r="134">
          <cell r="D134" t="str">
            <v>606E98100-59 </v>
          </cell>
          <cell r="E134" t="str">
            <v>GUARDRAIL, MISC.: CABLE RAIL: CABLE TURNBUCKLE</v>
          </cell>
          <cell r="G134">
            <v>10</v>
          </cell>
          <cell r="H134" t="str">
            <v>EACH</v>
          </cell>
          <cell r="I134">
            <v>1</v>
          </cell>
          <cell r="J134">
            <v>10</v>
          </cell>
        </row>
        <row r="135">
          <cell r="D135" t="str">
            <v>606E98100-57 </v>
          </cell>
          <cell r="E135" t="str">
            <v>GUARDRAIL, MISC.: CABLE RAIL: CONCRETE ANCHOR FOUNDATION WITH SLEEVE</v>
          </cell>
          <cell r="G135">
            <v>2</v>
          </cell>
          <cell r="H135" t="str">
            <v>EACH</v>
          </cell>
          <cell r="I135">
            <v>1</v>
          </cell>
          <cell r="J135">
            <v>2</v>
          </cell>
        </row>
        <row r="136">
          <cell r="D136" t="str">
            <v>606E98100-58 </v>
          </cell>
          <cell r="E136" t="str">
            <v>GUARDRAIL, MISC.: CABLE RAIL: CONCRETE LINE POST FOUNDATION WITH SLEEVE</v>
          </cell>
          <cell r="G136">
            <v>50</v>
          </cell>
          <cell r="H136" t="str">
            <v>EACH</v>
          </cell>
          <cell r="I136">
            <v>1</v>
          </cell>
          <cell r="J136">
            <v>50</v>
          </cell>
        </row>
        <row r="137">
          <cell r="D137" t="str">
            <v>606E98100-51 </v>
          </cell>
          <cell r="E137" t="str">
            <v>GUARDRAIL, MISC.: CABLE RAIL: LINE POST</v>
          </cell>
          <cell r="G137">
            <v>2000</v>
          </cell>
          <cell r="H137" t="str">
            <v>EACH</v>
          </cell>
          <cell r="I137">
            <v>1</v>
          </cell>
          <cell r="J137">
            <v>2000</v>
          </cell>
        </row>
        <row r="138">
          <cell r="D138" t="str">
            <v>606E98100-52 </v>
          </cell>
          <cell r="E138" t="str">
            <v>GUARDRAIL, MISC.: CABLE RAIL: POST REFLECTOR</v>
          </cell>
          <cell r="G138">
            <v>100</v>
          </cell>
          <cell r="H138" t="str">
            <v>EACH</v>
          </cell>
          <cell r="I138">
            <v>1</v>
          </cell>
          <cell r="J138">
            <v>100</v>
          </cell>
        </row>
        <row r="139">
          <cell r="D139" t="str">
            <v>606E98100-50 </v>
          </cell>
          <cell r="E139" t="str">
            <v>GUARDRAIL, MISC.: CABLE RAIL: TENSIONING</v>
          </cell>
          <cell r="G139">
            <v>50</v>
          </cell>
          <cell r="H139" t="str">
            <v>EACH</v>
          </cell>
          <cell r="I139">
            <v>1</v>
          </cell>
          <cell r="J139">
            <v>50</v>
          </cell>
        </row>
        <row r="140">
          <cell r="D140" t="str">
            <v>606E99200-1</v>
          </cell>
          <cell r="E140" t="str">
            <v>ANCHOR ASSEMBLY, MISC.: (ET) #1 &amp; #2 HBA BOTTOM POST</v>
          </cell>
          <cell r="G140">
            <v>50</v>
          </cell>
          <cell r="H140" t="str">
            <v>EACH</v>
          </cell>
          <cell r="I140">
            <v>1</v>
          </cell>
          <cell r="J140">
            <v>50</v>
          </cell>
        </row>
        <row r="141">
          <cell r="D141" t="str">
            <v>606E99200-2</v>
          </cell>
          <cell r="E141" t="str">
            <v>ANCHOR ASSEMBLY, MISC.: (ET) #1 &amp; #2 HBA TOP POST</v>
          </cell>
          <cell r="G141">
            <v>40</v>
          </cell>
          <cell r="H141" t="str">
            <v>EACH</v>
          </cell>
          <cell r="I141">
            <v>1</v>
          </cell>
          <cell r="J141">
            <v>40</v>
          </cell>
        </row>
        <row r="142">
          <cell r="D142" t="str">
            <v>606E99200-3</v>
          </cell>
          <cell r="E142" t="str">
            <v>ANCHOR ASSEMBLY, MISC.: (ET) #2 THRU #8 SYT POST</v>
          </cell>
          <cell r="G142">
            <v>50</v>
          </cell>
          <cell r="H142" t="str">
            <v>EACH</v>
          </cell>
          <cell r="I142">
            <v>1</v>
          </cell>
          <cell r="J142">
            <v>50</v>
          </cell>
        </row>
        <row r="143">
          <cell r="D143" t="str">
            <v>606E99200-4</v>
          </cell>
          <cell r="E143" t="str">
            <v>ANCHOR ASSEMBLY, MISC.: (ET) CABLE ANCHOR BRACKET</v>
          </cell>
          <cell r="G143">
            <v>20</v>
          </cell>
          <cell r="H143" t="str">
            <v>EACH</v>
          </cell>
          <cell r="I143">
            <v>1</v>
          </cell>
          <cell r="J143">
            <v>20</v>
          </cell>
        </row>
        <row r="144">
          <cell r="D144" t="str">
            <v>606E99200-5</v>
          </cell>
          <cell r="E144" t="str">
            <v>ANCHOR ASSEMBLY, MISC.: (ET) DEEP BEAM GUARDRAIL, 12 GAUGE, END ANC</v>
          </cell>
          <cell r="G144">
            <v>200</v>
          </cell>
          <cell r="H144" t="str">
            <v>EACH</v>
          </cell>
          <cell r="I144">
            <v>1</v>
          </cell>
          <cell r="J144">
            <v>200</v>
          </cell>
        </row>
        <row r="145">
          <cell r="D145" t="str">
            <v>606E99200-6</v>
          </cell>
          <cell r="E145" t="str">
            <v>ANCHOR ASSEMBLY, MISC.: (ET)(CAT) STEEL FOUNDATION TUBE 4'-6"</v>
          </cell>
          <cell r="G145">
            <v>6</v>
          </cell>
          <cell r="H145" t="str">
            <v>EACH</v>
          </cell>
          <cell r="I145">
            <v>1</v>
          </cell>
          <cell r="J145">
            <v>6</v>
          </cell>
        </row>
        <row r="146">
          <cell r="D146" t="str">
            <v>606E99200-7</v>
          </cell>
          <cell r="E146" t="str">
            <v>ANCHOR ASSEMBLY, MISC.: (ET)(FLEAT) DEEP BEAM GUARDRAIL, 12 GAUGE</v>
          </cell>
          <cell r="G146">
            <v>50</v>
          </cell>
          <cell r="H146" t="str">
            <v>EACH</v>
          </cell>
          <cell r="I146">
            <v>1</v>
          </cell>
          <cell r="J146">
            <v>50</v>
          </cell>
        </row>
        <row r="147">
          <cell r="D147" t="str">
            <v>606E99200-8</v>
          </cell>
          <cell r="E147" t="str">
            <v>ANCHOR ASSEMBLY, MISC.: (ET)(SKT)(CAT)(FLEAT) BEARING PLATE 8" x 8" x 5/8</v>
          </cell>
          <cell r="G147">
            <v>8</v>
          </cell>
          <cell r="H147" t="str">
            <v>EACH</v>
          </cell>
          <cell r="I147">
            <v>1</v>
          </cell>
          <cell r="J147">
            <v>8</v>
          </cell>
        </row>
        <row r="148">
          <cell r="D148" t="str">
            <v>606E99200-9</v>
          </cell>
          <cell r="E148" t="str">
            <v>ANCHOR ASSEMBLY, MISC.: (ET)(SKT)(FLEAT) GROUNDSTRUT,OFFSET/STRAIGHT</v>
          </cell>
          <cell r="G148">
            <v>4</v>
          </cell>
          <cell r="H148" t="str">
            <v>EACH</v>
          </cell>
          <cell r="I148">
            <v>1</v>
          </cell>
          <cell r="J148">
            <v>4</v>
          </cell>
        </row>
        <row r="149">
          <cell r="D149" t="str">
            <v>606E99200-10</v>
          </cell>
          <cell r="E149" t="str">
            <v>ANCHOR ASSEMBLY, MISC.: (ET)(SRT) CABLE ASSEMBLY</v>
          </cell>
          <cell r="G149">
            <v>50</v>
          </cell>
          <cell r="H149" t="str">
            <v>EACH</v>
          </cell>
          <cell r="I149">
            <v>1</v>
          </cell>
          <cell r="J149">
            <v>50</v>
          </cell>
        </row>
        <row r="150">
          <cell r="D150" t="str">
            <v>606E99200-11</v>
          </cell>
          <cell r="E150" t="str">
            <v>ANCHOR ASSEMBLY, MISC.: (ET)(SRT) STEEL FOUNDATION TUBE 6'-0"</v>
          </cell>
          <cell r="G150">
            <v>2</v>
          </cell>
          <cell r="H150" t="str">
            <v>EACH</v>
          </cell>
          <cell r="I150">
            <v>1</v>
          </cell>
          <cell r="J150">
            <v>2</v>
          </cell>
        </row>
        <row r="151">
          <cell r="D151" t="str">
            <v>606E99200-12</v>
          </cell>
          <cell r="E151" t="str">
            <v>ANCHOR ASSEMBLY, MISC.: (ET)(SRT) WOOD POST(3.75' LONG)</v>
          </cell>
          <cell r="G151">
            <v>470</v>
          </cell>
          <cell r="H151" t="str">
            <v>EACH</v>
          </cell>
          <cell r="I151">
            <v>1</v>
          </cell>
          <cell r="J151">
            <v>470</v>
          </cell>
        </row>
        <row r="152">
          <cell r="D152" t="str">
            <v>606E99200-13</v>
          </cell>
          <cell r="E152" t="str">
            <v>ANCHOR ASSEMBLY, MISC.: (ET)(SRT) WOOD POST(6.0' LONG)</v>
          </cell>
          <cell r="G152">
            <v>180</v>
          </cell>
          <cell r="H152" t="str">
            <v>EACH</v>
          </cell>
          <cell r="I152">
            <v>1</v>
          </cell>
          <cell r="J152">
            <v>180</v>
          </cell>
        </row>
        <row r="153">
          <cell r="D153" t="str">
            <v>606E99200-14</v>
          </cell>
          <cell r="E153" t="str">
            <v>ANCHOR ASSEMBLY, MISC.: (ET)(SRT)(CAT) GROUND STRUT</v>
          </cell>
          <cell r="G153">
            <v>5</v>
          </cell>
          <cell r="H153" t="str">
            <v>EACH</v>
          </cell>
          <cell r="I153">
            <v>1</v>
          </cell>
          <cell r="J153">
            <v>5</v>
          </cell>
        </row>
        <row r="154">
          <cell r="D154" t="str">
            <v>606E99200-15</v>
          </cell>
          <cell r="E154" t="str">
            <v>ANCHOR ASSEMBLY, MISC.: (ET)(SRT)(CAT)(FLEAT) 2"X5-1/2"PIPE SLEEVE</v>
          </cell>
          <cell r="G154">
            <v>12</v>
          </cell>
          <cell r="H154" t="str">
            <v>EACH</v>
          </cell>
          <cell r="I154">
            <v>1</v>
          </cell>
          <cell r="J154">
            <v>12</v>
          </cell>
        </row>
        <row r="155">
          <cell r="D155" t="str">
            <v>606E99200-16</v>
          </cell>
          <cell r="E155" t="str">
            <v>ANCHOR ASSEMBLY, MISC.: (ET)(SRT)(SKT)(FLEAT) WOOD BLOCKS</v>
          </cell>
          <cell r="G155">
            <v>180</v>
          </cell>
          <cell r="H155" t="str">
            <v>EACH</v>
          </cell>
          <cell r="I155">
            <v>1</v>
          </cell>
          <cell r="J155">
            <v>180</v>
          </cell>
        </row>
        <row r="156">
          <cell r="D156" t="str">
            <v>606E99200-17</v>
          </cell>
          <cell r="E156" t="str">
            <v>ANCHOR ASSEMBLY, MISC.: (FLEAT) #2 DEEP BEAM GUARDRAIL, 12 GAUGE</v>
          </cell>
          <cell r="G156">
            <v>2</v>
          </cell>
          <cell r="H156" t="str">
            <v>EACH</v>
          </cell>
          <cell r="I156">
            <v>1</v>
          </cell>
          <cell r="J156">
            <v>2</v>
          </cell>
        </row>
        <row r="157">
          <cell r="D157" t="str">
            <v>606E99200-18</v>
          </cell>
          <cell r="E157" t="str">
            <v>ANCHOR ASSEMBLY, MISC.: (SKT)(FLEAT) #1 DEEP BEAM GUARDRAIL, 12 GAUGE</v>
          </cell>
          <cell r="G157">
            <v>2</v>
          </cell>
          <cell r="H157" t="str">
            <v>EACH</v>
          </cell>
          <cell r="I157">
            <v>1</v>
          </cell>
          <cell r="J157">
            <v>2</v>
          </cell>
        </row>
        <row r="158">
          <cell r="D158" t="str">
            <v>606E99200-19</v>
          </cell>
          <cell r="E158" t="str">
            <v>ANCHOR ASSEMBLY, MISC.: (SKT)(FLEAT) BCT ANCHOR CABLE</v>
          </cell>
          <cell r="G158">
            <v>2</v>
          </cell>
          <cell r="H158" t="str">
            <v>EACH</v>
          </cell>
          <cell r="I158">
            <v>1</v>
          </cell>
          <cell r="J158">
            <v>2</v>
          </cell>
        </row>
        <row r="159">
          <cell r="D159" t="str">
            <v>606E99200-20</v>
          </cell>
          <cell r="E159" t="str">
            <v>ANCHOR ASSEMBLY, MISC.: (SKT)(FLEAT) CABLE ANCHOR BOX</v>
          </cell>
          <cell r="G159">
            <v>2</v>
          </cell>
          <cell r="H159" t="str">
            <v>EACH</v>
          </cell>
          <cell r="I159">
            <v>1</v>
          </cell>
          <cell r="J159">
            <v>2</v>
          </cell>
        </row>
        <row r="160">
          <cell r="D160" t="str">
            <v>606E99200-21</v>
          </cell>
          <cell r="E160" t="str">
            <v>ANCHOR ASSEMBLY, MISC.: (SKT)(FLEAT) IMPACT HEAD</v>
          </cell>
          <cell r="G160">
            <v>5</v>
          </cell>
          <cell r="H160" t="str">
            <v>EACH</v>
          </cell>
          <cell r="I160">
            <v>1</v>
          </cell>
          <cell r="J160">
            <v>5</v>
          </cell>
        </row>
        <row r="161">
          <cell r="D161" t="str">
            <v>606E99200-22</v>
          </cell>
          <cell r="E161" t="str">
            <v>ANCHOR ASSEMBLY, MISC.: (SKT)(FLEAT) STEEL FOUNDATION TUBE 6'-0"</v>
          </cell>
          <cell r="G161">
            <v>2</v>
          </cell>
          <cell r="H161" t="str">
            <v>EACH</v>
          </cell>
          <cell r="I161">
            <v>1</v>
          </cell>
          <cell r="J161">
            <v>2</v>
          </cell>
        </row>
        <row r="162">
          <cell r="D162" t="str">
            <v>606E99200-23</v>
          </cell>
          <cell r="E162" t="str">
            <v>ANCHOR ASSEMBLY, MISC.: (SRT) 12 GAUGE, BUFFERED, ROLLED END TERMINAL</v>
          </cell>
          <cell r="G162">
            <v>26</v>
          </cell>
          <cell r="H162" t="str">
            <v>EACH</v>
          </cell>
          <cell r="I162">
            <v>1</v>
          </cell>
          <cell r="J162">
            <v>26</v>
          </cell>
        </row>
        <row r="163">
          <cell r="D163" t="str">
            <v>606E99200-24</v>
          </cell>
          <cell r="E163" t="str">
            <v>ANCHOR ASSEMBLY, MISC.: (SRT) BEARING PLATE 8" x 6" x 5/8</v>
          </cell>
          <cell r="G163">
            <v>20</v>
          </cell>
          <cell r="H163" t="str">
            <v>EACH</v>
          </cell>
          <cell r="I163">
            <v>1</v>
          </cell>
          <cell r="J163">
            <v>20</v>
          </cell>
        </row>
        <row r="164">
          <cell r="D164" t="str">
            <v>606E99200-25</v>
          </cell>
          <cell r="E164" t="str">
            <v>ANCHOR ASSEMBLY, MISC.: (SRT) CABLE ANCHOR BRACKET</v>
          </cell>
          <cell r="G164">
            <v>4</v>
          </cell>
          <cell r="H164" t="str">
            <v>EACH</v>
          </cell>
          <cell r="I164">
            <v>1</v>
          </cell>
          <cell r="J164">
            <v>4</v>
          </cell>
        </row>
        <row r="165">
          <cell r="D165" t="str">
            <v>606E99200-26</v>
          </cell>
          <cell r="E165" t="str">
            <v>ANCHOR ASSEMBLY, MISC.: (SRT) DEEP BEAM GUARDRAIL, 12 GAUGE - SLOT 1</v>
          </cell>
          <cell r="G165">
            <v>33</v>
          </cell>
          <cell r="H165" t="str">
            <v>EACH</v>
          </cell>
          <cell r="I165">
            <v>1</v>
          </cell>
          <cell r="J165">
            <v>33</v>
          </cell>
        </row>
        <row r="166">
          <cell r="D166" t="str">
            <v>606E99200-27</v>
          </cell>
          <cell r="E166" t="str">
            <v>ANCHOR ASSEMBLY, MISC.: (SRT) DEEP BEAM GUARDRAIL, 12 GAUGE - SLOT 2</v>
          </cell>
          <cell r="G166">
            <v>36</v>
          </cell>
          <cell r="H166" t="str">
            <v>EACH</v>
          </cell>
          <cell r="I166">
            <v>1</v>
          </cell>
          <cell r="J166">
            <v>36</v>
          </cell>
        </row>
        <row r="167">
          <cell r="D167" t="str">
            <v>606E99200-28</v>
          </cell>
          <cell r="E167" t="str">
            <v>ANCHOR ASSEMBLY, MISC.: (SRT) SLOT GUARD</v>
          </cell>
          <cell r="G167">
            <v>15</v>
          </cell>
          <cell r="H167" t="str">
            <v>EACH</v>
          </cell>
          <cell r="I167">
            <v>1</v>
          </cell>
          <cell r="J167">
            <v>15</v>
          </cell>
        </row>
        <row r="168">
          <cell r="D168" t="str">
            <v>606E99200-29</v>
          </cell>
          <cell r="E168" t="str">
            <v>ANCHOR ASSEMBLY, MISC.: (SRT)(SKT) STEEL FOUNDATION TUBE 5'-0"</v>
          </cell>
          <cell r="G168">
            <v>6</v>
          </cell>
          <cell r="H168" t="str">
            <v>EACH</v>
          </cell>
          <cell r="I168">
            <v>1</v>
          </cell>
          <cell r="J168">
            <v>6</v>
          </cell>
        </row>
        <row r="169">
          <cell r="D169" t="str">
            <v>606E99200-30</v>
          </cell>
          <cell r="E169" t="str">
            <v>ANCHOR ASSEMBLY, MISC.: (ST)(CAT) SOIL PLATE</v>
          </cell>
          <cell r="G169">
            <v>2</v>
          </cell>
          <cell r="H169" t="str">
            <v>EACH</v>
          </cell>
          <cell r="I169">
            <v>1</v>
          </cell>
          <cell r="J169">
            <v>2</v>
          </cell>
        </row>
        <row r="170">
          <cell r="D170" t="str">
            <v>606E99200-31</v>
          </cell>
          <cell r="E170" t="str">
            <v>ANCHOR ASSEMBLY, MISC.: (TRINITY) GUARDRAIL EXTRUDER, 2000</v>
          </cell>
          <cell r="G170">
            <v>8</v>
          </cell>
          <cell r="H170" t="str">
            <v>EACH</v>
          </cell>
          <cell r="I170">
            <v>1</v>
          </cell>
          <cell r="J170">
            <v>8</v>
          </cell>
        </row>
        <row r="171">
          <cell r="D171" t="str">
            <v>606E99200-32</v>
          </cell>
          <cell r="E171" t="str">
            <v>ANCHOR ASSEMBLY, MISC.: (TRINITY) GUARDRAIL EXTRUDER, PLUS</v>
          </cell>
          <cell r="G171">
            <v>2</v>
          </cell>
          <cell r="H171" t="str">
            <v>EACH</v>
          </cell>
          <cell r="I171">
            <v>1</v>
          </cell>
          <cell r="J171">
            <v>2</v>
          </cell>
        </row>
        <row r="173">
          <cell r="D173" t="str">
            <v>690E98000</v>
          </cell>
          <cell r="E173" t="str">
            <v>MISC.: CONCRETE BARRIER END SECTION</v>
          </cell>
          <cell r="G173">
            <v>5</v>
          </cell>
          <cell r="H173" t="str">
            <v>EACH</v>
          </cell>
          <cell r="I173">
            <v>1</v>
          </cell>
          <cell r="J173">
            <v>5</v>
          </cell>
        </row>
        <row r="174">
          <cell r="D174" t="str">
            <v>690E98700</v>
          </cell>
          <cell r="E174" t="str">
            <v>MISC.: CLASS C, CONCRETE BARRIER REPAIR</v>
          </cell>
          <cell r="G174">
            <v>30</v>
          </cell>
          <cell r="H174" t="str">
            <v>CU YD</v>
          </cell>
          <cell r="I174">
            <v>1</v>
          </cell>
          <cell r="J174">
            <v>30</v>
          </cell>
        </row>
        <row r="175">
          <cell r="D175" t="str">
            <v>690E98700-2</v>
          </cell>
          <cell r="E175" t="str">
            <v>MISC.: CLASS S, SUPERSTRUCTURE PARAPET REPAIR</v>
          </cell>
          <cell r="G175">
            <v>8</v>
          </cell>
          <cell r="H175" t="str">
            <v>CU YD</v>
          </cell>
          <cell r="I175">
            <v>1</v>
          </cell>
          <cell r="J175">
            <v>8</v>
          </cell>
        </row>
        <row r="177">
          <cell r="E177" t="str">
            <v>EROSION CONTROL</v>
          </cell>
        </row>
        <row r="178">
          <cell r="D178" t="str">
            <v>659E00300 </v>
          </cell>
          <cell r="E178" t="str">
            <v>TOPSOIL</v>
          </cell>
          <cell r="G178">
            <v>18</v>
          </cell>
          <cell r="H178" t="str">
            <v>CU YD</v>
          </cell>
          <cell r="I178">
            <v>1</v>
          </cell>
          <cell r="J178">
            <v>18</v>
          </cell>
        </row>
        <row r="179">
          <cell r="D179" t="str">
            <v>659E00510 </v>
          </cell>
          <cell r="E179" t="str">
            <v xml:space="preserve">SEEDING AND MULCHING, CLASS 2 </v>
          </cell>
          <cell r="G179">
            <v>300</v>
          </cell>
          <cell r="H179" t="str">
            <v>SQ YD</v>
          </cell>
          <cell r="I179">
            <v>1</v>
          </cell>
          <cell r="J179">
            <v>300</v>
          </cell>
        </row>
        <row r="180">
          <cell r="D180" t="str">
            <v>659E20000 </v>
          </cell>
          <cell r="E180" t="str">
            <v xml:space="preserve">COMMERCIAL FERTILIZER </v>
          </cell>
          <cell r="G180">
            <v>0.04</v>
          </cell>
          <cell r="H180" t="str">
            <v>TON</v>
          </cell>
          <cell r="I180">
            <v>1</v>
          </cell>
          <cell r="J180">
            <v>0.04</v>
          </cell>
        </row>
        <row r="181">
          <cell r="D181" t="str">
            <v>659E31000 </v>
          </cell>
          <cell r="E181" t="str">
            <v>LIME</v>
          </cell>
          <cell r="G181">
            <v>0.13</v>
          </cell>
          <cell r="H181" t="str">
            <v>ACRE</v>
          </cell>
          <cell r="I181">
            <v>1</v>
          </cell>
          <cell r="J181">
            <v>0.13</v>
          </cell>
        </row>
        <row r="182">
          <cell r="D182" t="str">
            <v>659E35000 </v>
          </cell>
          <cell r="E182" t="str">
            <v xml:space="preserve">WATER </v>
          </cell>
          <cell r="G182">
            <v>2</v>
          </cell>
          <cell r="H182" t="str">
            <v>MGAL</v>
          </cell>
          <cell r="I182">
            <v>1</v>
          </cell>
          <cell r="J182">
            <v>2</v>
          </cell>
        </row>
        <row r="183">
          <cell r="D183" t="str">
            <v>832E30000</v>
          </cell>
          <cell r="E183" t="str">
            <v>EROSION CONTROL</v>
          </cell>
          <cell r="G183">
            <v>1000</v>
          </cell>
          <cell r="H183" t="str">
            <v>EACH</v>
          </cell>
          <cell r="I183">
            <v>1</v>
          </cell>
          <cell r="J183">
            <v>1000</v>
          </cell>
        </row>
        <row r="185">
          <cell r="E185" t="str">
            <v>PAVEMENT</v>
          </cell>
        </row>
        <row r="186">
          <cell r="D186" t="str">
            <v>617E10100 </v>
          </cell>
          <cell r="E186" t="str">
            <v>COMPACTED AGGREGATE</v>
          </cell>
          <cell r="G186">
            <v>13</v>
          </cell>
          <cell r="H186" t="str">
            <v>CU YD</v>
          </cell>
          <cell r="I186">
            <v>1</v>
          </cell>
          <cell r="J186">
            <v>13</v>
          </cell>
        </row>
        <row r="187">
          <cell r="D187" t="str">
            <v>617E25000 </v>
          </cell>
          <cell r="E187" t="str">
            <v>WATER</v>
          </cell>
          <cell r="G187">
            <v>1</v>
          </cell>
          <cell r="H187" t="str">
            <v>MGAL</v>
          </cell>
          <cell r="I187">
            <v>1</v>
          </cell>
          <cell r="J187">
            <v>1</v>
          </cell>
        </row>
        <row r="189">
          <cell r="E189" t="str">
            <v>TRAFFIC CONTROL</v>
          </cell>
        </row>
        <row r="190">
          <cell r="D190" t="str">
            <v>620E00500</v>
          </cell>
          <cell r="E190" t="str">
            <v>DELINEATOR, POST MOUNTED</v>
          </cell>
          <cell r="G190">
            <v>12</v>
          </cell>
          <cell r="H190" t="str">
            <v>EACH</v>
          </cell>
          <cell r="I190">
            <v>1</v>
          </cell>
          <cell r="J190">
            <v>12</v>
          </cell>
        </row>
        <row r="191">
          <cell r="D191" t="str">
            <v>626E00100 </v>
          </cell>
          <cell r="E191" t="str">
            <v>BARRIER REFLECTOR</v>
          </cell>
          <cell r="G191">
            <v>101</v>
          </cell>
          <cell r="H191" t="str">
            <v>EACH</v>
          </cell>
          <cell r="I191">
            <v>1</v>
          </cell>
          <cell r="J191">
            <v>101</v>
          </cell>
        </row>
        <row r="193">
          <cell r="E193" t="str">
            <v>MAINTENANCE OF TRAFFIC</v>
          </cell>
        </row>
        <row r="194">
          <cell r="D194" t="str">
            <v>614E11000</v>
          </cell>
          <cell r="E194" t="str">
            <v>MAINTAINING TRAFFIC</v>
          </cell>
          <cell r="G194" t="str">
            <v>LUMP</v>
          </cell>
          <cell r="J194" t="str">
            <v>LUMP</v>
          </cell>
        </row>
        <row r="195">
          <cell r="D195" t="str">
            <v>614E11110 </v>
          </cell>
          <cell r="E195" t="str">
            <v>LAW ENFORCEMENT OFFICER WITH PATROL CAR FOR ASSISTANCE</v>
          </cell>
          <cell r="G195">
            <v>280</v>
          </cell>
          <cell r="H195" t="str">
            <v>HOUR</v>
          </cell>
          <cell r="I195">
            <v>1</v>
          </cell>
          <cell r="J195">
            <v>280</v>
          </cell>
        </row>
        <row r="196">
          <cell r="D196" t="str">
            <v>614E13600 </v>
          </cell>
          <cell r="E196" t="str">
            <v xml:space="preserve">MAINTENANCE OF TRAFFIC - ONE LANE CLOSURE ON A TWO LANE HIGHWAY </v>
          </cell>
          <cell r="G196">
            <v>25</v>
          </cell>
          <cell r="H196" t="str">
            <v>EACH</v>
          </cell>
          <cell r="I196">
            <v>1</v>
          </cell>
          <cell r="J196">
            <v>25</v>
          </cell>
        </row>
        <row r="197">
          <cell r="D197" t="str">
            <v>614E13700 </v>
          </cell>
          <cell r="E197" t="str">
            <v xml:space="preserve">MAINTENANCE OF TRAFFIC, ONE LANE CLOSURE ON A FOUR LANE UNDIVIDED HIGHWAY </v>
          </cell>
          <cell r="G197">
            <v>4</v>
          </cell>
          <cell r="H197" t="str">
            <v>EACH</v>
          </cell>
          <cell r="I197">
            <v>1</v>
          </cell>
          <cell r="J197">
            <v>4</v>
          </cell>
        </row>
        <row r="198">
          <cell r="D198" t="str">
            <v>614E13800 </v>
          </cell>
          <cell r="E198" t="str">
            <v xml:space="preserve">MAINTENANCE OF TRAFFIC, ONE LANE CLOSURE ON A 4 LANE OR GREATER DIVIDED HIGHWAY </v>
          </cell>
          <cell r="G198">
            <v>75</v>
          </cell>
          <cell r="H198" t="str">
            <v>EACH</v>
          </cell>
          <cell r="I198">
            <v>1</v>
          </cell>
          <cell r="J198">
            <v>75</v>
          </cell>
        </row>
        <row r="199">
          <cell r="D199" t="str">
            <v>614E13900 </v>
          </cell>
          <cell r="E199" t="str">
            <v xml:space="preserve">MAINTENANCE OF TRAFFIC FOR SHOULDER CLOSURE </v>
          </cell>
          <cell r="G199">
            <v>940</v>
          </cell>
          <cell r="H199" t="str">
            <v>EACH</v>
          </cell>
          <cell r="I199">
            <v>1</v>
          </cell>
          <cell r="J199">
            <v>940</v>
          </cell>
        </row>
        <row r="200">
          <cell r="D200" t="str">
            <v>624E10000 </v>
          </cell>
          <cell r="E200" t="str">
            <v xml:space="preserve">MOBILIZATION </v>
          </cell>
          <cell r="G200" t="str">
            <v>LUMP</v>
          </cell>
          <cell r="I200">
            <v>2</v>
          </cell>
          <cell r="J200" t="str">
            <v>LUMP</v>
          </cell>
        </row>
        <row r="201">
          <cell r="D201" t="str">
            <v>624E15001 </v>
          </cell>
          <cell r="E201" t="str">
            <v xml:space="preserve">MOBILIZATION, AS PER PLAN  </v>
          </cell>
          <cell r="G201">
            <v>40</v>
          </cell>
          <cell r="H201" t="str">
            <v>EACH</v>
          </cell>
          <cell r="I201">
            <v>1</v>
          </cell>
          <cell r="J201">
            <v>40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S"/>
      <sheetName val="SHTNUM LINKS"/>
      <sheetName val="PLAN SET"/>
      <sheetName val="TITLE"/>
      <sheetName val="PLAN SPLIT"/>
      <sheetName val="GG001"/>
      <sheetName val="GA001"/>
      <sheetName val="Cross Slope"/>
      <sheetName val="GP001"/>
      <sheetName val="TS001"/>
      <sheetName val="RPM001"/>
      <sheetName val="EQ101"/>
      <sheetName val="Bridge_Rehab_Schedule"/>
      <sheetName val="MAR-4-13.64"/>
      <sheetName val="MAR-4-16.03"/>
      <sheetName val="MAR-4-18.59"/>
      <sheetName val="LANE WIDTH"/>
      <sheetName val="EARTH GUARDRAIL"/>
      <sheetName val="BRIDGE QUANTITY TEMPLATE"/>
      <sheetName val="GR001"/>
      <sheetName val="GG002"/>
      <sheetName val="GP000"/>
      <sheetName val="CS000"/>
      <sheetName val="Full Depth Rigid Repairs"/>
      <sheetName val="GM001"/>
      <sheetName val="CP001"/>
      <sheetName val="Sheet2"/>
      <sheetName val="Sheet1"/>
    </sheetNames>
    <sheetDataSet>
      <sheetData sheetId="0">
        <row r="7">
          <cell r="D7" t="str">
            <v>SHEET_GT101</v>
          </cell>
          <cell r="E7">
            <v>1</v>
          </cell>
          <cell r="I7" t="str">
            <v>TITLE</v>
          </cell>
        </row>
        <row r="8">
          <cell r="D8" t="str">
            <v>SHEET_DEL</v>
          </cell>
          <cell r="E8">
            <v>2</v>
          </cell>
          <cell r="I8" t="str">
            <v>LOCATION MAP</v>
          </cell>
          <cell r="J8" t="str">
            <v>DELAWARE COUNTY</v>
          </cell>
        </row>
        <row r="9">
          <cell r="D9" t="str">
            <v>SHEET_MAR</v>
          </cell>
          <cell r="E9">
            <v>3</v>
          </cell>
          <cell r="I9" t="str">
            <v>LOCATION MAP</v>
          </cell>
          <cell r="J9" t="str">
            <v>MARION COUNTY</v>
          </cell>
        </row>
        <row r="10">
          <cell r="D10" t="str">
            <v>SHEET_MAR23INT</v>
          </cell>
          <cell r="E10">
            <v>4</v>
          </cell>
          <cell r="I10" t="str">
            <v>LOCATION MAP</v>
          </cell>
          <cell r="J10" t="str">
            <v xml:space="preserve">MARION 23 RAMP B </v>
          </cell>
        </row>
        <row r="11">
          <cell r="D11" t="str">
            <v>SHEET_GY101</v>
          </cell>
          <cell r="E11">
            <v>5</v>
          </cell>
          <cell r="I11" t="str">
            <v>TYPICAL SECTIONS</v>
          </cell>
        </row>
        <row r="12">
          <cell r="D12" t="str">
            <v>SHEET_GY102</v>
          </cell>
          <cell r="E12">
            <v>6</v>
          </cell>
          <cell r="I12" t="str">
            <v>TYPICAL SECTIONS</v>
          </cell>
        </row>
        <row r="13">
          <cell r="D13" t="str">
            <v>SHEET_GA001</v>
          </cell>
          <cell r="E13">
            <v>7</v>
          </cell>
          <cell r="I13" t="str">
            <v>TYPICAL DETAILS</v>
          </cell>
        </row>
        <row r="14">
          <cell r="D14" t="str">
            <v>SHEET_GA002</v>
          </cell>
          <cell r="E14">
            <v>8</v>
          </cell>
          <cell r="I14" t="str">
            <v>TYPICAL DETAILS</v>
          </cell>
        </row>
        <row r="15">
          <cell r="D15" t="str">
            <v>SHEET_GN101</v>
          </cell>
          <cell r="E15">
            <v>9</v>
          </cell>
          <cell r="I15" t="str">
            <v>GENERAL NOTES</v>
          </cell>
        </row>
        <row r="16">
          <cell r="D16" t="str">
            <v>SHEET_GN102</v>
          </cell>
          <cell r="E16">
            <v>10</v>
          </cell>
          <cell r="I16" t="str">
            <v>GENERAL NOTES</v>
          </cell>
        </row>
        <row r="17">
          <cell r="D17" t="str">
            <v>SHEET_GN103</v>
          </cell>
          <cell r="E17">
            <v>11</v>
          </cell>
          <cell r="I17" t="str">
            <v>GENERAL NOTES</v>
          </cell>
        </row>
        <row r="18">
          <cell r="D18" t="str">
            <v>SHEET_GNSNS</v>
          </cell>
          <cell r="E18">
            <v>12</v>
          </cell>
          <cell r="I18" t="str">
            <v>GENERAL NOTES</v>
          </cell>
        </row>
        <row r="19">
          <cell r="D19" t="str">
            <v>SHEET_MT101</v>
          </cell>
          <cell r="E19">
            <v>13</v>
          </cell>
          <cell r="I19" t="str">
            <v>MAINTENANCE OF TRAFFIC NOTES</v>
          </cell>
        </row>
        <row r="20">
          <cell r="D20" t="str">
            <v>SHEET_MT102</v>
          </cell>
          <cell r="E20">
            <v>14</v>
          </cell>
          <cell r="I20" t="str">
            <v>MAINTENANCE OF TRAFFIC NOTES</v>
          </cell>
        </row>
        <row r="21">
          <cell r="D21" t="str">
            <v>SHEET_GG101</v>
          </cell>
          <cell r="E21">
            <v>15</v>
          </cell>
          <cell r="I21" t="str">
            <v>GENERAL SUMMARY</v>
          </cell>
        </row>
        <row r="22">
          <cell r="D22" t="str">
            <v>SHEET_GA101</v>
          </cell>
          <cell r="E22">
            <v>16</v>
          </cell>
          <cell r="I22" t="str">
            <v>PAVEMENT SUBSUMMARY</v>
          </cell>
        </row>
        <row r="23">
          <cell r="D23" t="str">
            <v>SHEET_GA102</v>
          </cell>
          <cell r="E23">
            <v>17</v>
          </cell>
          <cell r="I23" t="str">
            <v>PAVEMENT SUBSUMMARY</v>
          </cell>
        </row>
        <row r="24">
          <cell r="D24" t="str">
            <v>SHEET_GR000</v>
          </cell>
          <cell r="E24">
            <v>18</v>
          </cell>
          <cell r="I24" t="str">
            <v>GUARDRAIL SUBSUMMARY</v>
          </cell>
        </row>
        <row r="25">
          <cell r="D25" t="str">
            <v>SHEET_GR101</v>
          </cell>
          <cell r="E25">
            <v>19</v>
          </cell>
          <cell r="I25" t="str">
            <v>GUARDRAIL PLAN</v>
          </cell>
        </row>
        <row r="26">
          <cell r="D26" t="str">
            <v>SHEET_GR102</v>
          </cell>
          <cell r="E26">
            <v>20</v>
          </cell>
          <cell r="I26" t="str">
            <v>GUARDRAIL PLAN</v>
          </cell>
        </row>
        <row r="27">
          <cell r="D27" t="str">
            <v>SHEET_GR103</v>
          </cell>
          <cell r="E27">
            <v>21</v>
          </cell>
          <cell r="I27" t="str">
            <v>GUARDRAIL PLAN</v>
          </cell>
        </row>
        <row r="28">
          <cell r="D28" t="str">
            <v>SHEET_GR104</v>
          </cell>
          <cell r="E28">
            <v>22</v>
          </cell>
          <cell r="I28" t="str">
            <v>GUARDRAIL PLAN</v>
          </cell>
        </row>
        <row r="29">
          <cell r="D29" t="str">
            <v>SHEET_GR105</v>
          </cell>
          <cell r="E29">
            <v>23</v>
          </cell>
          <cell r="I29" t="str">
            <v>GUARDRAIL PLAN</v>
          </cell>
        </row>
        <row r="30">
          <cell r="D30" t="str">
            <v>SHEET_GR106</v>
          </cell>
          <cell r="E30">
            <v>24</v>
          </cell>
          <cell r="I30" t="str">
            <v>GUARDRAIL PLAN</v>
          </cell>
        </row>
        <row r="31">
          <cell r="D31" t="str">
            <v>SHEET_GR107</v>
          </cell>
          <cell r="E31">
            <v>25</v>
          </cell>
          <cell r="I31" t="str">
            <v>GUARDRAIL PLAN</v>
          </cell>
        </row>
        <row r="32">
          <cell r="D32" t="str">
            <v>SHEET_GR108</v>
          </cell>
          <cell r="E32">
            <v>26</v>
          </cell>
          <cell r="I32" t="str">
            <v>GUARDRAIL PLAN</v>
          </cell>
        </row>
        <row r="33">
          <cell r="D33" t="str">
            <v>SHEET_GR-1.1</v>
          </cell>
          <cell r="E33">
            <v>27</v>
          </cell>
          <cell r="I33" t="str">
            <v>GUARDRAIL DETAILS</v>
          </cell>
        </row>
        <row r="34">
          <cell r="D34" t="str">
            <v>SHEET_GR-3.4</v>
          </cell>
          <cell r="E34">
            <v>28</v>
          </cell>
          <cell r="I34" t="str">
            <v>GUARDRAIL DETAILS</v>
          </cell>
        </row>
        <row r="35">
          <cell r="D35" t="str">
            <v>SHEET_CR401</v>
          </cell>
          <cell r="E35">
            <v>29</v>
          </cell>
          <cell r="I35" t="str">
            <v>CURB RAMP PLAN</v>
          </cell>
          <cell r="J35" t="str">
            <v>MAR-98</v>
          </cell>
        </row>
        <row r="36">
          <cell r="D36" t="str">
            <v>SHEET_CR501</v>
          </cell>
          <cell r="E36">
            <v>30</v>
          </cell>
          <cell r="I36" t="str">
            <v>CURB RAMP PLAN</v>
          </cell>
          <cell r="J36" t="str">
            <v>MAR-98</v>
          </cell>
        </row>
        <row r="37">
          <cell r="D37" t="str">
            <v>SHEET_RPM101</v>
          </cell>
          <cell r="E37">
            <v>31</v>
          </cell>
          <cell r="I37" t="str">
            <v>TRAFFIC CONTROL SUBSUMMARY</v>
          </cell>
        </row>
        <row r="38">
          <cell r="D38" t="str">
            <v>SHEET_RPM102</v>
          </cell>
          <cell r="E38">
            <v>32</v>
          </cell>
          <cell r="I38" t="str">
            <v>TRAFFIC CONTROL SUBSUMMARY</v>
          </cell>
        </row>
        <row r="39">
          <cell r="D39" t="str">
            <v>SHEET_TS101</v>
          </cell>
          <cell r="E39">
            <v>33</v>
          </cell>
          <cell r="I39" t="str">
            <v>TRAFFIC CONTROL SUBSUMMARY</v>
          </cell>
        </row>
        <row r="40">
          <cell r="D40" t="str">
            <v>SHEET_MM001</v>
          </cell>
          <cell r="E40">
            <v>34</v>
          </cell>
          <cell r="I40" t="str">
            <v>TRAFFIC CONTROL PLAN (NO PASSING)</v>
          </cell>
        </row>
        <row r="41">
          <cell r="D41" t="str">
            <v>SHEET_MM002</v>
          </cell>
          <cell r="E41">
            <v>35</v>
          </cell>
          <cell r="I41" t="str">
            <v>TRAFFIC CONTROL PLAN (NO PASSING)</v>
          </cell>
        </row>
        <row r="42">
          <cell r="D42" t="str">
            <v>SHEET_MM003</v>
          </cell>
          <cell r="E42">
            <v>36</v>
          </cell>
          <cell r="I42" t="str">
            <v>TRAFFIC CONTROL PLAN (NO PASSING)</v>
          </cell>
        </row>
        <row r="43">
          <cell r="D43" t="str">
            <v>SHEET_MM004</v>
          </cell>
          <cell r="E43">
            <v>37</v>
          </cell>
          <cell r="I43" t="str">
            <v>TRAFFIC CONTROL PLAN (NO PASSING)</v>
          </cell>
        </row>
        <row r="44">
          <cell r="D44" t="str">
            <v>SHEET_MM005</v>
          </cell>
          <cell r="E44">
            <v>38</v>
          </cell>
          <cell r="I44" t="str">
            <v>TRAFFIC CONTROL PLAN (NO PASSING)</v>
          </cell>
        </row>
        <row r="45">
          <cell r="D45" t="str">
            <v>SHEET_MM006</v>
          </cell>
          <cell r="E45">
            <v>39</v>
          </cell>
          <cell r="I45" t="str">
            <v>TRAFFIC CONTROL PLAN (NO PASSING)</v>
          </cell>
        </row>
        <row r="46">
          <cell r="D46" t="str">
            <v>SHEET_MM007</v>
          </cell>
          <cell r="E46">
            <v>40</v>
          </cell>
          <cell r="I46" t="str">
            <v>TRAFFIC CONTROL PLAN (NO PASSING)</v>
          </cell>
        </row>
        <row r="47">
          <cell r="D47" t="str">
            <v>SHEET_MM008</v>
          </cell>
          <cell r="E47">
            <v>41</v>
          </cell>
          <cell r="I47" t="str">
            <v>TRAFFIC CONTROL PLAN (NO PASSING)</v>
          </cell>
        </row>
        <row r="48">
          <cell r="D48" t="str">
            <v>SHEET_MM009</v>
          </cell>
          <cell r="E48">
            <v>42</v>
          </cell>
          <cell r="I48" t="str">
            <v>TRAFFIC CONTROL PLAN (NO PASSING)</v>
          </cell>
        </row>
        <row r="49">
          <cell r="D49" t="str">
            <v>SHEET_MM010</v>
          </cell>
          <cell r="E49">
            <v>43</v>
          </cell>
          <cell r="I49" t="str">
            <v>TRAFFIC CONTROL PLAN (NO PASSING)</v>
          </cell>
        </row>
        <row r="50">
          <cell r="D50" t="str">
            <v>SHEET_MM011</v>
          </cell>
          <cell r="E50">
            <v>44</v>
          </cell>
          <cell r="I50" t="str">
            <v>TRAFFIC CONTROL PLAN (NO PASSING)</v>
          </cell>
        </row>
        <row r="51">
          <cell r="D51" t="str">
            <v>SHEET_MM012</v>
          </cell>
          <cell r="E51">
            <v>45</v>
          </cell>
          <cell r="I51" t="str">
            <v>TRAFFIC CONTROL PLAN (NO PASSING)</v>
          </cell>
        </row>
        <row r="52">
          <cell r="D52" t="str">
            <v>SHEET_MM013</v>
          </cell>
          <cell r="E52">
            <v>46</v>
          </cell>
          <cell r="I52" t="str">
            <v>TRAFFIC CONTROL PLAN (NO PASSING)</v>
          </cell>
        </row>
        <row r="53">
          <cell r="D53" t="str">
            <v>SHEET_MM014</v>
          </cell>
          <cell r="E53">
            <v>47</v>
          </cell>
          <cell r="I53" t="str">
            <v>TRAFFIC CONTROL PLAN (NO PASSING)</v>
          </cell>
        </row>
        <row r="54">
          <cell r="D54" t="str">
            <v>SHEET_MM015</v>
          </cell>
          <cell r="E54">
            <v>48</v>
          </cell>
          <cell r="I54" t="str">
            <v>TRAFFIC CONTROL PLAN (NO PASSING)</v>
          </cell>
        </row>
        <row r="55">
          <cell r="D55" t="str">
            <v>SHEET_MM016</v>
          </cell>
          <cell r="E55">
            <v>49</v>
          </cell>
          <cell r="I55" t="str">
            <v>TRAFFIC CONTROL PLAN (NO PASSING)</v>
          </cell>
        </row>
        <row r="56">
          <cell r="D56" t="str">
            <v>SHEET_MM017</v>
          </cell>
          <cell r="E56">
            <v>50</v>
          </cell>
          <cell r="I56" t="str">
            <v>TRAFFIC CONTROL PLAN (NO PASSING)</v>
          </cell>
        </row>
        <row r="57">
          <cell r="D57" t="str">
            <v>SHEET_MM018</v>
          </cell>
          <cell r="E57">
            <v>51</v>
          </cell>
          <cell r="I57" t="str">
            <v>TRAFFIC CONTROL PLAN (NO PASSING)</v>
          </cell>
        </row>
        <row r="58">
          <cell r="D58" t="str">
            <v>SHEET_MM019</v>
          </cell>
          <cell r="E58">
            <v>52</v>
          </cell>
          <cell r="I58" t="str">
            <v>TRAFFIC CONTROL PLAN (NO PASSING)</v>
          </cell>
        </row>
        <row r="59">
          <cell r="D59" t="str">
            <v>SHEET_MM020</v>
          </cell>
          <cell r="E59">
            <v>53</v>
          </cell>
          <cell r="I59" t="str">
            <v>TRAFFIC CONTROL PLAN (NO PASSING)</v>
          </cell>
        </row>
        <row r="60">
          <cell r="D60" t="str">
            <v>SHEET_MM021</v>
          </cell>
          <cell r="E60">
            <v>54</v>
          </cell>
          <cell r="I60" t="str">
            <v>TRAFFIC CONTROL PLAN (NO PASSING)</v>
          </cell>
        </row>
        <row r="61">
          <cell r="D61" t="str">
            <v>SHEET_95-98SIGNAL</v>
          </cell>
          <cell r="E61">
            <v>55</v>
          </cell>
          <cell r="I61" t="str">
            <v>TRAFFIC SIGNAL PLAN</v>
          </cell>
          <cell r="J61" t="str">
            <v>INTERSECTION MAR-95 &amp; MAR-98</v>
          </cell>
        </row>
        <row r="62">
          <cell r="D62" t="str">
            <v>SHEET_SIGNAL NOTES</v>
          </cell>
          <cell r="E62">
            <v>56</v>
          </cell>
          <cell r="I62" t="str">
            <v>TRAFFIC SIGNAL PLAN</v>
          </cell>
          <cell r="J62" t="str">
            <v>SIGNAL NOTES</v>
          </cell>
        </row>
        <row r="63">
          <cell r="D63" t="str">
            <v>SHEET_EQ100</v>
          </cell>
          <cell r="E63">
            <v>57</v>
          </cell>
          <cell r="F63">
            <v>1</v>
          </cell>
          <cell r="H63">
            <v>12</v>
          </cell>
          <cell r="I63" t="str">
            <v>STRUCTURE INDEX</v>
          </cell>
        </row>
        <row r="64">
          <cell r="D64" t="str">
            <v>SHEET_EQ101</v>
          </cell>
          <cell r="E64">
            <v>58</v>
          </cell>
          <cell r="F64">
            <v>2</v>
          </cell>
          <cell r="H64">
            <v>12</v>
          </cell>
          <cell r="I64" t="str">
            <v>STRUCTURE PLANS</v>
          </cell>
          <cell r="J64" t="str">
            <v>ESTIMATED QUANTITIES</v>
          </cell>
        </row>
        <row r="65">
          <cell r="D65" t="str">
            <v>SHEET_MAR-4-0179</v>
          </cell>
          <cell r="E65">
            <v>59</v>
          </cell>
          <cell r="F65">
            <v>3</v>
          </cell>
          <cell r="H65">
            <v>12</v>
          </cell>
          <cell r="I65" t="str">
            <v>STRUCTURE PLANS</v>
          </cell>
          <cell r="J65" t="str">
            <v>MAR-4-0179</v>
          </cell>
        </row>
        <row r="66">
          <cell r="D66" t="str">
            <v>SHEET_MAR-4-0343</v>
          </cell>
          <cell r="E66">
            <v>60</v>
          </cell>
          <cell r="F66">
            <v>4</v>
          </cell>
          <cell r="H66">
            <v>12</v>
          </cell>
          <cell r="I66" t="str">
            <v>STRUCTURE PLANS</v>
          </cell>
          <cell r="J66" t="str">
            <v>MAR-4-0343</v>
          </cell>
        </row>
        <row r="67">
          <cell r="D67" t="str">
            <v>SHEET_MAR-4-0665</v>
          </cell>
          <cell r="E67">
            <v>61</v>
          </cell>
          <cell r="F67">
            <v>5</v>
          </cell>
          <cell r="H67">
            <v>12</v>
          </cell>
          <cell r="I67" t="str">
            <v>STRUCTURE PLANS</v>
          </cell>
          <cell r="J67" t="str">
            <v>MAR-4-0665</v>
          </cell>
        </row>
        <row r="68">
          <cell r="D68" t="str">
            <v>SHEET_MAR-98-0033</v>
          </cell>
          <cell r="E68">
            <v>62</v>
          </cell>
          <cell r="F68">
            <v>6</v>
          </cell>
          <cell r="H68">
            <v>12</v>
          </cell>
          <cell r="I68" t="str">
            <v>STRUCTURE PLANS</v>
          </cell>
          <cell r="J68" t="str">
            <v>MAR-98-0033</v>
          </cell>
        </row>
        <row r="69">
          <cell r="D69" t="str">
            <v>SHEET_MAR-98-0432</v>
          </cell>
          <cell r="E69">
            <v>63</v>
          </cell>
          <cell r="F69">
            <v>7</v>
          </cell>
          <cell r="H69">
            <v>12</v>
          </cell>
          <cell r="I69" t="str">
            <v>STRUCTURE PLANS</v>
          </cell>
          <cell r="J69" t="str">
            <v>MAR-98-0432</v>
          </cell>
        </row>
        <row r="70">
          <cell r="D70" t="str">
            <v>SHEET_MAR-98-0752</v>
          </cell>
          <cell r="E70">
            <v>64</v>
          </cell>
          <cell r="F70">
            <v>8</v>
          </cell>
          <cell r="H70">
            <v>12</v>
          </cell>
          <cell r="I70" t="str">
            <v>STRUCTURE PLANS</v>
          </cell>
          <cell r="J70" t="str">
            <v>MAR-98-0752</v>
          </cell>
        </row>
        <row r="71">
          <cell r="D71" t="str">
            <v>SHEET_MAR-23-0185</v>
          </cell>
          <cell r="E71">
            <v>65</v>
          </cell>
          <cell r="F71">
            <v>9</v>
          </cell>
          <cell r="H71">
            <v>12</v>
          </cell>
          <cell r="I71" t="str">
            <v>STRUCTURE PLANS</v>
          </cell>
          <cell r="J71" t="str">
            <v>MAR-23-0185</v>
          </cell>
        </row>
        <row r="72">
          <cell r="D72" t="str">
            <v>SHEET_MAR-23-0204</v>
          </cell>
          <cell r="E72">
            <v>66</v>
          </cell>
          <cell r="F72">
            <v>10</v>
          </cell>
          <cell r="H72">
            <v>12</v>
          </cell>
          <cell r="I72" t="str">
            <v>STRUCTURE PLANS</v>
          </cell>
          <cell r="J72" t="str">
            <v>MAR-23-0204</v>
          </cell>
        </row>
        <row r="73">
          <cell r="D73" t="str">
            <v>SHEET_BRIDGE NOTES</v>
          </cell>
          <cell r="E73">
            <v>67</v>
          </cell>
          <cell r="F73">
            <v>11</v>
          </cell>
          <cell r="H73">
            <v>12</v>
          </cell>
          <cell r="I73" t="str">
            <v>STRUCTURE NOTES</v>
          </cell>
        </row>
        <row r="74">
          <cell r="D74" t="str">
            <v>SHEET_SN101</v>
          </cell>
          <cell r="E74">
            <v>68</v>
          </cell>
          <cell r="F74">
            <v>12</v>
          </cell>
          <cell r="H74">
            <v>12</v>
          </cell>
          <cell r="I74" t="str">
            <v>SAWING AND SEALING</v>
          </cell>
          <cell r="J74" t="str">
            <v>ASPHALT CONCRETE JOINTS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S"/>
      <sheetName val="SHTNUM LINKS"/>
      <sheetName val="PLAN SET"/>
      <sheetName val="TITLE"/>
      <sheetName val="PLAN SPLIT"/>
      <sheetName val="GG001"/>
      <sheetName val="GA001"/>
      <sheetName val="Cross Slope"/>
      <sheetName val="GP001"/>
      <sheetName val="TS001"/>
      <sheetName val="RPM001"/>
      <sheetName val="EQ101"/>
      <sheetName val="Bridge_Rehab_Schedule"/>
      <sheetName val="MAR-4-13.64"/>
      <sheetName val="MAR-4-16.03"/>
      <sheetName val="MAR-4-18.59"/>
      <sheetName val="LANE WIDTH"/>
      <sheetName val="EARTH GUARDRAIL"/>
      <sheetName val="BRIDGE QUANTITY TEMPLATE"/>
      <sheetName val="GR001"/>
      <sheetName val="GG002"/>
      <sheetName val="GP000"/>
      <sheetName val="CS000"/>
      <sheetName val="Full Depth Rigid Repairs"/>
      <sheetName val="GM001"/>
      <sheetName val="CP001"/>
      <sheetName val="Sheet2"/>
      <sheetName val="Sheet1"/>
    </sheetNames>
    <sheetDataSet>
      <sheetData sheetId="0">
        <row r="7">
          <cell r="D7" t="str">
            <v>SHEET_GT101</v>
          </cell>
          <cell r="E7">
            <v>1</v>
          </cell>
          <cell r="I7" t="str">
            <v>TITLE</v>
          </cell>
        </row>
        <row r="8">
          <cell r="D8" t="str">
            <v>SHEET_DEL</v>
          </cell>
          <cell r="E8">
            <v>2</v>
          </cell>
          <cell r="I8" t="str">
            <v>LOCATION MAP</v>
          </cell>
          <cell r="J8" t="str">
            <v>DELAWARE COUNTY</v>
          </cell>
        </row>
        <row r="9">
          <cell r="D9" t="str">
            <v>SHEET_MAR</v>
          </cell>
          <cell r="E9">
            <v>3</v>
          </cell>
          <cell r="I9" t="str">
            <v>LOCATION MAP</v>
          </cell>
          <cell r="J9" t="str">
            <v>MARION COUNTY</v>
          </cell>
        </row>
        <row r="10">
          <cell r="D10" t="str">
            <v>SHEET_MAR23INT</v>
          </cell>
          <cell r="E10">
            <v>4</v>
          </cell>
          <cell r="I10" t="str">
            <v>LOCATION MAP</v>
          </cell>
          <cell r="J10" t="str">
            <v xml:space="preserve">MARION 23 RAMP B </v>
          </cell>
        </row>
        <row r="11">
          <cell r="D11" t="str">
            <v>SHEET_GY101</v>
          </cell>
          <cell r="E11">
            <v>5</v>
          </cell>
          <cell r="I11" t="str">
            <v>TYPICAL SECTIONS</v>
          </cell>
        </row>
        <row r="12">
          <cell r="D12" t="str">
            <v>SHEET_GY102</v>
          </cell>
          <cell r="E12">
            <v>6</v>
          </cell>
          <cell r="I12" t="str">
            <v>TYPICAL SECTIONS</v>
          </cell>
        </row>
        <row r="13">
          <cell r="D13" t="str">
            <v>SHEET_GA001</v>
          </cell>
          <cell r="E13">
            <v>7</v>
          </cell>
          <cell r="I13" t="str">
            <v>TYPICAL DETAILS</v>
          </cell>
        </row>
        <row r="14">
          <cell r="D14" t="str">
            <v>SHEET_GA002</v>
          </cell>
          <cell r="E14">
            <v>8</v>
          </cell>
          <cell r="I14" t="str">
            <v>TYPICAL DETAILS</v>
          </cell>
        </row>
        <row r="15">
          <cell r="D15" t="str">
            <v>SHEET_GN101</v>
          </cell>
          <cell r="E15">
            <v>9</v>
          </cell>
          <cell r="I15" t="str">
            <v>GENERAL NOTES</v>
          </cell>
        </row>
        <row r="16">
          <cell r="D16" t="str">
            <v>SHEET_GN102</v>
          </cell>
          <cell r="E16">
            <v>10</v>
          </cell>
          <cell r="I16" t="str">
            <v>GENERAL NOTES</v>
          </cell>
        </row>
        <row r="17">
          <cell r="D17" t="str">
            <v>SHEET_GN103</v>
          </cell>
          <cell r="E17">
            <v>11</v>
          </cell>
          <cell r="I17" t="str">
            <v>GENERAL NOTES</v>
          </cell>
        </row>
        <row r="18">
          <cell r="D18" t="str">
            <v>SHEET_GNSNS</v>
          </cell>
          <cell r="E18">
            <v>12</v>
          </cell>
          <cell r="I18" t="str">
            <v>GENERAL NOTES</v>
          </cell>
        </row>
        <row r="19">
          <cell r="D19" t="str">
            <v>SHEET_MT101</v>
          </cell>
          <cell r="E19">
            <v>13</v>
          </cell>
          <cell r="I19" t="str">
            <v>MAINTENANCE OF TRAFFIC NOTES</v>
          </cell>
        </row>
        <row r="20">
          <cell r="D20" t="str">
            <v>SHEET_MT102</v>
          </cell>
          <cell r="E20">
            <v>14</v>
          </cell>
          <cell r="I20" t="str">
            <v>MAINTENANCE OF TRAFFIC NOTES</v>
          </cell>
        </row>
        <row r="21">
          <cell r="D21" t="str">
            <v>SHEET_GG101</v>
          </cell>
          <cell r="E21">
            <v>15</v>
          </cell>
          <cell r="I21" t="str">
            <v>GENERAL SUMMARY</v>
          </cell>
        </row>
        <row r="22">
          <cell r="D22" t="str">
            <v>SHEET_GA101</v>
          </cell>
          <cell r="E22">
            <v>16</v>
          </cell>
          <cell r="I22" t="str">
            <v>PAVEMENT SUBSUMMARY</v>
          </cell>
        </row>
        <row r="23">
          <cell r="D23" t="str">
            <v>SHEET_GA102</v>
          </cell>
          <cell r="E23">
            <v>17</v>
          </cell>
          <cell r="I23" t="str">
            <v>PAVEMENT SUBSUMMARY</v>
          </cell>
        </row>
        <row r="24">
          <cell r="D24" t="str">
            <v>SHEET_GR000</v>
          </cell>
          <cell r="E24">
            <v>18</v>
          </cell>
          <cell r="I24" t="str">
            <v>GUARDRAIL SUBSUMMARY</v>
          </cell>
        </row>
        <row r="25">
          <cell r="D25" t="str">
            <v>SHEET_GR101</v>
          </cell>
          <cell r="E25">
            <v>19</v>
          </cell>
          <cell r="I25" t="str">
            <v>GUARDRAIL PLAN</v>
          </cell>
        </row>
        <row r="26">
          <cell r="D26" t="str">
            <v>SHEET_GR102</v>
          </cell>
          <cell r="E26">
            <v>20</v>
          </cell>
          <cell r="I26" t="str">
            <v>GUARDRAIL PLAN</v>
          </cell>
        </row>
        <row r="27">
          <cell r="D27" t="str">
            <v>SHEET_GR103</v>
          </cell>
          <cell r="E27">
            <v>21</v>
          </cell>
          <cell r="I27" t="str">
            <v>GUARDRAIL PLAN</v>
          </cell>
        </row>
        <row r="28">
          <cell r="D28" t="str">
            <v>SHEET_GR104</v>
          </cell>
          <cell r="E28">
            <v>22</v>
          </cell>
          <cell r="I28" t="str">
            <v>GUARDRAIL PLAN</v>
          </cell>
        </row>
        <row r="29">
          <cell r="D29" t="str">
            <v>SHEET_GR105</v>
          </cell>
          <cell r="E29">
            <v>23</v>
          </cell>
          <cell r="I29" t="str">
            <v>GUARDRAIL PLAN</v>
          </cell>
        </row>
        <row r="30">
          <cell r="D30" t="str">
            <v>SHEET_GR106</v>
          </cell>
          <cell r="E30">
            <v>24</v>
          </cell>
          <cell r="I30" t="str">
            <v>GUARDRAIL PLAN</v>
          </cell>
        </row>
        <row r="31">
          <cell r="D31" t="str">
            <v>SHEET_GR107</v>
          </cell>
          <cell r="E31">
            <v>25</v>
          </cell>
          <cell r="I31" t="str">
            <v>GUARDRAIL PLAN</v>
          </cell>
        </row>
        <row r="32">
          <cell r="D32" t="str">
            <v>SHEET_GR108</v>
          </cell>
          <cell r="E32">
            <v>26</v>
          </cell>
          <cell r="I32" t="str">
            <v>GUARDRAIL PLAN</v>
          </cell>
        </row>
        <row r="33">
          <cell r="D33" t="str">
            <v>SHEET_GR-1.1</v>
          </cell>
          <cell r="E33">
            <v>27</v>
          </cell>
          <cell r="I33" t="str">
            <v>GUARDRAIL DETAILS</v>
          </cell>
        </row>
        <row r="34">
          <cell r="D34" t="str">
            <v>SHEET_GR-3.4</v>
          </cell>
          <cell r="E34">
            <v>28</v>
          </cell>
          <cell r="I34" t="str">
            <v>GUARDRAIL DETAILS</v>
          </cell>
        </row>
        <row r="35">
          <cell r="D35" t="str">
            <v>SHEET_CR401</v>
          </cell>
          <cell r="E35">
            <v>29</v>
          </cell>
          <cell r="I35" t="str">
            <v>CURB RAMP PLAN</v>
          </cell>
          <cell r="J35" t="str">
            <v>MAR-98</v>
          </cell>
        </row>
        <row r="36">
          <cell r="D36" t="str">
            <v>SHEET_CR501</v>
          </cell>
          <cell r="E36">
            <v>30</v>
          </cell>
          <cell r="I36" t="str">
            <v>CURB RAMP PLAN</v>
          </cell>
          <cell r="J36" t="str">
            <v>MAR-98</v>
          </cell>
        </row>
        <row r="37">
          <cell r="D37" t="str">
            <v>SHEET_RPM101</v>
          </cell>
          <cell r="E37">
            <v>31</v>
          </cell>
          <cell r="I37" t="str">
            <v>TRAFFIC CONTROL SUBSUMMARY</v>
          </cell>
        </row>
        <row r="38">
          <cell r="D38" t="str">
            <v>SHEET_RPM102</v>
          </cell>
          <cell r="E38">
            <v>32</v>
          </cell>
          <cell r="I38" t="str">
            <v>TRAFFIC CONTROL SUBSUMMARY</v>
          </cell>
        </row>
        <row r="39">
          <cell r="D39" t="str">
            <v>SHEET_TS101</v>
          </cell>
          <cell r="E39">
            <v>33</v>
          </cell>
          <cell r="I39" t="str">
            <v>TRAFFIC CONTROL SUBSUMMARY</v>
          </cell>
        </row>
        <row r="40">
          <cell r="D40" t="str">
            <v>SHEET_MM001</v>
          </cell>
          <cell r="E40">
            <v>34</v>
          </cell>
          <cell r="I40" t="str">
            <v>TRAFFIC CONTROL PLAN (NO PASSING)</v>
          </cell>
        </row>
        <row r="41">
          <cell r="D41" t="str">
            <v>SHEET_MM002</v>
          </cell>
          <cell r="E41">
            <v>35</v>
          </cell>
          <cell r="I41" t="str">
            <v>TRAFFIC CONTROL PLAN (NO PASSING)</v>
          </cell>
        </row>
        <row r="42">
          <cell r="D42" t="str">
            <v>SHEET_MM003</v>
          </cell>
          <cell r="E42">
            <v>36</v>
          </cell>
          <cell r="I42" t="str">
            <v>TRAFFIC CONTROL PLAN (NO PASSING)</v>
          </cell>
        </row>
        <row r="43">
          <cell r="D43" t="str">
            <v>SHEET_MM004</v>
          </cell>
          <cell r="E43">
            <v>37</v>
          </cell>
          <cell r="I43" t="str">
            <v>TRAFFIC CONTROL PLAN (NO PASSING)</v>
          </cell>
        </row>
        <row r="44">
          <cell r="D44" t="str">
            <v>SHEET_MM005</v>
          </cell>
          <cell r="E44">
            <v>38</v>
          </cell>
          <cell r="I44" t="str">
            <v>TRAFFIC CONTROL PLAN (NO PASSING)</v>
          </cell>
        </row>
        <row r="45">
          <cell r="D45" t="str">
            <v>SHEET_MM006</v>
          </cell>
          <cell r="E45">
            <v>39</v>
          </cell>
          <cell r="I45" t="str">
            <v>TRAFFIC CONTROL PLAN (NO PASSING)</v>
          </cell>
        </row>
        <row r="46">
          <cell r="D46" t="str">
            <v>SHEET_MM007</v>
          </cell>
          <cell r="E46">
            <v>40</v>
          </cell>
          <cell r="I46" t="str">
            <v>TRAFFIC CONTROL PLAN (NO PASSING)</v>
          </cell>
        </row>
        <row r="47">
          <cell r="D47" t="str">
            <v>SHEET_MM008</v>
          </cell>
          <cell r="E47">
            <v>41</v>
          </cell>
          <cell r="I47" t="str">
            <v>TRAFFIC CONTROL PLAN (NO PASSING)</v>
          </cell>
        </row>
        <row r="48">
          <cell r="D48" t="str">
            <v>SHEET_MM009</v>
          </cell>
          <cell r="E48">
            <v>42</v>
          </cell>
          <cell r="I48" t="str">
            <v>TRAFFIC CONTROL PLAN (NO PASSING)</v>
          </cell>
        </row>
        <row r="49">
          <cell r="D49" t="str">
            <v>SHEET_MM010</v>
          </cell>
          <cell r="E49">
            <v>43</v>
          </cell>
          <cell r="I49" t="str">
            <v>TRAFFIC CONTROL PLAN (NO PASSING)</v>
          </cell>
        </row>
        <row r="50">
          <cell r="D50" t="str">
            <v>SHEET_MM011</v>
          </cell>
          <cell r="E50">
            <v>44</v>
          </cell>
          <cell r="I50" t="str">
            <v>TRAFFIC CONTROL PLAN (NO PASSING)</v>
          </cell>
        </row>
        <row r="51">
          <cell r="D51" t="str">
            <v>SHEET_MM012</v>
          </cell>
          <cell r="E51">
            <v>45</v>
          </cell>
          <cell r="I51" t="str">
            <v>TRAFFIC CONTROL PLAN (NO PASSING)</v>
          </cell>
        </row>
        <row r="52">
          <cell r="D52" t="str">
            <v>SHEET_MM013</v>
          </cell>
          <cell r="E52">
            <v>46</v>
          </cell>
          <cell r="I52" t="str">
            <v>TRAFFIC CONTROL PLAN (NO PASSING)</v>
          </cell>
        </row>
        <row r="53">
          <cell r="D53" t="str">
            <v>SHEET_MM014</v>
          </cell>
          <cell r="E53">
            <v>47</v>
          </cell>
          <cell r="I53" t="str">
            <v>TRAFFIC CONTROL PLAN (NO PASSING)</v>
          </cell>
        </row>
        <row r="54">
          <cell r="D54" t="str">
            <v>SHEET_MM015</v>
          </cell>
          <cell r="E54">
            <v>48</v>
          </cell>
          <cell r="I54" t="str">
            <v>TRAFFIC CONTROL PLAN (NO PASSING)</v>
          </cell>
        </row>
        <row r="55">
          <cell r="D55" t="str">
            <v>SHEET_MM016</v>
          </cell>
          <cell r="E55">
            <v>49</v>
          </cell>
          <cell r="I55" t="str">
            <v>TRAFFIC CONTROL PLAN (NO PASSING)</v>
          </cell>
        </row>
        <row r="56">
          <cell r="D56" t="str">
            <v>SHEET_MM017</v>
          </cell>
          <cell r="E56">
            <v>50</v>
          </cell>
          <cell r="I56" t="str">
            <v>TRAFFIC CONTROL PLAN (NO PASSING)</v>
          </cell>
        </row>
        <row r="57">
          <cell r="D57" t="str">
            <v>SHEET_MM018</v>
          </cell>
          <cell r="E57">
            <v>51</v>
          </cell>
          <cell r="I57" t="str">
            <v>TRAFFIC CONTROL PLAN (NO PASSING)</v>
          </cell>
        </row>
        <row r="58">
          <cell r="D58" t="str">
            <v>SHEET_MM019</v>
          </cell>
          <cell r="E58">
            <v>52</v>
          </cell>
          <cell r="I58" t="str">
            <v>TRAFFIC CONTROL PLAN (NO PASSING)</v>
          </cell>
        </row>
        <row r="59">
          <cell r="D59" t="str">
            <v>SHEET_MM020</v>
          </cell>
          <cell r="E59">
            <v>53</v>
          </cell>
          <cell r="I59" t="str">
            <v>TRAFFIC CONTROL PLAN (NO PASSING)</v>
          </cell>
        </row>
        <row r="60">
          <cell r="D60" t="str">
            <v>SHEET_MM021</v>
          </cell>
          <cell r="E60">
            <v>54</v>
          </cell>
          <cell r="I60" t="str">
            <v>TRAFFIC CONTROL PLAN (NO PASSING)</v>
          </cell>
        </row>
        <row r="61">
          <cell r="D61" t="str">
            <v>SHEET_95-98SIGNAL</v>
          </cell>
          <cell r="E61">
            <v>55</v>
          </cell>
          <cell r="I61" t="str">
            <v>TRAFFIC SIGNAL PLAN</v>
          </cell>
          <cell r="J61" t="str">
            <v>INTERSECTION MAR-95 &amp; MAR-98</v>
          </cell>
        </row>
        <row r="62">
          <cell r="D62" t="str">
            <v>SHEET_SIGNAL NOTES</v>
          </cell>
          <cell r="E62">
            <v>56</v>
          </cell>
          <cell r="I62" t="str">
            <v>TRAFFIC SIGNAL PLAN</v>
          </cell>
          <cell r="J62" t="str">
            <v>SIGNAL NOTES</v>
          </cell>
        </row>
        <row r="63">
          <cell r="D63" t="str">
            <v>SHEET_EQ100</v>
          </cell>
          <cell r="E63">
            <v>57</v>
          </cell>
          <cell r="F63">
            <v>1</v>
          </cell>
          <cell r="H63">
            <v>12</v>
          </cell>
          <cell r="I63" t="str">
            <v>STRUCTURE INDEX</v>
          </cell>
        </row>
        <row r="64">
          <cell r="D64" t="str">
            <v>SHEET_EQ101</v>
          </cell>
          <cell r="E64">
            <v>58</v>
          </cell>
          <cell r="F64">
            <v>2</v>
          </cell>
          <cell r="H64">
            <v>12</v>
          </cell>
          <cell r="I64" t="str">
            <v>STRUCTURE PLANS</v>
          </cell>
          <cell r="J64" t="str">
            <v>ESTIMATED QUANTITIES</v>
          </cell>
        </row>
        <row r="65">
          <cell r="D65" t="str">
            <v>SHEET_MAR-4-0179</v>
          </cell>
          <cell r="E65">
            <v>59</v>
          </cell>
          <cell r="F65">
            <v>3</v>
          </cell>
          <cell r="H65">
            <v>12</v>
          </cell>
          <cell r="I65" t="str">
            <v>STRUCTURE PLANS</v>
          </cell>
          <cell r="J65" t="str">
            <v>MAR-4-0179</v>
          </cell>
        </row>
        <row r="66">
          <cell r="D66" t="str">
            <v>SHEET_MAR-4-0343</v>
          </cell>
          <cell r="E66">
            <v>60</v>
          </cell>
          <cell r="F66">
            <v>4</v>
          </cell>
          <cell r="H66">
            <v>12</v>
          </cell>
          <cell r="I66" t="str">
            <v>STRUCTURE PLANS</v>
          </cell>
          <cell r="J66" t="str">
            <v>MAR-4-0343</v>
          </cell>
        </row>
        <row r="67">
          <cell r="D67" t="str">
            <v>SHEET_MAR-4-0665</v>
          </cell>
          <cell r="E67">
            <v>61</v>
          </cell>
          <cell r="F67">
            <v>5</v>
          </cell>
          <cell r="H67">
            <v>12</v>
          </cell>
          <cell r="I67" t="str">
            <v>STRUCTURE PLANS</v>
          </cell>
          <cell r="J67" t="str">
            <v>MAR-4-0665</v>
          </cell>
        </row>
        <row r="68">
          <cell r="D68" t="str">
            <v>SHEET_MAR-98-0033</v>
          </cell>
          <cell r="E68">
            <v>62</v>
          </cell>
          <cell r="F68">
            <v>6</v>
          </cell>
          <cell r="H68">
            <v>12</v>
          </cell>
          <cell r="I68" t="str">
            <v>STRUCTURE PLANS</v>
          </cell>
          <cell r="J68" t="str">
            <v>MAR-98-0033</v>
          </cell>
        </row>
        <row r="69">
          <cell r="D69" t="str">
            <v>SHEET_MAR-98-0432</v>
          </cell>
          <cell r="E69">
            <v>63</v>
          </cell>
          <cell r="F69">
            <v>7</v>
          </cell>
          <cell r="H69">
            <v>12</v>
          </cell>
          <cell r="I69" t="str">
            <v>STRUCTURE PLANS</v>
          </cell>
          <cell r="J69" t="str">
            <v>MAR-98-0432</v>
          </cell>
        </row>
        <row r="70">
          <cell r="D70" t="str">
            <v>SHEET_MAR-98-0752</v>
          </cell>
          <cell r="E70">
            <v>64</v>
          </cell>
          <cell r="F70">
            <v>8</v>
          </cell>
          <cell r="H70">
            <v>12</v>
          </cell>
          <cell r="I70" t="str">
            <v>STRUCTURE PLANS</v>
          </cell>
          <cell r="J70" t="str">
            <v>MAR-98-0752</v>
          </cell>
        </row>
        <row r="71">
          <cell r="D71" t="str">
            <v>SHEET_MAR-23-0185</v>
          </cell>
          <cell r="E71">
            <v>65</v>
          </cell>
          <cell r="F71">
            <v>9</v>
          </cell>
          <cell r="H71">
            <v>12</v>
          </cell>
          <cell r="I71" t="str">
            <v>STRUCTURE PLANS</v>
          </cell>
          <cell r="J71" t="str">
            <v>MAR-23-0185</v>
          </cell>
        </row>
        <row r="72">
          <cell r="D72" t="str">
            <v>SHEET_MAR-23-0204</v>
          </cell>
          <cell r="E72">
            <v>66</v>
          </cell>
          <cell r="F72">
            <v>10</v>
          </cell>
          <cell r="H72">
            <v>12</v>
          </cell>
          <cell r="I72" t="str">
            <v>STRUCTURE PLANS</v>
          </cell>
          <cell r="J72" t="str">
            <v>MAR-23-0204</v>
          </cell>
        </row>
        <row r="73">
          <cell r="D73" t="str">
            <v>SHEET_BRIDGE NOTES</v>
          </cell>
          <cell r="E73">
            <v>67</v>
          </cell>
          <cell r="F73">
            <v>11</v>
          </cell>
          <cell r="H73">
            <v>12</v>
          </cell>
          <cell r="I73" t="str">
            <v>STRUCTURE NOTES</v>
          </cell>
        </row>
        <row r="74">
          <cell r="D74" t="str">
            <v>SHEET_SN101</v>
          </cell>
          <cell r="E74">
            <v>68</v>
          </cell>
          <cell r="F74">
            <v>12</v>
          </cell>
          <cell r="H74">
            <v>12</v>
          </cell>
          <cell r="I74" t="str">
            <v>SAWING AND SEALING</v>
          </cell>
          <cell r="J74" t="str">
            <v>ASPHALT CONCRETE JOINTS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 SET"/>
      <sheetName val="SHEETS"/>
      <sheetName val="SHTNUM LINKS"/>
      <sheetName val="TITLE"/>
      <sheetName val="GA101"/>
      <sheetName val="GP101(A)"/>
      <sheetName val="GP101(B)"/>
      <sheetName val="GP101(C)"/>
      <sheetName val="GP101(D)"/>
      <sheetName val="GP101(E)"/>
      <sheetName val="TS101"/>
      <sheetName val="RPM101"/>
      <sheetName val="Bridge_Rehab_Schedule"/>
      <sheetName val="GG101(A)"/>
      <sheetName val="GG101(B)"/>
    </sheetNames>
    <sheetDataSet>
      <sheetData sheetId="0"/>
      <sheetData sheetId="1">
        <row r="7">
          <cell r="D7" t="str">
            <v>SHEET_GT001</v>
          </cell>
          <cell r="E7">
            <v>1</v>
          </cell>
          <cell r="K7" t="str">
            <v>X</v>
          </cell>
          <cell r="L7" t="str">
            <v>X</v>
          </cell>
          <cell r="M7" t="str">
            <v>X</v>
          </cell>
          <cell r="N7" t="str">
            <v>X</v>
          </cell>
          <cell r="O7" t="str">
            <v>X</v>
          </cell>
          <cell r="P7" t="str">
            <v>X</v>
          </cell>
        </row>
        <row r="8">
          <cell r="D8" t="str">
            <v>SHEET_GB101</v>
          </cell>
          <cell r="E8">
            <v>2</v>
          </cell>
          <cell r="I8" t="str">
            <v>SCHEMATIC PLAN</v>
          </cell>
        </row>
        <row r="9">
          <cell r="D9" t="str">
            <v>SHEET_GB102</v>
          </cell>
          <cell r="E9">
            <v>3</v>
          </cell>
          <cell r="I9" t="str">
            <v>SCHEMATIC PLAN</v>
          </cell>
          <cell r="J9" t="str">
            <v>DEL-23 AT HOME RD.</v>
          </cell>
        </row>
        <row r="10">
          <cell r="D10" t="str">
            <v>SHEET_GB103</v>
          </cell>
          <cell r="E10">
            <v>4</v>
          </cell>
          <cell r="I10" t="str">
            <v>SCHEMATIC PLAN</v>
          </cell>
          <cell r="J10" t="str">
            <v>DEL-23 AT HYATTS/SHANAHAN RD.</v>
          </cell>
        </row>
        <row r="11">
          <cell r="D11" t="str">
            <v>SHEET_GY001</v>
          </cell>
          <cell r="E11">
            <v>5</v>
          </cell>
          <cell r="I11" t="str">
            <v>TYPICAL SECTIONS</v>
          </cell>
        </row>
        <row r="12">
          <cell r="D12" t="str">
            <v>SHEET_GY002</v>
          </cell>
          <cell r="E12">
            <v>6</v>
          </cell>
          <cell r="I12" t="str">
            <v>TYPICAL SECTIONS</v>
          </cell>
        </row>
        <row r="13">
          <cell r="D13" t="str">
            <v>SHEET_GY003</v>
          </cell>
          <cell r="E13">
            <v>7</v>
          </cell>
          <cell r="I13" t="str">
            <v>TYPICAL SECTIONS</v>
          </cell>
        </row>
        <row r="14">
          <cell r="D14" t="str">
            <v>SHEET_GY004</v>
          </cell>
          <cell r="E14">
            <v>8</v>
          </cell>
          <cell r="I14" t="str">
            <v>TYPICAL SECTIONS</v>
          </cell>
        </row>
        <row r="15">
          <cell r="D15" t="str">
            <v>SHEET_GA001</v>
          </cell>
          <cell r="E15">
            <v>9</v>
          </cell>
          <cell r="I15" t="str">
            <v>TYPICAL DETAILS</v>
          </cell>
          <cell r="J15" t="str">
            <v>PAVEMENT</v>
          </cell>
        </row>
        <row r="16">
          <cell r="D16" t="str">
            <v>SHEET_DD001</v>
          </cell>
          <cell r="E16">
            <v>10</v>
          </cell>
          <cell r="I16" t="str">
            <v>TYPICAL DETAILS</v>
          </cell>
          <cell r="J16" t="str">
            <v>DRAINAGE</v>
          </cell>
        </row>
        <row r="17">
          <cell r="D17" t="str">
            <v>SHEET_TD001</v>
          </cell>
          <cell r="E17">
            <v>11</v>
          </cell>
          <cell r="I17" t="str">
            <v>TYPICAL DETAILS</v>
          </cell>
          <cell r="J17" t="str">
            <v>TRAFFIC</v>
          </cell>
        </row>
        <row r="18">
          <cell r="D18" t="str">
            <v>SHEET_GN101</v>
          </cell>
          <cell r="E18">
            <v>12</v>
          </cell>
          <cell r="I18" t="str">
            <v>GENERAL NOTES</v>
          </cell>
        </row>
        <row r="19">
          <cell r="D19" t="str">
            <v>SHEET_GN102</v>
          </cell>
          <cell r="E19">
            <v>13</v>
          </cell>
          <cell r="I19" t="str">
            <v>GENERAL NOTES</v>
          </cell>
        </row>
        <row r="20">
          <cell r="D20" t="str">
            <v>SHEET_GN103</v>
          </cell>
          <cell r="E20">
            <v>14</v>
          </cell>
          <cell r="I20" t="str">
            <v>GENERAL NOTES</v>
          </cell>
        </row>
        <row r="21">
          <cell r="D21" t="str">
            <v>SHEET_GN104</v>
          </cell>
          <cell r="E21">
            <v>15</v>
          </cell>
          <cell r="I21" t="str">
            <v>GENERAL NOTES</v>
          </cell>
        </row>
        <row r="22">
          <cell r="D22" t="str">
            <v>SHEET_GN105</v>
          </cell>
          <cell r="E22">
            <v>16</v>
          </cell>
          <cell r="I22" t="str">
            <v>GENERAL NOTES</v>
          </cell>
        </row>
        <row r="23">
          <cell r="D23" t="str">
            <v>SHEET_GN106</v>
          </cell>
          <cell r="E23">
            <v>17</v>
          </cell>
          <cell r="I23" t="str">
            <v>GENERAL NOTES</v>
          </cell>
        </row>
        <row r="24">
          <cell r="D24" t="str">
            <v>SHEET_UN101</v>
          </cell>
          <cell r="E24">
            <v>18</v>
          </cell>
          <cell r="I24" t="str">
            <v>UTILITY CONTACT INFO</v>
          </cell>
        </row>
        <row r="25">
          <cell r="D25" t="str">
            <v>SHEET_MT101</v>
          </cell>
          <cell r="E25">
            <v>19</v>
          </cell>
          <cell r="I25" t="str">
            <v>MAINTENANCE OF TRAFFIC NOTES</v>
          </cell>
        </row>
        <row r="26">
          <cell r="D26" t="str">
            <v>SHEET_MT102</v>
          </cell>
          <cell r="E26">
            <v>20</v>
          </cell>
          <cell r="I26" t="str">
            <v>MAINTENANCE OF TRAFFIC NOTES</v>
          </cell>
        </row>
        <row r="27">
          <cell r="D27" t="str">
            <v>SHEET_MT103</v>
          </cell>
          <cell r="E27">
            <v>21</v>
          </cell>
          <cell r="I27" t="str">
            <v>MAINTENANCE OF TRAFFIC NOTES</v>
          </cell>
        </row>
        <row r="28">
          <cell r="D28" t="str">
            <v>SHEET_MT104</v>
          </cell>
          <cell r="E28">
            <v>22</v>
          </cell>
          <cell r="I28" t="str">
            <v>MAINTENANCE OF TRAFFIC NOTES</v>
          </cell>
        </row>
        <row r="29">
          <cell r="D29" t="str">
            <v>SHEET_PIS1</v>
          </cell>
          <cell r="E29">
            <v>23</v>
          </cell>
          <cell r="I29" t="str">
            <v>MAINTENANCE OF TRAFFIC</v>
          </cell>
          <cell r="J29" t="str">
            <v>CONSTRUCTION ACCESS POINTS</v>
          </cell>
        </row>
        <row r="30">
          <cell r="D30" t="str">
            <v>SHEET_MP101</v>
          </cell>
          <cell r="E30">
            <v>24</v>
          </cell>
          <cell r="I30" t="str">
            <v>MAINTENANCE OF TRAFFIC PLAN</v>
          </cell>
          <cell r="J30" t="str">
            <v>US-23 AT HOME RD.</v>
          </cell>
        </row>
        <row r="31">
          <cell r="D31" t="str">
            <v>SHEET_MP102</v>
          </cell>
          <cell r="E31">
            <v>25</v>
          </cell>
          <cell r="I31" t="str">
            <v>MAINTENANCE OF TRAFFIC PLAN</v>
          </cell>
          <cell r="J31" t="str">
            <v>US-23 AT HOME RD.</v>
          </cell>
        </row>
        <row r="32">
          <cell r="D32" t="str">
            <v>SHEET_MP103</v>
          </cell>
          <cell r="E32">
            <v>26</v>
          </cell>
          <cell r="I32" t="str">
            <v>MAINTENANCE OF TRAFFIC PLAN</v>
          </cell>
          <cell r="J32" t="str">
            <v>US-23 AT HOME RD.</v>
          </cell>
        </row>
        <row r="33">
          <cell r="D33" t="str">
            <v>SHEET_MP104</v>
          </cell>
          <cell r="E33">
            <v>27</v>
          </cell>
          <cell r="I33" t="str">
            <v>MAINTENANCE OF TRAFFIC PLAN</v>
          </cell>
          <cell r="J33" t="str">
            <v>US-23 AT HOME RD.</v>
          </cell>
        </row>
        <row r="34">
          <cell r="D34" t="str">
            <v>SHEET_MP201</v>
          </cell>
          <cell r="E34">
            <v>28</v>
          </cell>
          <cell r="I34" t="str">
            <v>MAINTENANCE OF TRAFFIC PLAN</v>
          </cell>
          <cell r="J34" t="str">
            <v>US-23 AT HYATTS/SHANAHAN RD.</v>
          </cell>
        </row>
        <row r="35">
          <cell r="D35" t="str">
            <v>SHEET_MP202</v>
          </cell>
          <cell r="E35">
            <v>29</v>
          </cell>
          <cell r="I35" t="str">
            <v>MAINTENANCE OF TRAFFIC PLAN</v>
          </cell>
          <cell r="J35" t="str">
            <v>US-23 AT HYATTS/SHANAHAN RD.</v>
          </cell>
        </row>
        <row r="36">
          <cell r="D36" t="str">
            <v>SHEET_MP203</v>
          </cell>
          <cell r="E36">
            <v>30</v>
          </cell>
          <cell r="I36" t="str">
            <v>MAINTENANCE OF TRAFFIC PLAN</v>
          </cell>
          <cell r="J36" t="str">
            <v>US-23 AT HYATTS/SHANAHAN RD.</v>
          </cell>
        </row>
        <row r="37">
          <cell r="D37" t="str">
            <v>SHEET_MP204</v>
          </cell>
          <cell r="E37">
            <v>31</v>
          </cell>
          <cell r="I37" t="str">
            <v>MAINTENANCE OF TRAFFIC PLAN</v>
          </cell>
          <cell r="J37" t="str">
            <v>US-23 AT HYATTS/SHANAHAN RD.</v>
          </cell>
        </row>
        <row r="38">
          <cell r="D38" t="str">
            <v>SHEET_MD001</v>
          </cell>
          <cell r="E38">
            <v>32</v>
          </cell>
          <cell r="I38" t="str">
            <v>DETOUR PLAN</v>
          </cell>
          <cell r="J38" t="str">
            <v>US-23 AT HOME RD.</v>
          </cell>
        </row>
        <row r="39">
          <cell r="D39" t="str">
            <v>SHEET_MD002</v>
          </cell>
          <cell r="E39">
            <v>33</v>
          </cell>
          <cell r="I39" t="str">
            <v>DETOUR PLAN</v>
          </cell>
          <cell r="J39" t="str">
            <v>US-23 AT HYATTS/SHANAHAN RD.</v>
          </cell>
        </row>
        <row r="40">
          <cell r="D40" t="str">
            <v>SHEET_GG101</v>
          </cell>
          <cell r="E40">
            <v>34</v>
          </cell>
          <cell r="I40" t="str">
            <v>GENERAL SUMMARY</v>
          </cell>
        </row>
        <row r="41">
          <cell r="D41" t="str">
            <v>SHEET_GG102</v>
          </cell>
          <cell r="E41">
            <v>35</v>
          </cell>
          <cell r="I41" t="str">
            <v>GENERAL SUMMARY</v>
          </cell>
        </row>
        <row r="42">
          <cell r="D42" t="str">
            <v>SHEET_GG103</v>
          </cell>
          <cell r="E42">
            <v>36</v>
          </cell>
          <cell r="I42" t="str">
            <v>GENERAL SUMMARY</v>
          </cell>
        </row>
        <row r="43">
          <cell r="D43" t="str">
            <v>SHEET_GA101</v>
          </cell>
          <cell r="E43">
            <v>37</v>
          </cell>
          <cell r="I43" t="str">
            <v>PLAN SUBSUMMARY</v>
          </cell>
        </row>
        <row r="44">
          <cell r="D44" t="str">
            <v>SHEET_GP101</v>
          </cell>
          <cell r="E44">
            <v>38</v>
          </cell>
          <cell r="K44" t="str">
            <v>X</v>
          </cell>
          <cell r="L44" t="str">
            <v>X</v>
          </cell>
        </row>
        <row r="45">
          <cell r="D45" t="str">
            <v>SHEET_GP102</v>
          </cell>
          <cell r="E45">
            <v>39</v>
          </cell>
        </row>
        <row r="46">
          <cell r="D46" t="str">
            <v>SHEET_GP103</v>
          </cell>
          <cell r="E46">
            <v>40</v>
          </cell>
        </row>
        <row r="47">
          <cell r="D47" t="str">
            <v>SHEET_GP104</v>
          </cell>
          <cell r="E47">
            <v>41</v>
          </cell>
        </row>
        <row r="48">
          <cell r="D48" t="str">
            <v>SHEET_GP105</v>
          </cell>
          <cell r="E48">
            <v>42</v>
          </cell>
        </row>
        <row r="49">
          <cell r="D49" t="str">
            <v>SHEET_GP106</v>
          </cell>
          <cell r="E49">
            <v>43</v>
          </cell>
        </row>
        <row r="50">
          <cell r="D50" t="str">
            <v>SHEET_GP107</v>
          </cell>
          <cell r="E50">
            <v>44</v>
          </cell>
        </row>
        <row r="51">
          <cell r="D51" t="str">
            <v>SHEET_GP108</v>
          </cell>
          <cell r="E51">
            <v>45</v>
          </cell>
        </row>
        <row r="52">
          <cell r="D52" t="str">
            <v>SHEET_GP109</v>
          </cell>
          <cell r="E52">
            <v>46</v>
          </cell>
        </row>
        <row r="53">
          <cell r="D53" t="str">
            <v>SHEET_GP110</v>
          </cell>
          <cell r="E53">
            <v>47</v>
          </cell>
        </row>
        <row r="54">
          <cell r="D54" t="str">
            <v>SHEET_GP111</v>
          </cell>
          <cell r="E54">
            <v>48</v>
          </cell>
        </row>
        <row r="55">
          <cell r="D55" t="str">
            <v>SHEET_GP112</v>
          </cell>
          <cell r="E55">
            <v>49</v>
          </cell>
        </row>
        <row r="56">
          <cell r="D56" t="str">
            <v>SHEET_GP113</v>
          </cell>
          <cell r="E56">
            <v>50</v>
          </cell>
        </row>
        <row r="57">
          <cell r="D57" t="str">
            <v>SHEET_GP114</v>
          </cell>
          <cell r="E57">
            <v>51</v>
          </cell>
        </row>
        <row r="58">
          <cell r="D58" t="str">
            <v>SHEET_GP115</v>
          </cell>
          <cell r="E58">
            <v>52</v>
          </cell>
        </row>
        <row r="59">
          <cell r="D59" t="str">
            <v>SHEET_GP116</v>
          </cell>
          <cell r="E59">
            <v>53</v>
          </cell>
        </row>
        <row r="60">
          <cell r="D60" t="str">
            <v>SHEET_GP117</v>
          </cell>
          <cell r="E60">
            <v>54</v>
          </cell>
        </row>
        <row r="61">
          <cell r="D61" t="str">
            <v>SHEET_GP118</v>
          </cell>
          <cell r="E61">
            <v>55</v>
          </cell>
        </row>
        <row r="62">
          <cell r="D62" t="str">
            <v>SHEET_GP119</v>
          </cell>
          <cell r="E62">
            <v>56</v>
          </cell>
        </row>
        <row r="63">
          <cell r="D63" t="str">
            <v>SHEET_GP120</v>
          </cell>
          <cell r="E63">
            <v>57</v>
          </cell>
        </row>
        <row r="64">
          <cell r="D64" t="str">
            <v>SHEET_GP121</v>
          </cell>
          <cell r="E64">
            <v>58</v>
          </cell>
        </row>
        <row r="65">
          <cell r="D65" t="str">
            <v>SHEET_GP122</v>
          </cell>
          <cell r="E65">
            <v>59</v>
          </cell>
        </row>
        <row r="66">
          <cell r="D66" t="str">
            <v>SHEET_GP123</v>
          </cell>
          <cell r="E66">
            <v>60</v>
          </cell>
        </row>
        <row r="67">
          <cell r="D67" t="str">
            <v>SHEET_GP124</v>
          </cell>
          <cell r="E67">
            <v>61</v>
          </cell>
        </row>
        <row r="68">
          <cell r="D68" t="str">
            <v>SHEET_GP125</v>
          </cell>
          <cell r="E68">
            <v>62</v>
          </cell>
        </row>
        <row r="69">
          <cell r="D69" t="str">
            <v>SHEET_GP126</v>
          </cell>
          <cell r="E69">
            <v>63</v>
          </cell>
        </row>
        <row r="70">
          <cell r="D70" t="str">
            <v>SHEET_GP127</v>
          </cell>
          <cell r="E70">
            <v>64</v>
          </cell>
        </row>
        <row r="71">
          <cell r="D71" t="str">
            <v>SHEET_GP128</v>
          </cell>
          <cell r="E71">
            <v>65</v>
          </cell>
        </row>
        <row r="72">
          <cell r="D72" t="str">
            <v>SHEET_GP129</v>
          </cell>
          <cell r="E72">
            <v>66</v>
          </cell>
        </row>
        <row r="73">
          <cell r="D73" t="str">
            <v>SHEET_GP130</v>
          </cell>
          <cell r="E73">
            <v>67</v>
          </cell>
        </row>
        <row r="74">
          <cell r="D74" t="str">
            <v>SHEET_GP131</v>
          </cell>
          <cell r="E74">
            <v>68</v>
          </cell>
        </row>
        <row r="75">
          <cell r="D75" t="str">
            <v>SHEET_GP132</v>
          </cell>
          <cell r="E75">
            <v>69</v>
          </cell>
        </row>
        <row r="76">
          <cell r="D76" t="str">
            <v>SHEET_GP133</v>
          </cell>
          <cell r="E76">
            <v>70</v>
          </cell>
        </row>
        <row r="77">
          <cell r="D77" t="str">
            <v>SHEET_GP134</v>
          </cell>
          <cell r="E77">
            <v>71</v>
          </cell>
        </row>
        <row r="78">
          <cell r="D78" t="str">
            <v>SHEET_GP135</v>
          </cell>
          <cell r="E78">
            <v>72</v>
          </cell>
        </row>
        <row r="79">
          <cell r="D79" t="str">
            <v>SHEET_GP136</v>
          </cell>
          <cell r="E79">
            <v>73</v>
          </cell>
        </row>
        <row r="80">
          <cell r="D80" t="str">
            <v>SHEET_GP137</v>
          </cell>
          <cell r="E80">
            <v>74</v>
          </cell>
        </row>
        <row r="81">
          <cell r="D81" t="str">
            <v>SHEET_GP138a</v>
          </cell>
          <cell r="E81">
            <v>75</v>
          </cell>
        </row>
        <row r="82">
          <cell r="D82" t="str">
            <v>SHEET_GP138b</v>
          </cell>
          <cell r="E82">
            <v>76</v>
          </cell>
        </row>
        <row r="83">
          <cell r="D83" t="str">
            <v>SHEET_GP139</v>
          </cell>
          <cell r="E83">
            <v>77</v>
          </cell>
        </row>
        <row r="84">
          <cell r="D84" t="str">
            <v>SHEET_GP140</v>
          </cell>
          <cell r="E84">
            <v>78</v>
          </cell>
        </row>
        <row r="85">
          <cell r="D85" t="str">
            <v>SHEET_GP141</v>
          </cell>
          <cell r="E85">
            <v>79</v>
          </cell>
        </row>
        <row r="86">
          <cell r="D86" t="str">
            <v>SHEET_GP142</v>
          </cell>
          <cell r="E86">
            <v>80</v>
          </cell>
        </row>
        <row r="87">
          <cell r="D87" t="str">
            <v>SHEET_GP143</v>
          </cell>
          <cell r="E87">
            <v>81</v>
          </cell>
        </row>
        <row r="88">
          <cell r="D88" t="str">
            <v>SHEET_GP144</v>
          </cell>
          <cell r="E88">
            <v>82</v>
          </cell>
        </row>
        <row r="89">
          <cell r="D89" t="str">
            <v>SHEET_GP145</v>
          </cell>
          <cell r="E89">
            <v>83</v>
          </cell>
        </row>
        <row r="90">
          <cell r="D90" t="str">
            <v>SHEET_GP146a</v>
          </cell>
          <cell r="E90">
            <v>84</v>
          </cell>
        </row>
        <row r="91">
          <cell r="D91" t="str">
            <v>SHEET_GP146b</v>
          </cell>
          <cell r="E91">
            <v>85</v>
          </cell>
        </row>
        <row r="92">
          <cell r="D92" t="str">
            <v>SHEET_GP146c</v>
          </cell>
          <cell r="E92">
            <v>86</v>
          </cell>
        </row>
        <row r="93">
          <cell r="D93" t="str">
            <v>SHEET_GP147b</v>
          </cell>
          <cell r="E93">
            <v>87</v>
          </cell>
        </row>
        <row r="94">
          <cell r="D94" t="str">
            <v>SHEET_GP147c</v>
          </cell>
          <cell r="E94">
            <v>88</v>
          </cell>
        </row>
        <row r="95">
          <cell r="D95" t="str">
            <v>SHEET_GP148</v>
          </cell>
          <cell r="E95">
            <v>89</v>
          </cell>
        </row>
        <row r="96">
          <cell r="D96" t="str">
            <v>SHEET_GP149</v>
          </cell>
          <cell r="E96">
            <v>90</v>
          </cell>
        </row>
        <row r="97">
          <cell r="D97" t="str">
            <v>SHEET_GP150</v>
          </cell>
          <cell r="E97">
            <v>91</v>
          </cell>
        </row>
        <row r="98">
          <cell r="D98" t="str">
            <v>SHEET_TS101</v>
          </cell>
          <cell r="E98">
            <v>92</v>
          </cell>
          <cell r="I98" t="str">
            <v>TRAFFIC CONTROL</v>
          </cell>
          <cell r="J98" t="str">
            <v>SUBSUMMARY</v>
          </cell>
        </row>
        <row r="99">
          <cell r="D99" t="str">
            <v>SHEET_SI001</v>
          </cell>
          <cell r="E99">
            <v>93</v>
          </cell>
          <cell r="I99" t="str">
            <v>TRAFFIC CONTROL</v>
          </cell>
          <cell r="J99" t="str">
            <v>CONCRETE TRAFFIC ISLANDS</v>
          </cell>
        </row>
        <row r="100">
          <cell r="D100" t="str">
            <v>Sheet_RPM001</v>
          </cell>
          <cell r="E100">
            <v>94</v>
          </cell>
          <cell r="I100" t="str">
            <v>RAISED PAVEMENT MARKER PLAN</v>
          </cell>
          <cell r="J100" t="str">
            <v>STA. 325+77.60 TO STA. 327+50</v>
          </cell>
        </row>
        <row r="101">
          <cell r="D101" t="str">
            <v>Sheet_RPM002</v>
          </cell>
          <cell r="E101">
            <v>95</v>
          </cell>
          <cell r="I101" t="str">
            <v>RAISED PAVEMENT MARKER PLAN</v>
          </cell>
          <cell r="J101" t="str">
            <v>STA. 327+50 TO STA. 343+50</v>
          </cell>
        </row>
        <row r="102">
          <cell r="D102" t="str">
            <v>Sheet_RPM003</v>
          </cell>
          <cell r="E102">
            <v>96</v>
          </cell>
          <cell r="I102" t="str">
            <v>RAISED PAVEMENT MARKER PLAN</v>
          </cell>
          <cell r="J102" t="str">
            <v>STA. 343+50 TO STA. 350+76.25</v>
          </cell>
        </row>
        <row r="103">
          <cell r="D103" t="str">
            <v>Sheet_CP201</v>
          </cell>
          <cell r="E103">
            <v>97</v>
          </cell>
          <cell r="I103" t="str">
            <v>TRAFFIC SIGNAL PLAN</v>
          </cell>
          <cell r="J103" t="str">
            <v>US-23 AT GREEN MEADOWS DR.</v>
          </cell>
        </row>
        <row r="104">
          <cell r="D104" t="str">
            <v>Sheet_CP101</v>
          </cell>
          <cell r="E104">
            <v>98</v>
          </cell>
          <cell r="I104" t="str">
            <v>TRAFFIC SIGNAL PLAN</v>
          </cell>
          <cell r="J104" t="str">
            <v>US-23 AT MEADOW PARK AVE.</v>
          </cell>
        </row>
        <row r="105">
          <cell r="D105" t="str">
            <v>Sheet_CD201</v>
          </cell>
          <cell r="E105">
            <v>99</v>
          </cell>
          <cell r="I105" t="str">
            <v>TRAFFIC SIGNAL DETAILS</v>
          </cell>
          <cell r="J105" t="str">
            <v>US-23 AT GREEN MEADOWS DR.</v>
          </cell>
        </row>
        <row r="106">
          <cell r="D106" t="str">
            <v>Sheet_CD101</v>
          </cell>
          <cell r="E106">
            <v>100</v>
          </cell>
          <cell r="I106" t="str">
            <v>TRAFFIC SIGNAL DETAILS</v>
          </cell>
          <cell r="J106" t="str">
            <v>US-23 AT MEADOW PARK AVE.</v>
          </cell>
        </row>
        <row r="107">
          <cell r="D107" t="str">
            <v>Sheet_CF001</v>
          </cell>
          <cell r="E107">
            <v>101</v>
          </cell>
          <cell r="I107" t="str">
            <v>SIGNALIZED INTERSECTION</v>
          </cell>
          <cell r="J107" t="str">
            <v>DETAILS</v>
          </cell>
        </row>
        <row r="108">
          <cell r="D108" t="str">
            <v>Sheet_CF002</v>
          </cell>
          <cell r="E108">
            <v>102</v>
          </cell>
          <cell r="I108" t="str">
            <v>SIGNALIZED INTERSECTION</v>
          </cell>
          <cell r="J108" t="str">
            <v>DETAILS</v>
          </cell>
        </row>
        <row r="109">
          <cell r="D109" t="str">
            <v>Sheet_CF003</v>
          </cell>
          <cell r="E109">
            <v>103</v>
          </cell>
          <cell r="I109" t="str">
            <v>SIGNALIZED INTERSECTION</v>
          </cell>
          <cell r="J109" t="str">
            <v>DETAILS</v>
          </cell>
        </row>
        <row r="110">
          <cell r="D110" t="str">
            <v>SHEET_GE101</v>
          </cell>
          <cell r="E110">
            <v>104</v>
          </cell>
          <cell r="I110" t="str">
            <v>PAVEMENT ELEVATIONS</v>
          </cell>
          <cell r="J110" t="str">
            <v>DEL-23 AT HOME RD.</v>
          </cell>
        </row>
        <row r="111">
          <cell r="D111" t="str">
            <v>SHEET_GE102</v>
          </cell>
          <cell r="E111">
            <v>105</v>
          </cell>
          <cell r="I111" t="str">
            <v>PAVEMENT ELEVATIONS</v>
          </cell>
          <cell r="J111" t="str">
            <v>DEL-23 AT HYATTS AND SHANNAHAN RD.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S"/>
      <sheetName val="SHTNUM LINKS"/>
      <sheetName val="PLAN SET"/>
      <sheetName val="TITLE"/>
      <sheetName val="PLAN SPLIT"/>
      <sheetName val="GY001"/>
      <sheetName val="GG001"/>
      <sheetName val="GA001"/>
      <sheetName val="GA002"/>
      <sheetName val="GR001"/>
      <sheetName val="CURB RAMPS"/>
      <sheetName val="TS001"/>
      <sheetName val="RPM001"/>
      <sheetName val="LANE WIDTH"/>
      <sheetName val="SIGNALS"/>
      <sheetName val="GP000"/>
      <sheetName val="EQ101"/>
      <sheetName val="MAR-47-2.21"/>
      <sheetName val="EARTH GUARDRAIL"/>
      <sheetName val="Bridge_Rehab_Schedule"/>
      <sheetName val="BRIDGE QUANTITY TEMPLATE"/>
      <sheetName val="MP001"/>
      <sheetName val="CS000"/>
      <sheetName val="Full Depth Rigid Repairs"/>
      <sheetName val="GM001"/>
      <sheetName val="CP001"/>
    </sheetNames>
    <sheetDataSet>
      <sheetData sheetId="0">
        <row r="7">
          <cell r="D7" t="str">
            <v>SHEET_GT101</v>
          </cell>
          <cell r="E7">
            <v>1</v>
          </cell>
          <cell r="I7" t="str">
            <v>TITLE</v>
          </cell>
        </row>
        <row r="8">
          <cell r="D8" t="str">
            <v>SHEET_DEL</v>
          </cell>
          <cell r="E8">
            <v>2</v>
          </cell>
          <cell r="I8" t="str">
            <v>LOCATION MAP</v>
          </cell>
          <cell r="J8" t="str">
            <v>DELAWARE COUNTY</v>
          </cell>
        </row>
        <row r="9">
          <cell r="D9" t="str">
            <v>SHEET_MAR</v>
          </cell>
          <cell r="E9">
            <v>3</v>
          </cell>
          <cell r="I9" t="str">
            <v>LOCATION MAP</v>
          </cell>
          <cell r="J9" t="str">
            <v>MARION COUNTY</v>
          </cell>
        </row>
        <row r="10">
          <cell r="D10" t="str">
            <v>SHEET_MAR23INT</v>
          </cell>
          <cell r="E10">
            <v>4</v>
          </cell>
          <cell r="I10" t="str">
            <v>LOCATION MAP</v>
          </cell>
          <cell r="J10" t="str">
            <v xml:space="preserve">MARION 23 RAMP B </v>
          </cell>
        </row>
        <row r="11">
          <cell r="D11" t="str">
            <v>SHEET_GY101</v>
          </cell>
          <cell r="E11">
            <v>5</v>
          </cell>
          <cell r="I11" t="str">
            <v>TYPICAL SECTIONS</v>
          </cell>
        </row>
        <row r="12">
          <cell r="D12" t="str">
            <v>SHEET_GY102</v>
          </cell>
          <cell r="E12">
            <v>6</v>
          </cell>
          <cell r="I12" t="str">
            <v>TYPICAL SECTIONS</v>
          </cell>
        </row>
        <row r="13">
          <cell r="D13" t="str">
            <v>SHEET_GA001</v>
          </cell>
          <cell r="E13">
            <v>7</v>
          </cell>
          <cell r="I13" t="str">
            <v>TYPICAL DETAILS</v>
          </cell>
        </row>
        <row r="14">
          <cell r="D14" t="str">
            <v>SHEET_GA002</v>
          </cell>
          <cell r="E14">
            <v>8</v>
          </cell>
          <cell r="I14" t="str">
            <v>TYPICAL DETAILS</v>
          </cell>
        </row>
        <row r="15">
          <cell r="D15" t="str">
            <v>SHEET_GN101</v>
          </cell>
          <cell r="E15">
            <v>9</v>
          </cell>
          <cell r="I15" t="str">
            <v>GENERAL NOTES</v>
          </cell>
        </row>
        <row r="16">
          <cell r="D16" t="str">
            <v>SHEET_GN102</v>
          </cell>
          <cell r="E16">
            <v>10</v>
          </cell>
          <cell r="I16" t="str">
            <v>GENERAL NOTES</v>
          </cell>
        </row>
        <row r="17">
          <cell r="D17" t="str">
            <v>SHEET_GN103</v>
          </cell>
          <cell r="E17">
            <v>11</v>
          </cell>
          <cell r="I17" t="str">
            <v>GENERAL NOTES</v>
          </cell>
        </row>
        <row r="18">
          <cell r="D18" t="str">
            <v>SHEET_GNSNS</v>
          </cell>
          <cell r="E18">
            <v>12</v>
          </cell>
          <cell r="I18" t="str">
            <v>GENERAL NOTES</v>
          </cell>
        </row>
        <row r="19">
          <cell r="D19" t="str">
            <v>SHEET_MT101</v>
          </cell>
          <cell r="E19">
            <v>13</v>
          </cell>
          <cell r="I19" t="str">
            <v>MAINTENANCE OF TRAFFIC NOTES</v>
          </cell>
        </row>
        <row r="20">
          <cell r="D20" t="str">
            <v>SHEET_MT102</v>
          </cell>
          <cell r="E20">
            <v>14</v>
          </cell>
          <cell r="I20" t="str">
            <v>MAINTENANCE OF TRAFFIC NOTES</v>
          </cell>
        </row>
        <row r="21">
          <cell r="D21" t="str">
            <v>SHEET_GG101</v>
          </cell>
          <cell r="E21">
            <v>15</v>
          </cell>
          <cell r="I21" t="str">
            <v>GENERAL SUMMARY</v>
          </cell>
        </row>
        <row r="22">
          <cell r="D22" t="str">
            <v>SHEET_GA101</v>
          </cell>
          <cell r="E22">
            <v>16</v>
          </cell>
          <cell r="I22" t="str">
            <v>PAVEMENT SUBSUMMARY</v>
          </cell>
        </row>
        <row r="23">
          <cell r="D23" t="str">
            <v>SHEET_GA102</v>
          </cell>
          <cell r="E23">
            <v>17</v>
          </cell>
          <cell r="I23" t="str">
            <v>PAVEMENT SUBSUMMARY</v>
          </cell>
        </row>
        <row r="24">
          <cell r="D24" t="str">
            <v>SHEET_GR000</v>
          </cell>
          <cell r="E24">
            <v>18</v>
          </cell>
          <cell r="I24" t="str">
            <v>GUARDRAIL SUBSUMMARY</v>
          </cell>
        </row>
        <row r="25">
          <cell r="D25" t="str">
            <v>SHEET_GR101</v>
          </cell>
          <cell r="E25">
            <v>19</v>
          </cell>
          <cell r="I25" t="str">
            <v>GUARDRAIL PLAN</v>
          </cell>
        </row>
        <row r="26">
          <cell r="D26" t="str">
            <v>SHEET_GR102</v>
          </cell>
          <cell r="E26">
            <v>20</v>
          </cell>
          <cell r="I26" t="str">
            <v>GUARDRAIL PLAN</v>
          </cell>
        </row>
        <row r="27">
          <cell r="D27" t="str">
            <v>SHEET_GR103</v>
          </cell>
          <cell r="E27">
            <v>21</v>
          </cell>
          <cell r="I27" t="str">
            <v>GUARDRAIL PLAN</v>
          </cell>
        </row>
        <row r="28">
          <cell r="D28" t="str">
            <v>SHEET_GR104</v>
          </cell>
          <cell r="E28">
            <v>22</v>
          </cell>
          <cell r="I28" t="str">
            <v>GUARDRAIL PLAN</v>
          </cell>
        </row>
        <row r="29">
          <cell r="D29" t="str">
            <v>SHEET_GR105</v>
          </cell>
          <cell r="E29">
            <v>23</v>
          </cell>
          <cell r="I29" t="str">
            <v>GUARDRAIL PLAN</v>
          </cell>
        </row>
        <row r="30">
          <cell r="D30" t="str">
            <v>SHEET_GR106</v>
          </cell>
          <cell r="E30">
            <v>24</v>
          </cell>
          <cell r="I30" t="str">
            <v>GUARDRAIL PLAN</v>
          </cell>
        </row>
        <row r="31">
          <cell r="D31" t="str">
            <v>SHEET_GR107</v>
          </cell>
          <cell r="E31">
            <v>25</v>
          </cell>
          <cell r="I31" t="str">
            <v>GUARDRAIL PLAN</v>
          </cell>
        </row>
        <row r="32">
          <cell r="D32" t="str">
            <v>SHEET_GR108</v>
          </cell>
          <cell r="E32">
            <v>26</v>
          </cell>
          <cell r="I32" t="str">
            <v>GUARDRAIL PLAN</v>
          </cell>
        </row>
        <row r="33">
          <cell r="D33" t="str">
            <v>SHEET_GR-1.1</v>
          </cell>
          <cell r="E33">
            <v>27</v>
          </cell>
          <cell r="I33" t="str">
            <v>GUARDRAIL DETAILS</v>
          </cell>
        </row>
        <row r="34">
          <cell r="D34" t="str">
            <v>SHEET_GR-3.4</v>
          </cell>
          <cell r="E34">
            <v>28</v>
          </cell>
          <cell r="I34" t="str">
            <v>GUARDRAIL DETAILS</v>
          </cell>
        </row>
        <row r="35">
          <cell r="D35" t="str">
            <v>SHEET_CR401</v>
          </cell>
          <cell r="E35">
            <v>29</v>
          </cell>
          <cell r="I35" t="str">
            <v>CURB RAMP PLAN</v>
          </cell>
          <cell r="J35" t="str">
            <v>MAR-98</v>
          </cell>
        </row>
        <row r="36">
          <cell r="D36" t="str">
            <v>SHEET_CR501</v>
          </cell>
          <cell r="E36">
            <v>30</v>
          </cell>
          <cell r="I36" t="str">
            <v>CURB RAMP PLAN</v>
          </cell>
          <cell r="J36" t="str">
            <v>MAR-98</v>
          </cell>
        </row>
        <row r="37">
          <cell r="D37" t="str">
            <v>SHEET_RPM101</v>
          </cell>
          <cell r="E37">
            <v>31</v>
          </cell>
          <cell r="I37" t="str">
            <v>TRAFFIC CONTROL SUBSUMMARY</v>
          </cell>
        </row>
        <row r="38">
          <cell r="D38" t="str">
            <v>SHEET_RPM102</v>
          </cell>
          <cell r="E38">
            <v>32</v>
          </cell>
          <cell r="I38" t="str">
            <v>TRAFFIC CONTROL SUBSUMMARY</v>
          </cell>
        </row>
        <row r="39">
          <cell r="D39" t="str">
            <v>SHEET_TS101</v>
          </cell>
          <cell r="E39">
            <v>33</v>
          </cell>
          <cell r="I39" t="str">
            <v>TRAFFIC CONTROL SUBSUMMARY</v>
          </cell>
        </row>
        <row r="40">
          <cell r="D40" t="str">
            <v>SHEET_MM001</v>
          </cell>
          <cell r="E40">
            <v>34</v>
          </cell>
          <cell r="I40" t="str">
            <v>TRAFFIC CONTROL PLAN (NO PASSING)</v>
          </cell>
        </row>
        <row r="41">
          <cell r="D41" t="str">
            <v>SHEET_MM002</v>
          </cell>
          <cell r="E41">
            <v>35</v>
          </cell>
          <cell r="I41" t="str">
            <v>TRAFFIC CONTROL PLAN (NO PASSING)</v>
          </cell>
        </row>
        <row r="42">
          <cell r="D42" t="str">
            <v>SHEET_MM003</v>
          </cell>
          <cell r="E42">
            <v>36</v>
          </cell>
          <cell r="I42" t="str">
            <v>TRAFFIC CONTROL PLAN (NO PASSING)</v>
          </cell>
        </row>
        <row r="43">
          <cell r="D43" t="str">
            <v>SHEET_MM004</v>
          </cell>
          <cell r="E43">
            <v>37</v>
          </cell>
          <cell r="I43" t="str">
            <v>TRAFFIC CONTROL PLAN (NO PASSING)</v>
          </cell>
        </row>
        <row r="44">
          <cell r="D44" t="str">
            <v>SHEET_MM005</v>
          </cell>
          <cell r="E44">
            <v>38</v>
          </cell>
          <cell r="I44" t="str">
            <v>TRAFFIC CONTROL PLAN (NO PASSING)</v>
          </cell>
        </row>
        <row r="45">
          <cell r="D45" t="str">
            <v>SHEET_MM006</v>
          </cell>
          <cell r="E45">
            <v>39</v>
          </cell>
          <cell r="I45" t="str">
            <v>TRAFFIC CONTROL PLAN (NO PASSING)</v>
          </cell>
        </row>
        <row r="46">
          <cell r="D46" t="str">
            <v>SHEET_MM007</v>
          </cell>
          <cell r="E46">
            <v>40</v>
          </cell>
          <cell r="I46" t="str">
            <v>TRAFFIC CONTROL PLAN (NO PASSING)</v>
          </cell>
        </row>
        <row r="47">
          <cell r="D47" t="str">
            <v>SHEET_MM008</v>
          </cell>
          <cell r="E47">
            <v>41</v>
          </cell>
          <cell r="I47" t="str">
            <v>TRAFFIC CONTROL PLAN (NO PASSING)</v>
          </cell>
        </row>
        <row r="48">
          <cell r="D48" t="str">
            <v>SHEET_MM009</v>
          </cell>
          <cell r="E48">
            <v>42</v>
          </cell>
          <cell r="I48" t="str">
            <v>TRAFFIC CONTROL PLAN (NO PASSING)</v>
          </cell>
        </row>
        <row r="49">
          <cell r="D49" t="str">
            <v>SHEET_MM010</v>
          </cell>
          <cell r="E49">
            <v>43</v>
          </cell>
          <cell r="I49" t="str">
            <v>TRAFFIC CONTROL PLAN (NO PASSING)</v>
          </cell>
        </row>
        <row r="50">
          <cell r="D50" t="str">
            <v>SHEET_MM011</v>
          </cell>
          <cell r="E50">
            <v>44</v>
          </cell>
          <cell r="I50" t="str">
            <v>TRAFFIC CONTROL PLAN (NO PASSING)</v>
          </cell>
        </row>
        <row r="51">
          <cell r="D51" t="str">
            <v>SHEET_MM012</v>
          </cell>
          <cell r="E51">
            <v>45</v>
          </cell>
          <cell r="I51" t="str">
            <v>TRAFFIC CONTROL PLAN (NO PASSING)</v>
          </cell>
        </row>
        <row r="52">
          <cell r="D52" t="str">
            <v>SHEET_MM013</v>
          </cell>
          <cell r="E52">
            <v>46</v>
          </cell>
          <cell r="I52" t="str">
            <v>TRAFFIC CONTROL PLAN (NO PASSING)</v>
          </cell>
        </row>
        <row r="53">
          <cell r="D53" t="str">
            <v>SHEET_MM014</v>
          </cell>
          <cell r="E53">
            <v>47</v>
          </cell>
          <cell r="I53" t="str">
            <v>TRAFFIC CONTROL PLAN (NO PASSING)</v>
          </cell>
        </row>
        <row r="54">
          <cell r="D54" t="str">
            <v>SHEET_MM015</v>
          </cell>
          <cell r="E54">
            <v>48</v>
          </cell>
          <cell r="I54" t="str">
            <v>TRAFFIC CONTROL PLAN (NO PASSING)</v>
          </cell>
        </row>
        <row r="55">
          <cell r="D55" t="str">
            <v>SHEET_MM016</v>
          </cell>
          <cell r="E55">
            <v>49</v>
          </cell>
          <cell r="I55" t="str">
            <v>TRAFFIC CONTROL PLAN (NO PASSING)</v>
          </cell>
        </row>
        <row r="56">
          <cell r="D56" t="str">
            <v>SHEET_MM017</v>
          </cell>
          <cell r="E56">
            <v>50</v>
          </cell>
          <cell r="I56" t="str">
            <v>TRAFFIC CONTROL PLAN (NO PASSING)</v>
          </cell>
        </row>
        <row r="57">
          <cell r="D57" t="str">
            <v>SHEET_MM018</v>
          </cell>
          <cell r="E57">
            <v>51</v>
          </cell>
          <cell r="I57" t="str">
            <v>TRAFFIC CONTROL PLAN (NO PASSING)</v>
          </cell>
        </row>
        <row r="58">
          <cell r="D58" t="str">
            <v>SHEET_MM019</v>
          </cell>
          <cell r="E58">
            <v>52</v>
          </cell>
          <cell r="I58" t="str">
            <v>TRAFFIC CONTROL PLAN (NO PASSING)</v>
          </cell>
        </row>
        <row r="59">
          <cell r="D59" t="str">
            <v>SHEET_MM020</v>
          </cell>
          <cell r="E59">
            <v>53</v>
          </cell>
          <cell r="I59" t="str">
            <v>TRAFFIC CONTROL PLAN (NO PASSING)</v>
          </cell>
        </row>
        <row r="60">
          <cell r="D60" t="str">
            <v>SHEET_MM021</v>
          </cell>
          <cell r="E60">
            <v>54</v>
          </cell>
          <cell r="I60" t="str">
            <v>TRAFFIC CONTROL PLAN (NO PASSING)</v>
          </cell>
        </row>
        <row r="61">
          <cell r="D61" t="str">
            <v>SHEET_95-98SIGNAL</v>
          </cell>
          <cell r="E61">
            <v>55</v>
          </cell>
          <cell r="I61" t="str">
            <v>TRAFFIC SIGNAL PLAN</v>
          </cell>
          <cell r="J61" t="str">
            <v>INTERSECTION MAR-95 &amp; MAR-98</v>
          </cell>
        </row>
        <row r="62">
          <cell r="D62" t="str">
            <v>SHEET_SIGNAL NOTES</v>
          </cell>
          <cell r="E62">
            <v>56</v>
          </cell>
          <cell r="I62" t="str">
            <v>TRAFFIC SIGNAL PLAN</v>
          </cell>
          <cell r="J62" t="str">
            <v>SIGNAL NOTES</v>
          </cell>
        </row>
        <row r="63">
          <cell r="D63" t="str">
            <v>SHEET_EQ100</v>
          </cell>
          <cell r="E63">
            <v>57</v>
          </cell>
          <cell r="F63">
            <v>1</v>
          </cell>
          <cell r="H63">
            <v>12</v>
          </cell>
          <cell r="I63" t="str">
            <v>STRUCTURE INDEX</v>
          </cell>
        </row>
        <row r="64">
          <cell r="D64" t="str">
            <v>SHEET_EQ101</v>
          </cell>
          <cell r="E64">
            <v>58</v>
          </cell>
          <cell r="F64">
            <v>2</v>
          </cell>
          <cell r="H64">
            <v>12</v>
          </cell>
          <cell r="I64" t="str">
            <v>STRUCTURE PLANS</v>
          </cell>
          <cell r="J64" t="str">
            <v>ESTIMATED QUANTITIES</v>
          </cell>
        </row>
        <row r="65">
          <cell r="D65" t="str">
            <v>SHEET_MAR-4-0179</v>
          </cell>
          <cell r="E65">
            <v>59</v>
          </cell>
          <cell r="F65">
            <v>3</v>
          </cell>
          <cell r="H65">
            <v>12</v>
          </cell>
          <cell r="I65" t="str">
            <v>STRUCTURE PLANS</v>
          </cell>
          <cell r="J65" t="str">
            <v>MAR-4-0179</v>
          </cell>
        </row>
        <row r="66">
          <cell r="D66" t="str">
            <v>SHEET_MAR-4-0343</v>
          </cell>
          <cell r="E66">
            <v>60</v>
          </cell>
          <cell r="F66">
            <v>4</v>
          </cell>
          <cell r="H66">
            <v>12</v>
          </cell>
          <cell r="I66" t="str">
            <v>STRUCTURE PLANS</v>
          </cell>
          <cell r="J66" t="str">
            <v>MAR-4-0343</v>
          </cell>
        </row>
        <row r="67">
          <cell r="D67" t="str">
            <v>SHEET_MAR-4-0665</v>
          </cell>
          <cell r="E67">
            <v>61</v>
          </cell>
          <cell r="F67">
            <v>5</v>
          </cell>
          <cell r="H67">
            <v>12</v>
          </cell>
          <cell r="I67" t="str">
            <v>STRUCTURE PLANS</v>
          </cell>
          <cell r="J67" t="str">
            <v>MAR-4-0665</v>
          </cell>
        </row>
        <row r="68">
          <cell r="D68" t="str">
            <v>SHEET_MAR-98-0033</v>
          </cell>
          <cell r="E68">
            <v>62</v>
          </cell>
          <cell r="F68">
            <v>6</v>
          </cell>
          <cell r="H68">
            <v>12</v>
          </cell>
          <cell r="I68" t="str">
            <v>STRUCTURE PLANS</v>
          </cell>
          <cell r="J68" t="str">
            <v>MAR-98-0033</v>
          </cell>
        </row>
        <row r="69">
          <cell r="D69" t="str">
            <v>SHEET_MAR-98-0432</v>
          </cell>
          <cell r="E69">
            <v>63</v>
          </cell>
          <cell r="F69">
            <v>7</v>
          </cell>
          <cell r="H69">
            <v>12</v>
          </cell>
          <cell r="I69" t="str">
            <v>STRUCTURE PLANS</v>
          </cell>
          <cell r="J69" t="str">
            <v>MAR-98-0432</v>
          </cell>
        </row>
        <row r="70">
          <cell r="D70" t="str">
            <v>SHEET_MAR-98-0752</v>
          </cell>
          <cell r="E70">
            <v>64</v>
          </cell>
          <cell r="F70">
            <v>8</v>
          </cell>
          <cell r="H70">
            <v>12</v>
          </cell>
          <cell r="I70" t="str">
            <v>STRUCTURE PLANS</v>
          </cell>
          <cell r="J70" t="str">
            <v>MAR-98-0752</v>
          </cell>
        </row>
        <row r="71">
          <cell r="D71" t="str">
            <v>SHEET_MAR-23-0185</v>
          </cell>
          <cell r="E71">
            <v>65</v>
          </cell>
          <cell r="F71">
            <v>9</v>
          </cell>
          <cell r="H71">
            <v>12</v>
          </cell>
          <cell r="I71" t="str">
            <v>STRUCTURE PLANS</v>
          </cell>
          <cell r="J71" t="str">
            <v>MAR-23-0185</v>
          </cell>
        </row>
        <row r="72">
          <cell r="D72" t="str">
            <v>SHEET_MAR-23-0204</v>
          </cell>
          <cell r="E72">
            <v>66</v>
          </cell>
          <cell r="F72">
            <v>10</v>
          </cell>
          <cell r="H72">
            <v>12</v>
          </cell>
          <cell r="I72" t="str">
            <v>STRUCTURE PLANS</v>
          </cell>
          <cell r="J72" t="str">
            <v>MAR-23-0204</v>
          </cell>
        </row>
        <row r="73">
          <cell r="D73" t="str">
            <v>SHEET_BRIDGE NOTES</v>
          </cell>
          <cell r="E73">
            <v>67</v>
          </cell>
          <cell r="F73">
            <v>11</v>
          </cell>
          <cell r="H73">
            <v>12</v>
          </cell>
          <cell r="I73" t="str">
            <v>STRUCTURE NOTES</v>
          </cell>
        </row>
        <row r="74">
          <cell r="D74" t="str">
            <v>SHEET_SN101</v>
          </cell>
          <cell r="E74">
            <v>68</v>
          </cell>
          <cell r="F74">
            <v>12</v>
          </cell>
          <cell r="H74">
            <v>12</v>
          </cell>
          <cell r="I74" t="str">
            <v>SAWING AND SEALING</v>
          </cell>
          <cell r="J74" t="str">
            <v>ASPHALT CONCRETE JOINTS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S"/>
      <sheetName val="SHTNUM LINKS"/>
      <sheetName val="PLAN SET"/>
      <sheetName val="TITLE"/>
      <sheetName val="PLAN SPLIT"/>
      <sheetName val="GY001"/>
      <sheetName val="TYPICALS"/>
      <sheetName val="SIDE ROADS"/>
      <sheetName val="GG001"/>
      <sheetName val="GA001"/>
      <sheetName val="GA002"/>
      <sheetName val="GA003"/>
      <sheetName val="CURB RAMPS"/>
      <sheetName val="TS001"/>
      <sheetName val="RPM001"/>
      <sheetName val="LANE WIDTH"/>
      <sheetName val="SIGNALS"/>
      <sheetName val="GP000"/>
      <sheetName val="GR001"/>
      <sheetName val="EQ101"/>
      <sheetName val="MAR-47-2.21"/>
      <sheetName val="EARTH GUARDRAIL"/>
      <sheetName val="Bridge_Rehab_Schedule"/>
      <sheetName val="BRIDGE QUANTITY TEMPLATE"/>
      <sheetName val="MP001"/>
      <sheetName val="CS000"/>
      <sheetName val="Full Depth Rigid Repairs"/>
      <sheetName val="GM001"/>
      <sheetName val="CP001"/>
    </sheetNames>
    <sheetDataSet>
      <sheetData sheetId="0">
        <row r="7">
          <cell r="D7" t="str">
            <v>SHEET_GT101</v>
          </cell>
          <cell r="E7">
            <v>1</v>
          </cell>
          <cell r="I7" t="str">
            <v>TITLE</v>
          </cell>
        </row>
        <row r="8">
          <cell r="D8" t="str">
            <v>SHEET_DEL</v>
          </cell>
          <cell r="E8">
            <v>2</v>
          </cell>
          <cell r="I8" t="str">
            <v>LOCATION MAP</v>
          </cell>
          <cell r="J8" t="str">
            <v>DELAWARE COUNTY</v>
          </cell>
        </row>
        <row r="9">
          <cell r="D9" t="str">
            <v>SHEET_MAR</v>
          </cell>
          <cell r="E9">
            <v>3</v>
          </cell>
          <cell r="I9" t="str">
            <v>LOCATION MAP</v>
          </cell>
          <cell r="J9" t="str">
            <v>MARION COUNTY</v>
          </cell>
        </row>
        <row r="10">
          <cell r="D10" t="str">
            <v>SHEET_MAR23INT</v>
          </cell>
          <cell r="E10">
            <v>4</v>
          </cell>
          <cell r="I10" t="str">
            <v>LOCATION MAP</v>
          </cell>
          <cell r="J10" t="str">
            <v xml:space="preserve">MARION 23 RAMP B </v>
          </cell>
        </row>
        <row r="11">
          <cell r="D11" t="str">
            <v>SHEET_GY101</v>
          </cell>
          <cell r="E11">
            <v>5</v>
          </cell>
          <cell r="I11" t="str">
            <v>TYPICAL SECTIONS</v>
          </cell>
        </row>
        <row r="12">
          <cell r="D12" t="str">
            <v>SHEET_GY102</v>
          </cell>
          <cell r="E12">
            <v>6</v>
          </cell>
          <cell r="I12" t="str">
            <v>TYPICAL SECTIONS</v>
          </cell>
        </row>
        <row r="13">
          <cell r="D13" t="str">
            <v>SHEET_GA001</v>
          </cell>
          <cell r="E13">
            <v>7</v>
          </cell>
          <cell r="I13" t="str">
            <v>TYPICAL DETAILS</v>
          </cell>
        </row>
        <row r="14">
          <cell r="D14" t="str">
            <v>SHEET_GA002</v>
          </cell>
          <cell r="E14">
            <v>8</v>
          </cell>
          <cell r="I14" t="str">
            <v>TYPICAL DETAILS</v>
          </cell>
        </row>
        <row r="15">
          <cell r="D15" t="str">
            <v>SHEET_GN101</v>
          </cell>
          <cell r="E15">
            <v>9</v>
          </cell>
          <cell r="I15" t="str">
            <v>GENERAL NOTES</v>
          </cell>
        </row>
        <row r="16">
          <cell r="D16" t="str">
            <v>SHEET_GN102</v>
          </cell>
          <cell r="E16">
            <v>10</v>
          </cell>
          <cell r="I16" t="str">
            <v>GENERAL NOTES</v>
          </cell>
        </row>
        <row r="17">
          <cell r="D17" t="str">
            <v>SHEET_GN103</v>
          </cell>
          <cell r="E17">
            <v>11</v>
          </cell>
          <cell r="I17" t="str">
            <v>GENERAL NOTES</v>
          </cell>
        </row>
        <row r="18">
          <cell r="D18" t="str">
            <v>SHEET_GNSNS</v>
          </cell>
          <cell r="E18">
            <v>12</v>
          </cell>
          <cell r="I18" t="str">
            <v>GENERAL NOTES</v>
          </cell>
        </row>
        <row r="19">
          <cell r="D19" t="str">
            <v>SHEET_MT101</v>
          </cell>
          <cell r="E19">
            <v>13</v>
          </cell>
          <cell r="I19" t="str">
            <v>MAINTENANCE OF TRAFFIC NOTES</v>
          </cell>
        </row>
        <row r="20">
          <cell r="D20" t="str">
            <v>SHEET_MT102</v>
          </cell>
          <cell r="E20">
            <v>14</v>
          </cell>
          <cell r="I20" t="str">
            <v>MAINTENANCE OF TRAFFIC NOTES</v>
          </cell>
        </row>
        <row r="21">
          <cell r="D21" t="str">
            <v>SHEET_GG101</v>
          </cell>
          <cell r="E21">
            <v>15</v>
          </cell>
          <cell r="I21" t="str">
            <v>GENERAL SUMMARY</v>
          </cell>
        </row>
        <row r="22">
          <cell r="D22" t="str">
            <v>SHEET_GA101</v>
          </cell>
          <cell r="E22">
            <v>16</v>
          </cell>
          <cell r="I22" t="str">
            <v>PAVEMENT SUBSUMMARY</v>
          </cell>
        </row>
        <row r="23">
          <cell r="D23" t="str">
            <v>SHEET_GA102</v>
          </cell>
          <cell r="E23">
            <v>17</v>
          </cell>
          <cell r="I23" t="str">
            <v>PAVEMENT SUBSUMMARY</v>
          </cell>
        </row>
        <row r="24">
          <cell r="D24" t="str">
            <v>SHEET_GR000</v>
          </cell>
          <cell r="E24">
            <v>18</v>
          </cell>
          <cell r="I24" t="str">
            <v>GUARDRAIL SUBSUMMARY</v>
          </cell>
        </row>
        <row r="25">
          <cell r="D25" t="str">
            <v>SHEET_GR101</v>
          </cell>
          <cell r="E25">
            <v>19</v>
          </cell>
          <cell r="I25" t="str">
            <v>GUARDRAIL PLAN</v>
          </cell>
        </row>
        <row r="26">
          <cell r="D26" t="str">
            <v>SHEET_GR102</v>
          </cell>
          <cell r="E26">
            <v>20</v>
          </cell>
          <cell r="I26" t="str">
            <v>GUARDRAIL PLAN</v>
          </cell>
        </row>
        <row r="27">
          <cell r="D27" t="str">
            <v>SHEET_GR103</v>
          </cell>
          <cell r="E27">
            <v>21</v>
          </cell>
          <cell r="I27" t="str">
            <v>GUARDRAIL PLAN</v>
          </cell>
        </row>
        <row r="28">
          <cell r="D28" t="str">
            <v>SHEET_GR104</v>
          </cell>
          <cell r="E28">
            <v>22</v>
          </cell>
          <cell r="I28" t="str">
            <v>GUARDRAIL PLAN</v>
          </cell>
        </row>
        <row r="29">
          <cell r="D29" t="str">
            <v>SHEET_GR105</v>
          </cell>
          <cell r="E29">
            <v>23</v>
          </cell>
          <cell r="I29" t="str">
            <v>GUARDRAIL PLAN</v>
          </cell>
        </row>
        <row r="30">
          <cell r="D30" t="str">
            <v>SHEET_GR106</v>
          </cell>
          <cell r="E30">
            <v>24</v>
          </cell>
          <cell r="I30" t="str">
            <v>GUARDRAIL PLAN</v>
          </cell>
        </row>
        <row r="31">
          <cell r="D31" t="str">
            <v>SHEET_GR107</v>
          </cell>
          <cell r="E31">
            <v>25</v>
          </cell>
          <cell r="I31" t="str">
            <v>GUARDRAIL PLAN</v>
          </cell>
        </row>
        <row r="32">
          <cell r="D32" t="str">
            <v>SHEET_GR108</v>
          </cell>
          <cell r="E32">
            <v>26</v>
          </cell>
          <cell r="I32" t="str">
            <v>GUARDRAIL PLAN</v>
          </cell>
        </row>
        <row r="33">
          <cell r="D33" t="str">
            <v>SHEET_GR-1.1</v>
          </cell>
          <cell r="E33">
            <v>27</v>
          </cell>
          <cell r="I33" t="str">
            <v>GUARDRAIL DETAILS</v>
          </cell>
        </row>
        <row r="34">
          <cell r="D34" t="str">
            <v>SHEET_GR-3.4</v>
          </cell>
          <cell r="E34">
            <v>28</v>
          </cell>
          <cell r="I34" t="str">
            <v>GUARDRAIL DETAILS</v>
          </cell>
        </row>
        <row r="35">
          <cell r="D35" t="str">
            <v>SHEET_CR401</v>
          </cell>
          <cell r="E35">
            <v>29</v>
          </cell>
          <cell r="I35" t="str">
            <v>CURB RAMP PLAN</v>
          </cell>
          <cell r="J35" t="str">
            <v>MAR-98</v>
          </cell>
        </row>
        <row r="36">
          <cell r="D36" t="str">
            <v>SHEET_CR501</v>
          </cell>
          <cell r="E36">
            <v>30</v>
          </cell>
          <cell r="I36" t="str">
            <v>CURB RAMP PLAN</v>
          </cell>
          <cell r="J36" t="str">
            <v>MAR-98</v>
          </cell>
        </row>
        <row r="37">
          <cell r="D37" t="str">
            <v>SHEET_RPM101</v>
          </cell>
          <cell r="E37">
            <v>31</v>
          </cell>
          <cell r="I37" t="str">
            <v>TRAFFIC CONTROL SUBSUMMARY</v>
          </cell>
        </row>
        <row r="38">
          <cell r="D38" t="str">
            <v>SHEET_RPM102</v>
          </cell>
          <cell r="E38">
            <v>32</v>
          </cell>
          <cell r="I38" t="str">
            <v>TRAFFIC CONTROL SUBSUMMARY</v>
          </cell>
        </row>
        <row r="39">
          <cell r="D39" t="str">
            <v>SHEET_TS101</v>
          </cell>
          <cell r="E39">
            <v>33</v>
          </cell>
          <cell r="I39" t="str">
            <v>TRAFFIC CONTROL SUBSUMMARY</v>
          </cell>
        </row>
        <row r="40">
          <cell r="D40" t="str">
            <v>SHEET_MM001</v>
          </cell>
          <cell r="E40">
            <v>34</v>
          </cell>
          <cell r="I40" t="str">
            <v>TRAFFIC CONTROL PLAN (NO PASSING)</v>
          </cell>
        </row>
        <row r="41">
          <cell r="D41" t="str">
            <v>SHEET_MM002</v>
          </cell>
          <cell r="E41">
            <v>35</v>
          </cell>
          <cell r="I41" t="str">
            <v>TRAFFIC CONTROL PLAN (NO PASSING)</v>
          </cell>
        </row>
        <row r="42">
          <cell r="D42" t="str">
            <v>SHEET_MM003</v>
          </cell>
          <cell r="E42">
            <v>36</v>
          </cell>
          <cell r="I42" t="str">
            <v>TRAFFIC CONTROL PLAN (NO PASSING)</v>
          </cell>
        </row>
        <row r="43">
          <cell r="D43" t="str">
            <v>SHEET_MM004</v>
          </cell>
          <cell r="E43">
            <v>37</v>
          </cell>
          <cell r="I43" t="str">
            <v>TRAFFIC CONTROL PLAN (NO PASSING)</v>
          </cell>
        </row>
        <row r="44">
          <cell r="D44" t="str">
            <v>SHEET_MM005</v>
          </cell>
          <cell r="E44">
            <v>38</v>
          </cell>
          <cell r="I44" t="str">
            <v>TRAFFIC CONTROL PLAN (NO PASSING)</v>
          </cell>
        </row>
        <row r="45">
          <cell r="D45" t="str">
            <v>SHEET_MM006</v>
          </cell>
          <cell r="E45">
            <v>39</v>
          </cell>
          <cell r="I45" t="str">
            <v>TRAFFIC CONTROL PLAN (NO PASSING)</v>
          </cell>
        </row>
        <row r="46">
          <cell r="D46" t="str">
            <v>SHEET_MM007</v>
          </cell>
          <cell r="E46">
            <v>40</v>
          </cell>
          <cell r="I46" t="str">
            <v>TRAFFIC CONTROL PLAN (NO PASSING)</v>
          </cell>
        </row>
        <row r="47">
          <cell r="D47" t="str">
            <v>SHEET_MM008</v>
          </cell>
          <cell r="E47">
            <v>41</v>
          </cell>
          <cell r="I47" t="str">
            <v>TRAFFIC CONTROL PLAN (NO PASSING)</v>
          </cell>
        </row>
        <row r="48">
          <cell r="D48" t="str">
            <v>SHEET_MM009</v>
          </cell>
          <cell r="E48">
            <v>42</v>
          </cell>
          <cell r="I48" t="str">
            <v>TRAFFIC CONTROL PLAN (NO PASSING)</v>
          </cell>
        </row>
        <row r="49">
          <cell r="D49" t="str">
            <v>SHEET_MM010</v>
          </cell>
          <cell r="E49">
            <v>43</v>
          </cell>
          <cell r="I49" t="str">
            <v>TRAFFIC CONTROL PLAN (NO PASSING)</v>
          </cell>
        </row>
        <row r="50">
          <cell r="D50" t="str">
            <v>SHEET_MM011</v>
          </cell>
          <cell r="E50">
            <v>44</v>
          </cell>
          <cell r="I50" t="str">
            <v>TRAFFIC CONTROL PLAN (NO PASSING)</v>
          </cell>
        </row>
        <row r="51">
          <cell r="D51" t="str">
            <v>SHEET_MM012</v>
          </cell>
          <cell r="E51">
            <v>45</v>
          </cell>
          <cell r="I51" t="str">
            <v>TRAFFIC CONTROL PLAN (NO PASSING)</v>
          </cell>
        </row>
        <row r="52">
          <cell r="D52" t="str">
            <v>SHEET_MM013</v>
          </cell>
          <cell r="E52">
            <v>46</v>
          </cell>
          <cell r="I52" t="str">
            <v>TRAFFIC CONTROL PLAN (NO PASSING)</v>
          </cell>
        </row>
        <row r="53">
          <cell r="D53" t="str">
            <v>SHEET_MM014</v>
          </cell>
          <cell r="E53">
            <v>47</v>
          </cell>
          <cell r="I53" t="str">
            <v>TRAFFIC CONTROL PLAN (NO PASSING)</v>
          </cell>
        </row>
        <row r="54">
          <cell r="D54" t="str">
            <v>SHEET_MM015</v>
          </cell>
          <cell r="E54">
            <v>48</v>
          </cell>
          <cell r="I54" t="str">
            <v>TRAFFIC CONTROL PLAN (NO PASSING)</v>
          </cell>
        </row>
        <row r="55">
          <cell r="D55" t="str">
            <v>SHEET_MM016</v>
          </cell>
          <cell r="E55">
            <v>49</v>
          </cell>
          <cell r="I55" t="str">
            <v>TRAFFIC CONTROL PLAN (NO PASSING)</v>
          </cell>
        </row>
        <row r="56">
          <cell r="D56" t="str">
            <v>SHEET_MM017</v>
          </cell>
          <cell r="E56">
            <v>50</v>
          </cell>
          <cell r="I56" t="str">
            <v>TRAFFIC CONTROL PLAN (NO PASSING)</v>
          </cell>
        </row>
        <row r="57">
          <cell r="D57" t="str">
            <v>SHEET_MM018</v>
          </cell>
          <cell r="E57">
            <v>51</v>
          </cell>
          <cell r="I57" t="str">
            <v>TRAFFIC CONTROL PLAN (NO PASSING)</v>
          </cell>
        </row>
        <row r="58">
          <cell r="D58" t="str">
            <v>SHEET_MM019</v>
          </cell>
          <cell r="E58">
            <v>52</v>
          </cell>
          <cell r="I58" t="str">
            <v>TRAFFIC CONTROL PLAN (NO PASSING)</v>
          </cell>
        </row>
        <row r="59">
          <cell r="D59" t="str">
            <v>SHEET_MM020</v>
          </cell>
          <cell r="E59">
            <v>53</v>
          </cell>
          <cell r="I59" t="str">
            <v>TRAFFIC CONTROL PLAN (NO PASSING)</v>
          </cell>
        </row>
        <row r="60">
          <cell r="D60" t="str">
            <v>SHEET_MM021</v>
          </cell>
          <cell r="E60">
            <v>54</v>
          </cell>
          <cell r="I60" t="str">
            <v>TRAFFIC CONTROL PLAN (NO PASSING)</v>
          </cell>
        </row>
        <row r="61">
          <cell r="D61" t="str">
            <v>SHEET_95-98SIGNAL</v>
          </cell>
          <cell r="E61">
            <v>55</v>
          </cell>
          <cell r="I61" t="str">
            <v>TRAFFIC SIGNAL PLAN</v>
          </cell>
          <cell r="J61" t="str">
            <v>INTERSECTION MAR-95 &amp; MAR-98</v>
          </cell>
        </row>
        <row r="62">
          <cell r="D62" t="str">
            <v>SHEET_SIGNAL NOTES</v>
          </cell>
          <cell r="E62">
            <v>56</v>
          </cell>
          <cell r="I62" t="str">
            <v>TRAFFIC SIGNAL PLAN</v>
          </cell>
          <cell r="J62" t="str">
            <v>SIGNAL NOTES</v>
          </cell>
        </row>
        <row r="63">
          <cell r="D63" t="str">
            <v>SHEET_EQ100</v>
          </cell>
          <cell r="E63">
            <v>57</v>
          </cell>
          <cell r="F63">
            <v>1</v>
          </cell>
          <cell r="H63">
            <v>12</v>
          </cell>
          <cell r="I63" t="str">
            <v>STRUCTURE INDEX</v>
          </cell>
        </row>
        <row r="64">
          <cell r="D64" t="str">
            <v>SHEET_EQ101</v>
          </cell>
          <cell r="E64">
            <v>58</v>
          </cell>
          <cell r="F64">
            <v>2</v>
          </cell>
          <cell r="H64">
            <v>12</v>
          </cell>
          <cell r="I64" t="str">
            <v>STRUCTURE PLANS</v>
          </cell>
          <cell r="J64" t="str">
            <v>ESTIMATED QUANTITIES</v>
          </cell>
        </row>
        <row r="65">
          <cell r="D65" t="str">
            <v>SHEET_MAR-4-0179</v>
          </cell>
          <cell r="E65">
            <v>59</v>
          </cell>
          <cell r="F65">
            <v>3</v>
          </cell>
          <cell r="H65">
            <v>12</v>
          </cell>
          <cell r="I65" t="str">
            <v>STRUCTURE PLANS</v>
          </cell>
          <cell r="J65" t="str">
            <v>MAR-4-0179</v>
          </cell>
        </row>
        <row r="66">
          <cell r="D66" t="str">
            <v>SHEET_MAR-4-0343</v>
          </cell>
          <cell r="E66">
            <v>60</v>
          </cell>
          <cell r="F66">
            <v>4</v>
          </cell>
          <cell r="H66">
            <v>12</v>
          </cell>
          <cell r="I66" t="str">
            <v>STRUCTURE PLANS</v>
          </cell>
          <cell r="J66" t="str">
            <v>MAR-4-0343</v>
          </cell>
        </row>
        <row r="67">
          <cell r="D67" t="str">
            <v>SHEET_MAR-4-0665</v>
          </cell>
          <cell r="E67">
            <v>61</v>
          </cell>
          <cell r="F67">
            <v>5</v>
          </cell>
          <cell r="H67">
            <v>12</v>
          </cell>
          <cell r="I67" t="str">
            <v>STRUCTURE PLANS</v>
          </cell>
          <cell r="J67" t="str">
            <v>MAR-4-0665</v>
          </cell>
        </row>
        <row r="68">
          <cell r="D68" t="str">
            <v>SHEET_MAR-98-0033</v>
          </cell>
          <cell r="E68">
            <v>62</v>
          </cell>
          <cell r="F68">
            <v>6</v>
          </cell>
          <cell r="H68">
            <v>12</v>
          </cell>
          <cell r="I68" t="str">
            <v>STRUCTURE PLANS</v>
          </cell>
          <cell r="J68" t="str">
            <v>MAR-98-0033</v>
          </cell>
        </row>
        <row r="69">
          <cell r="D69" t="str">
            <v>SHEET_MAR-98-0432</v>
          </cell>
          <cell r="E69">
            <v>63</v>
          </cell>
          <cell r="F69">
            <v>7</v>
          </cell>
          <cell r="H69">
            <v>12</v>
          </cell>
          <cell r="I69" t="str">
            <v>STRUCTURE PLANS</v>
          </cell>
          <cell r="J69" t="str">
            <v>MAR-98-0432</v>
          </cell>
        </row>
        <row r="70">
          <cell r="D70" t="str">
            <v>SHEET_MAR-98-0752</v>
          </cell>
          <cell r="E70">
            <v>64</v>
          </cell>
          <cell r="F70">
            <v>8</v>
          </cell>
          <cell r="H70">
            <v>12</v>
          </cell>
          <cell r="I70" t="str">
            <v>STRUCTURE PLANS</v>
          </cell>
          <cell r="J70" t="str">
            <v>MAR-98-0752</v>
          </cell>
        </row>
        <row r="71">
          <cell r="D71" t="str">
            <v>SHEET_MAR-23-0185</v>
          </cell>
          <cell r="E71">
            <v>65</v>
          </cell>
          <cell r="F71">
            <v>9</v>
          </cell>
          <cell r="H71">
            <v>12</v>
          </cell>
          <cell r="I71" t="str">
            <v>STRUCTURE PLANS</v>
          </cell>
          <cell r="J71" t="str">
            <v>MAR-23-0185</v>
          </cell>
        </row>
        <row r="72">
          <cell r="D72" t="str">
            <v>SHEET_MAR-23-0204</v>
          </cell>
          <cell r="E72">
            <v>66</v>
          </cell>
          <cell r="F72">
            <v>10</v>
          </cell>
          <cell r="H72">
            <v>12</v>
          </cell>
          <cell r="I72" t="str">
            <v>STRUCTURE PLANS</v>
          </cell>
          <cell r="J72" t="str">
            <v>MAR-23-0204</v>
          </cell>
        </row>
        <row r="73">
          <cell r="D73" t="str">
            <v>SHEET_BRIDGE NOTES</v>
          </cell>
          <cell r="E73">
            <v>67</v>
          </cell>
          <cell r="F73">
            <v>11</v>
          </cell>
          <cell r="H73">
            <v>12</v>
          </cell>
          <cell r="I73" t="str">
            <v>STRUCTURE NOTES</v>
          </cell>
        </row>
        <row r="74">
          <cell r="D74" t="str">
            <v>SHEET_SN101</v>
          </cell>
          <cell r="E74">
            <v>68</v>
          </cell>
          <cell r="F74">
            <v>12</v>
          </cell>
          <cell r="H74">
            <v>12</v>
          </cell>
          <cell r="I74" t="str">
            <v>SAWING AND SEALING</v>
          </cell>
          <cell r="J74" t="str">
            <v>ASPHALT CONCRETE JOINTS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S"/>
      <sheetName val="SHTNUM LINKS"/>
      <sheetName val="PLAN SET"/>
      <sheetName val="TITLE"/>
      <sheetName val="PLAN SPLIT"/>
      <sheetName val="GG001"/>
      <sheetName val="GS101"/>
      <sheetName val="TS101"/>
      <sheetName val="RPM001"/>
      <sheetName val="LANE WIDTH"/>
      <sheetName val="Bridge_Rehab_Schedule"/>
      <sheetName val="EQ101"/>
      <sheetName val="FAY-753-0.550"/>
      <sheetName val="PIC-207-1.880"/>
      <sheetName val="PIC-361-1.120"/>
      <sheetName val="PIC-361-2.670"/>
      <sheetName val="Full Depth Rigid Repairs"/>
      <sheetName val="CURB RAMPS"/>
      <sheetName val="GM001"/>
      <sheetName val="GR000"/>
      <sheetName val="CP001"/>
      <sheetName val="EARTH GUARDRAIL"/>
    </sheetNames>
    <sheetDataSet>
      <sheetData sheetId="0">
        <row r="7">
          <cell r="D7" t="str">
            <v>SHEET_GT101</v>
          </cell>
          <cell r="E7">
            <v>1</v>
          </cell>
          <cell r="I7" t="str">
            <v>TITLE</v>
          </cell>
        </row>
        <row r="8">
          <cell r="D8" t="str">
            <v>SHEET_DEL</v>
          </cell>
          <cell r="E8">
            <v>2</v>
          </cell>
          <cell r="I8" t="str">
            <v>LOCATION MAP</v>
          </cell>
          <cell r="J8" t="str">
            <v>DELAWARE COUNTY</v>
          </cell>
        </row>
        <row r="9">
          <cell r="D9" t="str">
            <v>SHEET_MAR</v>
          </cell>
          <cell r="E9">
            <v>3</v>
          </cell>
          <cell r="I9" t="str">
            <v>LOCATION MAP</v>
          </cell>
          <cell r="J9" t="str">
            <v>MARION COUNTY</v>
          </cell>
        </row>
        <row r="10">
          <cell r="D10" t="str">
            <v>SHEET_MAR23INT</v>
          </cell>
          <cell r="E10">
            <v>4</v>
          </cell>
          <cell r="I10" t="str">
            <v>LOCATION MAP</v>
          </cell>
          <cell r="J10" t="str">
            <v xml:space="preserve">MARION 23 RAMP B </v>
          </cell>
        </row>
        <row r="11">
          <cell r="D11" t="str">
            <v>SHEET_GY101</v>
          </cell>
          <cell r="E11">
            <v>5</v>
          </cell>
          <cell r="I11" t="str">
            <v>TYPICAL SECTIONS</v>
          </cell>
        </row>
        <row r="12">
          <cell r="D12" t="str">
            <v>SHEET_GY102</v>
          </cell>
          <cell r="E12">
            <v>6</v>
          </cell>
          <cell r="I12" t="str">
            <v>TYPICAL SECTIONS</v>
          </cell>
        </row>
        <row r="13">
          <cell r="D13" t="str">
            <v>SHEET_GA001</v>
          </cell>
          <cell r="E13">
            <v>7</v>
          </cell>
          <cell r="I13" t="str">
            <v>TYPICAL DETAILS</v>
          </cell>
        </row>
        <row r="14">
          <cell r="D14" t="str">
            <v>SHEET_GA002</v>
          </cell>
          <cell r="E14">
            <v>8</v>
          </cell>
          <cell r="I14" t="str">
            <v>TYPICAL DETAILS</v>
          </cell>
        </row>
        <row r="15">
          <cell r="D15" t="str">
            <v>SHEET_GN101</v>
          </cell>
          <cell r="E15">
            <v>9</v>
          </cell>
          <cell r="I15" t="str">
            <v>GENERAL NOTES</v>
          </cell>
        </row>
        <row r="16">
          <cell r="D16" t="str">
            <v>SHEET_GN102</v>
          </cell>
          <cell r="E16">
            <v>10</v>
          </cell>
          <cell r="I16" t="str">
            <v>GENERAL NOTES</v>
          </cell>
        </row>
        <row r="17">
          <cell r="D17" t="str">
            <v>SHEET_GN103</v>
          </cell>
          <cell r="E17">
            <v>11</v>
          </cell>
          <cell r="I17" t="str">
            <v>GENERAL NOTES</v>
          </cell>
        </row>
        <row r="18">
          <cell r="D18" t="str">
            <v>SHEET_GNSNS</v>
          </cell>
          <cell r="E18">
            <v>12</v>
          </cell>
          <cell r="I18" t="str">
            <v>GENERAL NOTES</v>
          </cell>
        </row>
        <row r="19">
          <cell r="D19" t="str">
            <v>SHEET_MT101</v>
          </cell>
          <cell r="E19">
            <v>13</v>
          </cell>
          <cell r="I19" t="str">
            <v>MAINTENANCE OF TRAFFIC NOTES</v>
          </cell>
        </row>
        <row r="20">
          <cell r="D20" t="str">
            <v>SHEET_MT102</v>
          </cell>
          <cell r="E20">
            <v>14</v>
          </cell>
          <cell r="I20" t="str">
            <v>MAINTENANCE OF TRAFFIC NOTES</v>
          </cell>
        </row>
        <row r="21">
          <cell r="D21" t="str">
            <v>SHEET_GG101</v>
          </cell>
          <cell r="E21">
            <v>15</v>
          </cell>
          <cell r="I21" t="str">
            <v>GENERAL SUMMARY</v>
          </cell>
        </row>
        <row r="22">
          <cell r="D22" t="str">
            <v>SHEET_GA101</v>
          </cell>
          <cell r="E22">
            <v>16</v>
          </cell>
          <cell r="I22" t="str">
            <v>PAVEMENT SUBSUMMARY</v>
          </cell>
        </row>
        <row r="23">
          <cell r="D23" t="str">
            <v>SHEET_GA102</v>
          </cell>
          <cell r="E23">
            <v>17</v>
          </cell>
          <cell r="I23" t="str">
            <v>PAVEMENT SUBSUMMARY</v>
          </cell>
        </row>
        <row r="24">
          <cell r="D24" t="str">
            <v>SHEET_GR000</v>
          </cell>
          <cell r="E24">
            <v>18</v>
          </cell>
          <cell r="I24" t="str">
            <v>GUARDRAIL SUBSUMMARY</v>
          </cell>
        </row>
        <row r="25">
          <cell r="D25" t="str">
            <v>SHEET_GR101</v>
          </cell>
          <cell r="E25">
            <v>19</v>
          </cell>
          <cell r="I25" t="str">
            <v>GUARDRAIL PLAN</v>
          </cell>
        </row>
        <row r="26">
          <cell r="D26" t="str">
            <v>SHEET_GR102</v>
          </cell>
          <cell r="E26">
            <v>20</v>
          </cell>
          <cell r="I26" t="str">
            <v>GUARDRAIL PLAN</v>
          </cell>
        </row>
        <row r="27">
          <cell r="D27" t="str">
            <v>SHEET_GR103</v>
          </cell>
          <cell r="E27">
            <v>21</v>
          </cell>
          <cell r="I27" t="str">
            <v>GUARDRAIL PLAN</v>
          </cell>
        </row>
        <row r="28">
          <cell r="D28" t="str">
            <v>SHEET_GR104</v>
          </cell>
          <cell r="E28">
            <v>22</v>
          </cell>
          <cell r="I28" t="str">
            <v>GUARDRAIL PLAN</v>
          </cell>
        </row>
        <row r="29">
          <cell r="D29" t="str">
            <v>SHEET_GR105</v>
          </cell>
          <cell r="E29">
            <v>23</v>
          </cell>
          <cell r="I29" t="str">
            <v>GUARDRAIL PLAN</v>
          </cell>
        </row>
        <row r="30">
          <cell r="D30" t="str">
            <v>SHEET_GR106</v>
          </cell>
          <cell r="E30">
            <v>24</v>
          </cell>
          <cell r="I30" t="str">
            <v>GUARDRAIL PLAN</v>
          </cell>
        </row>
        <row r="31">
          <cell r="D31" t="str">
            <v>SHEET_GR107</v>
          </cell>
          <cell r="E31">
            <v>25</v>
          </cell>
          <cell r="I31" t="str">
            <v>GUARDRAIL PLAN</v>
          </cell>
        </row>
        <row r="32">
          <cell r="D32" t="str">
            <v>SHEET_GR108</v>
          </cell>
          <cell r="E32">
            <v>26</v>
          </cell>
          <cell r="I32" t="str">
            <v>GUARDRAIL PLAN</v>
          </cell>
        </row>
        <row r="33">
          <cell r="D33" t="str">
            <v>SHEET_GR-1.1</v>
          </cell>
          <cell r="E33">
            <v>27</v>
          </cell>
          <cell r="I33" t="str">
            <v>GUARDRAIL DETAILS</v>
          </cell>
        </row>
        <row r="34">
          <cell r="D34" t="str">
            <v>SHEET_GR-3.4</v>
          </cell>
          <cell r="E34">
            <v>28</v>
          </cell>
          <cell r="I34" t="str">
            <v>GUARDRAIL DETAILS</v>
          </cell>
        </row>
        <row r="35">
          <cell r="D35" t="str">
            <v>SHEET_CR401</v>
          </cell>
          <cell r="E35">
            <v>29</v>
          </cell>
          <cell r="I35" t="str">
            <v>CURB RAMP PLAN</v>
          </cell>
          <cell r="J35" t="str">
            <v>MAR-98</v>
          </cell>
        </row>
        <row r="36">
          <cell r="D36" t="str">
            <v>SHEET_CR501</v>
          </cell>
          <cell r="E36">
            <v>30</v>
          </cell>
          <cell r="I36" t="str">
            <v>CURB RAMP PLAN</v>
          </cell>
          <cell r="J36" t="str">
            <v>MAR-98</v>
          </cell>
        </row>
        <row r="37">
          <cell r="D37" t="str">
            <v>SHEET_RPM101</v>
          </cell>
          <cell r="E37">
            <v>31</v>
          </cell>
          <cell r="I37" t="str">
            <v>TRAFFIC CONTROL SUBSUMMARY</v>
          </cell>
        </row>
        <row r="38">
          <cell r="D38" t="str">
            <v>SHEET_RPM102</v>
          </cell>
          <cell r="E38">
            <v>32</v>
          </cell>
          <cell r="I38" t="str">
            <v>TRAFFIC CONTROL SUBSUMMARY</v>
          </cell>
        </row>
        <row r="39">
          <cell r="D39" t="str">
            <v>SHEET_TS101</v>
          </cell>
          <cell r="E39">
            <v>33</v>
          </cell>
          <cell r="I39" t="str">
            <v>TRAFFIC CONTROL SUBSUMMARY</v>
          </cell>
        </row>
        <row r="40">
          <cell r="D40" t="str">
            <v>SHEET_MM001</v>
          </cell>
          <cell r="E40">
            <v>34</v>
          </cell>
          <cell r="I40" t="str">
            <v>TRAFFIC CONTROL PLAN (NO PASSING)</v>
          </cell>
        </row>
        <row r="41">
          <cell r="D41" t="str">
            <v>SHEET_MM002</v>
          </cell>
          <cell r="E41">
            <v>35</v>
          </cell>
          <cell r="I41" t="str">
            <v>TRAFFIC CONTROL PLAN (NO PASSING)</v>
          </cell>
        </row>
        <row r="42">
          <cell r="D42" t="str">
            <v>SHEET_MM003</v>
          </cell>
          <cell r="E42">
            <v>36</v>
          </cell>
          <cell r="I42" t="str">
            <v>TRAFFIC CONTROL PLAN (NO PASSING)</v>
          </cell>
        </row>
        <row r="43">
          <cell r="D43" t="str">
            <v>SHEET_MM004</v>
          </cell>
          <cell r="E43">
            <v>37</v>
          </cell>
          <cell r="I43" t="str">
            <v>TRAFFIC CONTROL PLAN (NO PASSING)</v>
          </cell>
        </row>
        <row r="44">
          <cell r="D44" t="str">
            <v>SHEET_MM005</v>
          </cell>
          <cell r="E44">
            <v>38</v>
          </cell>
          <cell r="I44" t="str">
            <v>TRAFFIC CONTROL PLAN (NO PASSING)</v>
          </cell>
        </row>
        <row r="45">
          <cell r="D45" t="str">
            <v>SHEET_MM006</v>
          </cell>
          <cell r="E45">
            <v>39</v>
          </cell>
          <cell r="I45" t="str">
            <v>TRAFFIC CONTROL PLAN (NO PASSING)</v>
          </cell>
        </row>
        <row r="46">
          <cell r="D46" t="str">
            <v>SHEET_MM007</v>
          </cell>
          <cell r="E46">
            <v>40</v>
          </cell>
          <cell r="I46" t="str">
            <v>TRAFFIC CONTROL PLAN (NO PASSING)</v>
          </cell>
        </row>
        <row r="47">
          <cell r="D47" t="str">
            <v>SHEET_MM008</v>
          </cell>
          <cell r="E47">
            <v>41</v>
          </cell>
          <cell r="I47" t="str">
            <v>TRAFFIC CONTROL PLAN (NO PASSING)</v>
          </cell>
        </row>
        <row r="48">
          <cell r="D48" t="str">
            <v>SHEET_MM009</v>
          </cell>
          <cell r="E48">
            <v>42</v>
          </cell>
          <cell r="I48" t="str">
            <v>TRAFFIC CONTROL PLAN (NO PASSING)</v>
          </cell>
        </row>
        <row r="49">
          <cell r="D49" t="str">
            <v>SHEET_MM010</v>
          </cell>
          <cell r="E49">
            <v>43</v>
          </cell>
          <cell r="I49" t="str">
            <v>TRAFFIC CONTROL PLAN (NO PASSING)</v>
          </cell>
        </row>
        <row r="50">
          <cell r="D50" t="str">
            <v>SHEET_MM011</v>
          </cell>
          <cell r="E50">
            <v>44</v>
          </cell>
          <cell r="I50" t="str">
            <v>TRAFFIC CONTROL PLAN (NO PASSING)</v>
          </cell>
        </row>
        <row r="51">
          <cell r="D51" t="str">
            <v>SHEET_MM012</v>
          </cell>
          <cell r="E51">
            <v>45</v>
          </cell>
          <cell r="I51" t="str">
            <v>TRAFFIC CONTROL PLAN (NO PASSING)</v>
          </cell>
        </row>
        <row r="52">
          <cell r="D52" t="str">
            <v>SHEET_MM013</v>
          </cell>
          <cell r="E52">
            <v>46</v>
          </cell>
          <cell r="I52" t="str">
            <v>TRAFFIC CONTROL PLAN (NO PASSING)</v>
          </cell>
        </row>
        <row r="53">
          <cell r="D53" t="str">
            <v>SHEET_MM014</v>
          </cell>
          <cell r="E53">
            <v>47</v>
          </cell>
          <cell r="I53" t="str">
            <v>TRAFFIC CONTROL PLAN (NO PASSING)</v>
          </cell>
        </row>
        <row r="54">
          <cell r="D54" t="str">
            <v>SHEET_MM015</v>
          </cell>
          <cell r="E54">
            <v>48</v>
          </cell>
          <cell r="I54" t="str">
            <v>TRAFFIC CONTROL PLAN (NO PASSING)</v>
          </cell>
        </row>
        <row r="55">
          <cell r="D55" t="str">
            <v>SHEET_MM016</v>
          </cell>
          <cell r="E55">
            <v>49</v>
          </cell>
          <cell r="I55" t="str">
            <v>TRAFFIC CONTROL PLAN (NO PASSING)</v>
          </cell>
        </row>
        <row r="56">
          <cell r="D56" t="str">
            <v>SHEET_MM017</v>
          </cell>
          <cell r="E56">
            <v>50</v>
          </cell>
          <cell r="I56" t="str">
            <v>TRAFFIC CONTROL PLAN (NO PASSING)</v>
          </cell>
        </row>
        <row r="57">
          <cell r="D57" t="str">
            <v>SHEET_MM018</v>
          </cell>
          <cell r="E57">
            <v>51</v>
          </cell>
          <cell r="I57" t="str">
            <v>TRAFFIC CONTROL PLAN (NO PASSING)</v>
          </cell>
        </row>
        <row r="58">
          <cell r="D58" t="str">
            <v>SHEET_MM019</v>
          </cell>
          <cell r="E58">
            <v>52</v>
          </cell>
          <cell r="I58" t="str">
            <v>TRAFFIC CONTROL PLAN (NO PASSING)</v>
          </cell>
        </row>
        <row r="59">
          <cell r="D59" t="str">
            <v>SHEET_MM020</v>
          </cell>
          <cell r="E59">
            <v>53</v>
          </cell>
          <cell r="I59" t="str">
            <v>TRAFFIC CONTROL PLAN (NO PASSING)</v>
          </cell>
        </row>
        <row r="60">
          <cell r="D60" t="str">
            <v>SHEET_MM021</v>
          </cell>
          <cell r="E60">
            <v>54</v>
          </cell>
          <cell r="I60" t="str">
            <v>TRAFFIC CONTROL PLAN (NO PASSING)</v>
          </cell>
        </row>
        <row r="61">
          <cell r="D61" t="str">
            <v>SHEET_95-98SIGNAL</v>
          </cell>
          <cell r="E61">
            <v>55</v>
          </cell>
          <cell r="I61" t="str">
            <v>TRAFFIC SIGNAL PLAN</v>
          </cell>
          <cell r="J61" t="str">
            <v>INTERSECTION MAR-95 &amp; MAR-98</v>
          </cell>
        </row>
        <row r="62">
          <cell r="D62" t="str">
            <v>SHEET_SIGNAL NOTES</v>
          </cell>
          <cell r="E62">
            <v>56</v>
          </cell>
          <cell r="I62" t="str">
            <v>TRAFFIC SIGNAL PLAN</v>
          </cell>
          <cell r="J62" t="str">
            <v>SIGNAL NOTES</v>
          </cell>
        </row>
        <row r="63">
          <cell r="D63" t="str">
            <v>SHEET_EQ100</v>
          </cell>
          <cell r="E63">
            <v>57</v>
          </cell>
          <cell r="F63">
            <v>1</v>
          </cell>
          <cell r="H63">
            <v>12</v>
          </cell>
          <cell r="I63" t="str">
            <v>STRUCTURE INDEX</v>
          </cell>
        </row>
        <row r="64">
          <cell r="D64" t="str">
            <v>SHEET_EQ101</v>
          </cell>
          <cell r="E64">
            <v>58</v>
          </cell>
          <cell r="F64">
            <v>2</v>
          </cell>
          <cell r="H64">
            <v>12</v>
          </cell>
          <cell r="I64" t="str">
            <v>STRUCTURE PLANS</v>
          </cell>
          <cell r="J64" t="str">
            <v>ESTIMATED QUANTITIES</v>
          </cell>
        </row>
        <row r="65">
          <cell r="D65" t="str">
            <v>SHEET_MAR-4-0179</v>
          </cell>
          <cell r="E65">
            <v>59</v>
          </cell>
          <cell r="F65">
            <v>3</v>
          </cell>
          <cell r="H65">
            <v>12</v>
          </cell>
          <cell r="I65" t="str">
            <v>STRUCTURE PLANS</v>
          </cell>
          <cell r="J65" t="str">
            <v>MAR-4-0179</v>
          </cell>
        </row>
        <row r="66">
          <cell r="D66" t="str">
            <v>SHEET_MAR-4-0343</v>
          </cell>
          <cell r="E66">
            <v>60</v>
          </cell>
          <cell r="F66">
            <v>4</v>
          </cell>
          <cell r="H66">
            <v>12</v>
          </cell>
          <cell r="I66" t="str">
            <v>STRUCTURE PLANS</v>
          </cell>
          <cell r="J66" t="str">
            <v>MAR-4-0343</v>
          </cell>
        </row>
        <row r="67">
          <cell r="D67" t="str">
            <v>SHEET_MAR-4-0665</v>
          </cell>
          <cell r="E67">
            <v>61</v>
          </cell>
          <cell r="F67">
            <v>5</v>
          </cell>
          <cell r="H67">
            <v>12</v>
          </cell>
          <cell r="I67" t="str">
            <v>STRUCTURE PLANS</v>
          </cell>
          <cell r="J67" t="str">
            <v>MAR-4-0665</v>
          </cell>
        </row>
        <row r="68">
          <cell r="D68" t="str">
            <v>SHEET_MAR-98-0033</v>
          </cell>
          <cell r="E68">
            <v>62</v>
          </cell>
          <cell r="F68">
            <v>6</v>
          </cell>
          <cell r="H68">
            <v>12</v>
          </cell>
          <cell r="I68" t="str">
            <v>STRUCTURE PLANS</v>
          </cell>
          <cell r="J68" t="str">
            <v>MAR-98-0033</v>
          </cell>
        </row>
        <row r="69">
          <cell r="D69" t="str">
            <v>SHEET_MAR-98-0432</v>
          </cell>
          <cell r="E69">
            <v>63</v>
          </cell>
          <cell r="F69">
            <v>7</v>
          </cell>
          <cell r="H69">
            <v>12</v>
          </cell>
          <cell r="I69" t="str">
            <v>STRUCTURE PLANS</v>
          </cell>
          <cell r="J69" t="str">
            <v>MAR-98-0432</v>
          </cell>
        </row>
        <row r="70">
          <cell r="D70" t="str">
            <v>SHEET_MAR-98-0752</v>
          </cell>
          <cell r="E70">
            <v>64</v>
          </cell>
          <cell r="F70">
            <v>8</v>
          </cell>
          <cell r="H70">
            <v>12</v>
          </cell>
          <cell r="I70" t="str">
            <v>STRUCTURE PLANS</v>
          </cell>
          <cell r="J70" t="str">
            <v>MAR-98-0752</v>
          </cell>
        </row>
        <row r="71">
          <cell r="D71" t="str">
            <v>SHEET_MAR-23-0185</v>
          </cell>
          <cell r="E71">
            <v>65</v>
          </cell>
          <cell r="F71">
            <v>9</v>
          </cell>
          <cell r="H71">
            <v>12</v>
          </cell>
          <cell r="I71" t="str">
            <v>STRUCTURE PLANS</v>
          </cell>
          <cell r="J71" t="str">
            <v>MAR-23-0185</v>
          </cell>
        </row>
        <row r="72">
          <cell r="D72" t="str">
            <v>SHEET_MAR-23-0204</v>
          </cell>
          <cell r="E72">
            <v>66</v>
          </cell>
          <cell r="F72">
            <v>10</v>
          </cell>
          <cell r="H72">
            <v>12</v>
          </cell>
          <cell r="I72" t="str">
            <v>STRUCTURE PLANS</v>
          </cell>
          <cell r="J72" t="str">
            <v>MAR-23-0204</v>
          </cell>
        </row>
        <row r="73">
          <cell r="D73" t="str">
            <v>SHEET_BRIDGE NOTES</v>
          </cell>
          <cell r="E73">
            <v>67</v>
          </cell>
          <cell r="F73">
            <v>11</v>
          </cell>
          <cell r="H73">
            <v>12</v>
          </cell>
          <cell r="I73" t="str">
            <v>STRUCTURE NOTES</v>
          </cell>
        </row>
        <row r="74">
          <cell r="D74" t="str">
            <v>SHEET_SN101</v>
          </cell>
          <cell r="E74">
            <v>68</v>
          </cell>
          <cell r="F74">
            <v>12</v>
          </cell>
          <cell r="H74">
            <v>12</v>
          </cell>
          <cell r="I74" t="str">
            <v>SAWING AND SEALING</v>
          </cell>
          <cell r="J74" t="str">
            <v>ASPHALT CONCRETE JOINTS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S"/>
      <sheetName val="SHTNUM LINKS"/>
      <sheetName val="PLAN SET"/>
      <sheetName val="TITLE"/>
      <sheetName val="PLAN SPLIT"/>
      <sheetName val="GG001"/>
      <sheetName val="GA001"/>
      <sheetName val="TS001"/>
      <sheetName val="TS002"/>
      <sheetName val="GP000"/>
      <sheetName val="RPM001"/>
      <sheetName val="LANE WIDTH"/>
      <sheetName val="EARTH GUARDRAIL"/>
      <sheetName val="GR001"/>
      <sheetName val="GA002"/>
      <sheetName val="EQ101"/>
      <sheetName val="CNTY-RT-SLM"/>
      <sheetName val="Bridge_Rehab_Schedule"/>
      <sheetName val="BRIDGE QUANTITY TEMPLATE"/>
      <sheetName val="MP001"/>
      <sheetName val="CS000"/>
      <sheetName val="Full Depth Rigid Repairs"/>
      <sheetName val="GM001"/>
      <sheetName val="CP001"/>
    </sheetNames>
    <sheetDataSet>
      <sheetData sheetId="0">
        <row r="7">
          <cell r="D7" t="str">
            <v>SHEET_GT101</v>
          </cell>
          <cell r="E7">
            <v>1</v>
          </cell>
          <cell r="I7" t="str">
            <v>TITLE</v>
          </cell>
        </row>
        <row r="8">
          <cell r="D8" t="str">
            <v>SHEET_DEL</v>
          </cell>
          <cell r="E8">
            <v>2</v>
          </cell>
          <cell r="I8" t="str">
            <v>LOCATION MAP</v>
          </cell>
          <cell r="J8" t="str">
            <v>DELAWARE COUNTY</v>
          </cell>
        </row>
        <row r="9">
          <cell r="D9" t="str">
            <v>SHEET_MAR</v>
          </cell>
          <cell r="E9">
            <v>3</v>
          </cell>
          <cell r="I9" t="str">
            <v>LOCATION MAP</v>
          </cell>
          <cell r="J9" t="str">
            <v>MARION COUNTY</v>
          </cell>
        </row>
        <row r="10">
          <cell r="D10" t="str">
            <v>SHEET_MAR23INT</v>
          </cell>
          <cell r="E10">
            <v>4</v>
          </cell>
          <cell r="I10" t="str">
            <v>LOCATION MAP</v>
          </cell>
          <cell r="J10" t="str">
            <v xml:space="preserve">MARION 23 RAMP B </v>
          </cell>
        </row>
        <row r="11">
          <cell r="D11" t="str">
            <v>SHEET_GY101</v>
          </cell>
          <cell r="E11">
            <v>5</v>
          </cell>
          <cell r="I11" t="str">
            <v>TYPICAL SECTIONS</v>
          </cell>
        </row>
        <row r="12">
          <cell r="D12" t="str">
            <v>SHEET_GY102</v>
          </cell>
          <cell r="E12">
            <v>6</v>
          </cell>
          <cell r="I12" t="str">
            <v>TYPICAL SECTIONS</v>
          </cell>
        </row>
        <row r="13">
          <cell r="D13" t="str">
            <v>SHEET_GA001</v>
          </cell>
          <cell r="E13">
            <v>7</v>
          </cell>
          <cell r="I13" t="str">
            <v>TYPICAL DETAILS</v>
          </cell>
        </row>
        <row r="14">
          <cell r="D14" t="str">
            <v>SHEET_GA002</v>
          </cell>
          <cell r="E14">
            <v>8</v>
          </cell>
          <cell r="I14" t="str">
            <v>TYPICAL DETAILS</v>
          </cell>
        </row>
        <row r="15">
          <cell r="D15" t="str">
            <v>SHEET_GN101</v>
          </cell>
          <cell r="E15">
            <v>9</v>
          </cell>
          <cell r="I15" t="str">
            <v>GENERAL NOTES</v>
          </cell>
        </row>
        <row r="16">
          <cell r="D16" t="str">
            <v>SHEET_GN102</v>
          </cell>
          <cell r="E16">
            <v>10</v>
          </cell>
          <cell r="I16" t="str">
            <v>GENERAL NOTES</v>
          </cell>
        </row>
        <row r="17">
          <cell r="D17" t="str">
            <v>SHEET_GN103</v>
          </cell>
          <cell r="E17">
            <v>11</v>
          </cell>
          <cell r="I17" t="str">
            <v>GENERAL NOTES</v>
          </cell>
        </row>
        <row r="18">
          <cell r="D18" t="str">
            <v>SHEET_GNSNS</v>
          </cell>
          <cell r="E18">
            <v>12</v>
          </cell>
          <cell r="I18" t="str">
            <v>GENERAL NOTES</v>
          </cell>
        </row>
        <row r="19">
          <cell r="D19" t="str">
            <v>SHEET_MT101</v>
          </cell>
          <cell r="E19">
            <v>13</v>
          </cell>
          <cell r="I19" t="str">
            <v>MAINTENANCE OF TRAFFIC NOTES</v>
          </cell>
        </row>
        <row r="20">
          <cell r="D20" t="str">
            <v>SHEET_MT102</v>
          </cell>
          <cell r="E20">
            <v>14</v>
          </cell>
          <cell r="I20" t="str">
            <v>MAINTENANCE OF TRAFFIC NOTES</v>
          </cell>
        </row>
        <row r="21">
          <cell r="D21" t="str">
            <v>SHEET_GG101</v>
          </cell>
          <cell r="E21">
            <v>15</v>
          </cell>
          <cell r="I21" t="str">
            <v>GENERAL SUMMARY</v>
          </cell>
        </row>
        <row r="22">
          <cell r="D22" t="str">
            <v>SHEET_GA101</v>
          </cell>
          <cell r="E22">
            <v>16</v>
          </cell>
          <cell r="I22" t="str">
            <v>PAVEMENT SUBSUMMARY</v>
          </cell>
        </row>
        <row r="23">
          <cell r="D23" t="str">
            <v>SHEET_GA102</v>
          </cell>
          <cell r="E23">
            <v>17</v>
          </cell>
          <cell r="I23" t="str">
            <v>PAVEMENT SUBSUMMARY</v>
          </cell>
        </row>
        <row r="24">
          <cell r="D24" t="str">
            <v>SHEET_GR000</v>
          </cell>
          <cell r="E24">
            <v>18</v>
          </cell>
          <cell r="I24" t="str">
            <v>GUARDRAIL SUBSUMMARY</v>
          </cell>
        </row>
        <row r="25">
          <cell r="D25" t="str">
            <v>SHEET_GR101</v>
          </cell>
          <cell r="E25">
            <v>19</v>
          </cell>
          <cell r="I25" t="str">
            <v>GUARDRAIL PLAN</v>
          </cell>
        </row>
        <row r="26">
          <cell r="D26" t="str">
            <v>SHEET_GR102</v>
          </cell>
          <cell r="E26">
            <v>20</v>
          </cell>
          <cell r="I26" t="str">
            <v>GUARDRAIL PLAN</v>
          </cell>
        </row>
        <row r="27">
          <cell r="D27" t="str">
            <v>SHEET_GR103</v>
          </cell>
          <cell r="E27">
            <v>21</v>
          </cell>
          <cell r="I27" t="str">
            <v>GUARDRAIL PLAN</v>
          </cell>
        </row>
        <row r="28">
          <cell r="D28" t="str">
            <v>SHEET_GR104</v>
          </cell>
          <cell r="E28">
            <v>22</v>
          </cell>
          <cell r="I28" t="str">
            <v>GUARDRAIL PLAN</v>
          </cell>
        </row>
        <row r="29">
          <cell r="D29" t="str">
            <v>SHEET_GR105</v>
          </cell>
          <cell r="E29">
            <v>23</v>
          </cell>
          <cell r="I29" t="str">
            <v>GUARDRAIL PLAN</v>
          </cell>
        </row>
        <row r="30">
          <cell r="D30" t="str">
            <v>SHEET_GR106</v>
          </cell>
          <cell r="E30">
            <v>24</v>
          </cell>
          <cell r="I30" t="str">
            <v>GUARDRAIL PLAN</v>
          </cell>
        </row>
        <row r="31">
          <cell r="D31" t="str">
            <v>SHEET_GR107</v>
          </cell>
          <cell r="E31">
            <v>25</v>
          </cell>
          <cell r="I31" t="str">
            <v>GUARDRAIL PLAN</v>
          </cell>
        </row>
        <row r="32">
          <cell r="D32" t="str">
            <v>SHEET_GR108</v>
          </cell>
          <cell r="E32">
            <v>26</v>
          </cell>
          <cell r="I32" t="str">
            <v>GUARDRAIL PLAN</v>
          </cell>
        </row>
        <row r="33">
          <cell r="D33" t="str">
            <v>SHEET_GR-1.1</v>
          </cell>
          <cell r="E33">
            <v>27</v>
          </cell>
          <cell r="I33" t="str">
            <v>GUARDRAIL DETAILS</v>
          </cell>
        </row>
        <row r="34">
          <cell r="D34" t="str">
            <v>SHEET_GR-3.4</v>
          </cell>
          <cell r="E34">
            <v>28</v>
          </cell>
          <cell r="I34" t="str">
            <v>GUARDRAIL DETAILS</v>
          </cell>
        </row>
        <row r="35">
          <cell r="D35" t="str">
            <v>SHEET_CR401</v>
          </cell>
          <cell r="E35">
            <v>29</v>
          </cell>
          <cell r="I35" t="str">
            <v>CURB RAMP PLAN</v>
          </cell>
          <cell r="J35" t="str">
            <v>MAR-98</v>
          </cell>
        </row>
        <row r="36">
          <cell r="D36" t="str">
            <v>SHEET_CR501</v>
          </cell>
          <cell r="E36">
            <v>30</v>
          </cell>
          <cell r="I36" t="str">
            <v>CURB RAMP PLAN</v>
          </cell>
          <cell r="J36" t="str">
            <v>MAR-98</v>
          </cell>
        </row>
        <row r="37">
          <cell r="D37" t="str">
            <v>SHEET_RPM101</v>
          </cell>
          <cell r="E37">
            <v>31</v>
          </cell>
          <cell r="I37" t="str">
            <v>TRAFFIC CONTROL SUBSUMMARY</v>
          </cell>
        </row>
        <row r="38">
          <cell r="D38" t="str">
            <v>SHEET_RPM102</v>
          </cell>
          <cell r="E38">
            <v>32</v>
          </cell>
          <cell r="I38" t="str">
            <v>TRAFFIC CONTROL SUBSUMMARY</v>
          </cell>
        </row>
        <row r="39">
          <cell r="D39" t="str">
            <v>SHEET_TS101</v>
          </cell>
          <cell r="E39">
            <v>33</v>
          </cell>
          <cell r="I39" t="str">
            <v>TRAFFIC CONTROL SUBSUMMARY</v>
          </cell>
        </row>
        <row r="40">
          <cell r="D40" t="str">
            <v>SHEET_MM001</v>
          </cell>
          <cell r="E40">
            <v>34</v>
          </cell>
          <cell r="I40" t="str">
            <v>TRAFFIC CONTROL PLAN (NO PASSING)</v>
          </cell>
        </row>
        <row r="41">
          <cell r="D41" t="str">
            <v>SHEET_MM002</v>
          </cell>
          <cell r="E41">
            <v>35</v>
          </cell>
          <cell r="I41" t="str">
            <v>TRAFFIC CONTROL PLAN (NO PASSING)</v>
          </cell>
        </row>
        <row r="42">
          <cell r="D42" t="str">
            <v>SHEET_MM003</v>
          </cell>
          <cell r="E42">
            <v>36</v>
          </cell>
          <cell r="I42" t="str">
            <v>TRAFFIC CONTROL PLAN (NO PASSING)</v>
          </cell>
        </row>
        <row r="43">
          <cell r="D43" t="str">
            <v>SHEET_MM004</v>
          </cell>
          <cell r="E43">
            <v>37</v>
          </cell>
          <cell r="I43" t="str">
            <v>TRAFFIC CONTROL PLAN (NO PASSING)</v>
          </cell>
        </row>
        <row r="44">
          <cell r="D44" t="str">
            <v>SHEET_MM005</v>
          </cell>
          <cell r="E44">
            <v>38</v>
          </cell>
          <cell r="I44" t="str">
            <v>TRAFFIC CONTROL PLAN (NO PASSING)</v>
          </cell>
        </row>
        <row r="45">
          <cell r="D45" t="str">
            <v>SHEET_MM006</v>
          </cell>
          <cell r="E45">
            <v>39</v>
          </cell>
          <cell r="I45" t="str">
            <v>TRAFFIC CONTROL PLAN (NO PASSING)</v>
          </cell>
        </row>
        <row r="46">
          <cell r="D46" t="str">
            <v>SHEET_MM007</v>
          </cell>
          <cell r="E46">
            <v>40</v>
          </cell>
          <cell r="I46" t="str">
            <v>TRAFFIC CONTROL PLAN (NO PASSING)</v>
          </cell>
        </row>
        <row r="47">
          <cell r="D47" t="str">
            <v>SHEET_MM008</v>
          </cell>
          <cell r="E47">
            <v>41</v>
          </cell>
          <cell r="I47" t="str">
            <v>TRAFFIC CONTROL PLAN (NO PASSING)</v>
          </cell>
        </row>
        <row r="48">
          <cell r="D48" t="str">
            <v>SHEET_MM009</v>
          </cell>
          <cell r="E48">
            <v>42</v>
          </cell>
          <cell r="I48" t="str">
            <v>TRAFFIC CONTROL PLAN (NO PASSING)</v>
          </cell>
        </row>
        <row r="49">
          <cell r="D49" t="str">
            <v>SHEET_MM010</v>
          </cell>
          <cell r="E49">
            <v>43</v>
          </cell>
          <cell r="I49" t="str">
            <v>TRAFFIC CONTROL PLAN (NO PASSING)</v>
          </cell>
        </row>
        <row r="50">
          <cell r="D50" t="str">
            <v>SHEET_MM011</v>
          </cell>
          <cell r="E50">
            <v>44</v>
          </cell>
          <cell r="I50" t="str">
            <v>TRAFFIC CONTROL PLAN (NO PASSING)</v>
          </cell>
        </row>
        <row r="51">
          <cell r="D51" t="str">
            <v>SHEET_MM012</v>
          </cell>
          <cell r="E51">
            <v>45</v>
          </cell>
          <cell r="I51" t="str">
            <v>TRAFFIC CONTROL PLAN (NO PASSING)</v>
          </cell>
        </row>
        <row r="52">
          <cell r="D52" t="str">
            <v>SHEET_MM013</v>
          </cell>
          <cell r="E52">
            <v>46</v>
          </cell>
          <cell r="I52" t="str">
            <v>TRAFFIC CONTROL PLAN (NO PASSING)</v>
          </cell>
        </row>
        <row r="53">
          <cell r="D53" t="str">
            <v>SHEET_MM014</v>
          </cell>
          <cell r="E53">
            <v>47</v>
          </cell>
          <cell r="I53" t="str">
            <v>TRAFFIC CONTROL PLAN (NO PASSING)</v>
          </cell>
        </row>
        <row r="54">
          <cell r="D54" t="str">
            <v>SHEET_MM015</v>
          </cell>
          <cell r="E54">
            <v>48</v>
          </cell>
          <cell r="I54" t="str">
            <v>TRAFFIC CONTROL PLAN (NO PASSING)</v>
          </cell>
        </row>
        <row r="55">
          <cell r="D55" t="str">
            <v>SHEET_MM016</v>
          </cell>
          <cell r="E55">
            <v>49</v>
          </cell>
          <cell r="I55" t="str">
            <v>TRAFFIC CONTROL PLAN (NO PASSING)</v>
          </cell>
        </row>
        <row r="56">
          <cell r="D56" t="str">
            <v>SHEET_MM017</v>
          </cell>
          <cell r="E56">
            <v>50</v>
          </cell>
          <cell r="I56" t="str">
            <v>TRAFFIC CONTROL PLAN (NO PASSING)</v>
          </cell>
        </row>
        <row r="57">
          <cell r="D57" t="str">
            <v>SHEET_MM018</v>
          </cell>
          <cell r="E57">
            <v>51</v>
          </cell>
          <cell r="I57" t="str">
            <v>TRAFFIC CONTROL PLAN (NO PASSING)</v>
          </cell>
        </row>
        <row r="58">
          <cell r="D58" t="str">
            <v>SHEET_MM019</v>
          </cell>
          <cell r="E58">
            <v>52</v>
          </cell>
          <cell r="I58" t="str">
            <v>TRAFFIC CONTROL PLAN (NO PASSING)</v>
          </cell>
        </row>
        <row r="59">
          <cell r="D59" t="str">
            <v>SHEET_MM020</v>
          </cell>
          <cell r="E59">
            <v>53</v>
          </cell>
          <cell r="I59" t="str">
            <v>TRAFFIC CONTROL PLAN (NO PASSING)</v>
          </cell>
        </row>
        <row r="60">
          <cell r="D60" t="str">
            <v>SHEET_MM021</v>
          </cell>
          <cell r="E60">
            <v>54</v>
          </cell>
          <cell r="I60" t="str">
            <v>TRAFFIC CONTROL PLAN (NO PASSING)</v>
          </cell>
        </row>
        <row r="61">
          <cell r="D61" t="str">
            <v>SHEET_95-98SIGNAL</v>
          </cell>
          <cell r="E61">
            <v>55</v>
          </cell>
          <cell r="I61" t="str">
            <v>TRAFFIC SIGNAL PLAN</v>
          </cell>
          <cell r="J61" t="str">
            <v>INTERSECTION MAR-95 &amp; MAR-98</v>
          </cell>
        </row>
        <row r="62">
          <cell r="D62" t="str">
            <v>SHEET_SIGNAL NOTES</v>
          </cell>
          <cell r="E62">
            <v>56</v>
          </cell>
          <cell r="I62" t="str">
            <v>TRAFFIC SIGNAL PLAN</v>
          </cell>
          <cell r="J62" t="str">
            <v>SIGNAL NOTES</v>
          </cell>
        </row>
        <row r="63">
          <cell r="D63" t="str">
            <v>SHEET_EQ100</v>
          </cell>
          <cell r="E63">
            <v>57</v>
          </cell>
          <cell r="F63">
            <v>1</v>
          </cell>
          <cell r="H63">
            <v>12</v>
          </cell>
          <cell r="I63" t="str">
            <v>STRUCTURE INDEX</v>
          </cell>
        </row>
        <row r="64">
          <cell r="D64" t="str">
            <v>SHEET_EQ101</v>
          </cell>
          <cell r="E64">
            <v>58</v>
          </cell>
          <cell r="F64">
            <v>2</v>
          </cell>
          <cell r="H64">
            <v>12</v>
          </cell>
          <cell r="I64" t="str">
            <v>STRUCTURE PLANS</v>
          </cell>
          <cell r="J64" t="str">
            <v>ESTIMATED QUANTITIES</v>
          </cell>
        </row>
        <row r="65">
          <cell r="D65" t="str">
            <v>SHEET_MAR-4-0179</v>
          </cell>
          <cell r="E65">
            <v>59</v>
          </cell>
          <cell r="F65">
            <v>3</v>
          </cell>
          <cell r="H65">
            <v>12</v>
          </cell>
          <cell r="I65" t="str">
            <v>STRUCTURE PLANS</v>
          </cell>
          <cell r="J65" t="str">
            <v>MAR-4-0179</v>
          </cell>
        </row>
        <row r="66">
          <cell r="D66" t="str">
            <v>SHEET_MAR-4-0343</v>
          </cell>
          <cell r="E66">
            <v>60</v>
          </cell>
          <cell r="F66">
            <v>4</v>
          </cell>
          <cell r="H66">
            <v>12</v>
          </cell>
          <cell r="I66" t="str">
            <v>STRUCTURE PLANS</v>
          </cell>
          <cell r="J66" t="str">
            <v>MAR-4-0343</v>
          </cell>
        </row>
        <row r="67">
          <cell r="D67" t="str">
            <v>SHEET_MAR-4-0665</v>
          </cell>
          <cell r="E67">
            <v>61</v>
          </cell>
          <cell r="F67">
            <v>5</v>
          </cell>
          <cell r="H67">
            <v>12</v>
          </cell>
          <cell r="I67" t="str">
            <v>STRUCTURE PLANS</v>
          </cell>
          <cell r="J67" t="str">
            <v>MAR-4-0665</v>
          </cell>
        </row>
        <row r="68">
          <cell r="D68" t="str">
            <v>SHEET_MAR-98-0033</v>
          </cell>
          <cell r="E68">
            <v>62</v>
          </cell>
          <cell r="F68">
            <v>6</v>
          </cell>
          <cell r="H68">
            <v>12</v>
          </cell>
          <cell r="I68" t="str">
            <v>STRUCTURE PLANS</v>
          </cell>
          <cell r="J68" t="str">
            <v>MAR-98-0033</v>
          </cell>
        </row>
        <row r="69">
          <cell r="D69" t="str">
            <v>SHEET_MAR-98-0432</v>
          </cell>
          <cell r="E69">
            <v>63</v>
          </cell>
          <cell r="F69">
            <v>7</v>
          </cell>
          <cell r="H69">
            <v>12</v>
          </cell>
          <cell r="I69" t="str">
            <v>STRUCTURE PLANS</v>
          </cell>
          <cell r="J69" t="str">
            <v>MAR-98-0432</v>
          </cell>
        </row>
        <row r="70">
          <cell r="D70" t="str">
            <v>SHEET_MAR-98-0752</v>
          </cell>
          <cell r="E70">
            <v>64</v>
          </cell>
          <cell r="F70">
            <v>8</v>
          </cell>
          <cell r="H70">
            <v>12</v>
          </cell>
          <cell r="I70" t="str">
            <v>STRUCTURE PLANS</v>
          </cell>
          <cell r="J70" t="str">
            <v>MAR-98-0752</v>
          </cell>
        </row>
        <row r="71">
          <cell r="D71" t="str">
            <v>SHEET_MAR-23-0185</v>
          </cell>
          <cell r="E71">
            <v>65</v>
          </cell>
          <cell r="F71">
            <v>9</v>
          </cell>
          <cell r="H71">
            <v>12</v>
          </cell>
          <cell r="I71" t="str">
            <v>STRUCTURE PLANS</v>
          </cell>
          <cell r="J71" t="str">
            <v>MAR-23-0185</v>
          </cell>
        </row>
        <row r="72">
          <cell r="D72" t="str">
            <v>SHEET_MAR-23-0204</v>
          </cell>
          <cell r="E72">
            <v>66</v>
          </cell>
          <cell r="F72">
            <v>10</v>
          </cell>
          <cell r="H72">
            <v>12</v>
          </cell>
          <cell r="I72" t="str">
            <v>STRUCTURE PLANS</v>
          </cell>
          <cell r="J72" t="str">
            <v>MAR-23-0204</v>
          </cell>
        </row>
        <row r="73">
          <cell r="D73" t="str">
            <v>SHEET_BRIDGE NOTES</v>
          </cell>
          <cell r="E73">
            <v>67</v>
          </cell>
          <cell r="F73">
            <v>11</v>
          </cell>
          <cell r="H73">
            <v>12</v>
          </cell>
          <cell r="I73" t="str">
            <v>STRUCTURE NOTES</v>
          </cell>
        </row>
        <row r="74">
          <cell r="D74" t="str">
            <v>SHEET_SN101</v>
          </cell>
          <cell r="E74">
            <v>68</v>
          </cell>
          <cell r="F74">
            <v>12</v>
          </cell>
          <cell r="H74">
            <v>12</v>
          </cell>
          <cell r="I74" t="str">
            <v>SAWING AND SEALING</v>
          </cell>
          <cell r="J74" t="str">
            <v>ASPHALT CONCRETE JOINTS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B-EB repair"/>
      <sheetName val="WB-SB repair"/>
      <sheetName val="Interchange repair"/>
      <sheetName val="PLAN SET"/>
      <sheetName val="SHTNUM LINKS"/>
      <sheetName val="SHEETS"/>
      <sheetName val="TITLE"/>
      <sheetName val="MATCHLINES"/>
      <sheetName val="ANNOTATION LINKS"/>
      <sheetName val="SPLIT TABLE"/>
      <sheetName val="TYPICALS"/>
      <sheetName val="LEGEND"/>
      <sheetName val="control"/>
      <sheetName val="NOTE QUANTITIES"/>
      <sheetName val="GEN NOTES"/>
      <sheetName val="WALL REPAIR"/>
      <sheetName val="WZ MARK"/>
      <sheetName val="MP001"/>
      <sheetName val="EROSION CONTROL"/>
      <sheetName val="WZ CHART"/>
      <sheetName val="GENSUM 1"/>
      <sheetName val="GENSUM 2"/>
      <sheetName val="GC101"/>
      <sheetName val="GC102"/>
      <sheetName val="GS101"/>
      <sheetName val="TC101"/>
      <sheetName val="TP102"/>
      <sheetName val="LS101"/>
      <sheetName val="Bridge_Rehab_Schedule"/>
      <sheetName val="STRUCTURE SUMMARY"/>
      <sheetName val="SEALING TABLE"/>
    </sheetNames>
    <sheetDataSet>
      <sheetData sheetId="0"/>
      <sheetData sheetId="1"/>
      <sheetData sheetId="2"/>
      <sheetData sheetId="3"/>
      <sheetData sheetId="4"/>
      <sheetData sheetId="5">
        <row r="7">
          <cell r="D7" t="str">
            <v>106243_GT101</v>
          </cell>
          <cell r="E7">
            <v>1</v>
          </cell>
          <cell r="F7"/>
          <cell r="G7"/>
          <cell r="H7"/>
          <cell r="I7"/>
          <cell r="J7"/>
          <cell r="K7" t="str">
            <v>X</v>
          </cell>
          <cell r="L7" t="str">
            <v>X</v>
          </cell>
          <cell r="M7" t="str">
            <v>X</v>
          </cell>
          <cell r="N7" t="str">
            <v>X</v>
          </cell>
          <cell r="O7" t="str">
            <v>X</v>
          </cell>
          <cell r="P7" t="str">
            <v>X</v>
          </cell>
          <cell r="Q7"/>
          <cell r="R7"/>
          <cell r="S7"/>
          <cell r="T7"/>
          <cell r="U7"/>
        </row>
        <row r="8">
          <cell r="D8" t="str">
            <v>106243_GB101</v>
          </cell>
          <cell r="E8">
            <v>2</v>
          </cell>
          <cell r="F8"/>
          <cell r="G8"/>
          <cell r="H8"/>
          <cell r="I8" t="str">
            <v>SCHEMATIC PLAN</v>
          </cell>
          <cell r="J8" t="str">
            <v>STA. 762+05.77 TO STA. 795+00.00</v>
          </cell>
          <cell r="K8"/>
          <cell r="L8"/>
          <cell r="M8"/>
          <cell r="N8"/>
          <cell r="O8"/>
          <cell r="P8"/>
          <cell r="Q8"/>
          <cell r="R8"/>
          <cell r="S8"/>
          <cell r="T8"/>
          <cell r="U8"/>
        </row>
        <row r="9">
          <cell r="D9" t="str">
            <v>106243_GB102</v>
          </cell>
          <cell r="E9">
            <v>3</v>
          </cell>
          <cell r="F9"/>
          <cell r="G9"/>
          <cell r="H9"/>
          <cell r="I9" t="str">
            <v>SCHEMATIC PLAN</v>
          </cell>
          <cell r="J9" t="str">
            <v>STA. 795+00.00 TO STA. 845+00.00</v>
          </cell>
          <cell r="K9"/>
          <cell r="L9"/>
          <cell r="M9"/>
          <cell r="N9"/>
          <cell r="O9"/>
          <cell r="P9"/>
          <cell r="Q9"/>
          <cell r="R9"/>
          <cell r="S9"/>
          <cell r="T9"/>
          <cell r="U9"/>
        </row>
        <row r="10">
          <cell r="D10" t="str">
            <v>106243_GB103</v>
          </cell>
          <cell r="E10">
            <v>4</v>
          </cell>
          <cell r="F10"/>
          <cell r="G10"/>
          <cell r="H10"/>
          <cell r="I10" t="str">
            <v>SCHEMATIC PLAN</v>
          </cell>
          <cell r="J10" t="str">
            <v>STA. 845+00.00 TO STA. 911+37.39</v>
          </cell>
          <cell r="K10"/>
          <cell r="L10"/>
          <cell r="M10"/>
          <cell r="N10"/>
          <cell r="O10"/>
          <cell r="P10"/>
          <cell r="Q10"/>
          <cell r="R10"/>
          <cell r="S10"/>
          <cell r="T10"/>
          <cell r="U10"/>
        </row>
        <row r="11">
          <cell r="D11" t="str">
            <v>106243_GY101</v>
          </cell>
          <cell r="E11">
            <v>5</v>
          </cell>
          <cell r="F11"/>
          <cell r="G11"/>
          <cell r="H11"/>
          <cell r="I11" t="str">
            <v>PROPOSED TYPICAL SECTIONS</v>
          </cell>
          <cell r="J11"/>
          <cell r="K11"/>
          <cell r="L11"/>
          <cell r="M11"/>
          <cell r="N11"/>
          <cell r="O11"/>
          <cell r="P11"/>
          <cell r="Q11"/>
          <cell r="R11"/>
          <cell r="S11"/>
          <cell r="T11"/>
          <cell r="U11"/>
        </row>
        <row r="12">
          <cell r="D12" t="str">
            <v>106243_GY666</v>
          </cell>
          <cell r="E12">
            <v>6</v>
          </cell>
          <cell r="F12"/>
          <cell r="G12"/>
          <cell r="H12"/>
          <cell r="I12" t="str">
            <v>PROPOSED TYPICAL SECTIONS</v>
          </cell>
          <cell r="J12"/>
          <cell r="K12"/>
          <cell r="L12"/>
          <cell r="M12"/>
          <cell r="N12"/>
          <cell r="O12"/>
          <cell r="P12"/>
          <cell r="Q12"/>
          <cell r="R12"/>
          <cell r="S12"/>
          <cell r="T12"/>
          <cell r="U12"/>
        </row>
        <row r="13">
          <cell r="D13" t="str">
            <v>106243_GY103</v>
          </cell>
          <cell r="E13">
            <v>7</v>
          </cell>
          <cell r="F13"/>
          <cell r="G13"/>
          <cell r="H13"/>
          <cell r="I13" t="str">
            <v>TYPICAL DETAILS</v>
          </cell>
          <cell r="J13" t="str">
            <v>PAVEMENT REPAIR</v>
          </cell>
          <cell r="K13"/>
          <cell r="L13"/>
          <cell r="M13"/>
          <cell r="N13"/>
          <cell r="O13"/>
          <cell r="P13"/>
          <cell r="Q13"/>
          <cell r="R13"/>
          <cell r="S13"/>
          <cell r="T13"/>
          <cell r="U13"/>
        </row>
        <row r="14">
          <cell r="D14" t="str">
            <v>106243_GR101</v>
          </cell>
          <cell r="E14">
            <v>8</v>
          </cell>
          <cell r="F14"/>
          <cell r="G14"/>
          <cell r="H14"/>
          <cell r="I14" t="str">
            <v>TYPICAL DETAILS</v>
          </cell>
          <cell r="J14" t="str">
            <v>ROADWAY</v>
          </cell>
          <cell r="K14"/>
          <cell r="L14"/>
          <cell r="M14"/>
          <cell r="N14"/>
          <cell r="O14"/>
          <cell r="P14"/>
          <cell r="Q14"/>
          <cell r="R14"/>
          <cell r="S14"/>
          <cell r="T14"/>
          <cell r="U14"/>
        </row>
        <row r="15">
          <cell r="D15" t="str">
            <v>106243_GR102</v>
          </cell>
          <cell r="E15">
            <v>9</v>
          </cell>
          <cell r="F15"/>
          <cell r="G15"/>
          <cell r="H15"/>
          <cell r="I15" t="str">
            <v>TYPICAL DETAILS</v>
          </cell>
          <cell r="J15" t="str">
            <v>ROADWAY</v>
          </cell>
          <cell r="K15"/>
          <cell r="L15"/>
          <cell r="M15"/>
          <cell r="N15"/>
          <cell r="O15"/>
          <cell r="P15"/>
          <cell r="Q15"/>
          <cell r="R15"/>
          <cell r="S15"/>
          <cell r="T15"/>
          <cell r="U15"/>
        </row>
        <row r="16">
          <cell r="D16" t="str">
            <v>106243_GY104</v>
          </cell>
          <cell r="E16">
            <v>10</v>
          </cell>
          <cell r="F16"/>
          <cell r="G16"/>
          <cell r="H16"/>
          <cell r="I16" t="str">
            <v>TYPICAL DETAILS</v>
          </cell>
          <cell r="J16" t="str">
            <v>TRAFFIC CONTROL</v>
          </cell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D17" t="str">
            <v>106243_GN101</v>
          </cell>
          <cell r="E17">
            <v>11</v>
          </cell>
          <cell r="F17"/>
          <cell r="G17"/>
          <cell r="H17"/>
          <cell r="I17" t="str">
            <v>GENERAL NOTES</v>
          </cell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D18" t="str">
            <v>106243_GN102</v>
          </cell>
          <cell r="E18">
            <v>12</v>
          </cell>
          <cell r="F18"/>
          <cell r="G18"/>
          <cell r="H18"/>
          <cell r="I18" t="str">
            <v>GENERAL NOTES</v>
          </cell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D19" t="str">
            <v>106243_GN103</v>
          </cell>
          <cell r="E19">
            <v>13</v>
          </cell>
          <cell r="F19"/>
          <cell r="G19"/>
          <cell r="H19"/>
          <cell r="I19" t="str">
            <v>GENERAL NOTES</v>
          </cell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  <row r="20">
          <cell r="D20" t="str">
            <v>106243_GN104</v>
          </cell>
          <cell r="E20">
            <v>14</v>
          </cell>
          <cell r="F20"/>
          <cell r="G20"/>
          <cell r="H20"/>
          <cell r="I20" t="str">
            <v>GENERAL NOTES</v>
          </cell>
          <cell r="J20"/>
          <cell r="K20"/>
          <cell r="L20"/>
          <cell r="M20"/>
          <cell r="N20"/>
          <cell r="O20"/>
          <cell r="P20"/>
          <cell r="Q20"/>
          <cell r="R20"/>
          <cell r="S20"/>
          <cell r="T20"/>
          <cell r="U20"/>
        </row>
        <row r="21">
          <cell r="D21" t="str">
            <v>106243_GN105</v>
          </cell>
          <cell r="E21">
            <v>15</v>
          </cell>
          <cell r="F21"/>
          <cell r="G21"/>
          <cell r="H21"/>
          <cell r="I21" t="str">
            <v>GENERAL NOTES</v>
          </cell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</row>
        <row r="22">
          <cell r="D22" t="str">
            <v>106243_MN101</v>
          </cell>
          <cell r="E22">
            <v>16</v>
          </cell>
          <cell r="F22"/>
          <cell r="G22"/>
          <cell r="H22"/>
          <cell r="I22" t="str">
            <v>MAINTENANCE OF TRAFFIC</v>
          </cell>
          <cell r="J22"/>
          <cell r="K22"/>
          <cell r="L22"/>
          <cell r="M22"/>
          <cell r="N22"/>
          <cell r="O22"/>
          <cell r="P22"/>
          <cell r="Q22"/>
          <cell r="R22"/>
          <cell r="S22"/>
          <cell r="T22"/>
          <cell r="U22"/>
        </row>
        <row r="23">
          <cell r="D23" t="str">
            <v>106243_MN102</v>
          </cell>
          <cell r="E23">
            <v>17</v>
          </cell>
          <cell r="F23"/>
          <cell r="G23"/>
          <cell r="H23"/>
          <cell r="I23" t="str">
            <v>MAINTENANCE OF TRAFFIC</v>
          </cell>
          <cell r="J23"/>
          <cell r="K23"/>
          <cell r="L23"/>
          <cell r="M23"/>
          <cell r="N23"/>
          <cell r="O23"/>
          <cell r="P23"/>
          <cell r="Q23"/>
          <cell r="R23"/>
          <cell r="S23"/>
          <cell r="T23"/>
          <cell r="U23"/>
        </row>
        <row r="24">
          <cell r="D24" t="str">
            <v>106243_MN103</v>
          </cell>
          <cell r="E24">
            <v>18</v>
          </cell>
          <cell r="F24"/>
          <cell r="G24"/>
          <cell r="H24"/>
          <cell r="I24" t="str">
            <v>MAINTENANCE OF TRAFFIC</v>
          </cell>
          <cell r="J24"/>
          <cell r="K24"/>
          <cell r="L24"/>
          <cell r="M24"/>
          <cell r="N24"/>
          <cell r="O24"/>
          <cell r="P24"/>
          <cell r="Q24"/>
          <cell r="R24"/>
          <cell r="S24"/>
          <cell r="T24"/>
          <cell r="U24"/>
        </row>
        <row r="25">
          <cell r="D25" t="str">
            <v>106243_MP101</v>
          </cell>
          <cell r="E25">
            <v>19</v>
          </cell>
          <cell r="F25"/>
          <cell r="G25"/>
          <cell r="H25"/>
          <cell r="I25" t="str">
            <v>MAINTENANCE OF TRAFFIC PLAN - RAMP ART</v>
          </cell>
          <cell r="J25" t="str">
            <v>PHASE 1</v>
          </cell>
          <cell r="K25"/>
          <cell r="L25"/>
          <cell r="M25"/>
          <cell r="N25"/>
          <cell r="O25"/>
          <cell r="P25"/>
          <cell r="Q25"/>
          <cell r="R25"/>
          <cell r="S25"/>
          <cell r="T25"/>
          <cell r="U25"/>
        </row>
        <row r="26">
          <cell r="D26" t="str">
            <v>106243_MP102</v>
          </cell>
          <cell r="E26">
            <v>20</v>
          </cell>
          <cell r="F26"/>
          <cell r="G26"/>
          <cell r="H26"/>
          <cell r="I26" t="str">
            <v>MAINTENANCE OF TRAFFIC PLAN - RAMP ART</v>
          </cell>
          <cell r="J26" t="str">
            <v>PHASE 2</v>
          </cell>
          <cell r="K26"/>
          <cell r="L26"/>
          <cell r="M26"/>
          <cell r="N26"/>
          <cell r="O26"/>
          <cell r="P26"/>
          <cell r="Q26"/>
          <cell r="R26"/>
          <cell r="S26"/>
          <cell r="T26"/>
          <cell r="U26"/>
        </row>
        <row r="27">
          <cell r="D27" t="str">
            <v>106243_GG101</v>
          </cell>
          <cell r="E27">
            <v>21</v>
          </cell>
          <cell r="F27"/>
          <cell r="G27"/>
          <cell r="H27"/>
          <cell r="I27" t="str">
            <v>GENERAL SUMMARY</v>
          </cell>
          <cell r="J27"/>
          <cell r="K27"/>
          <cell r="L27"/>
          <cell r="M27"/>
          <cell r="N27"/>
          <cell r="O27"/>
          <cell r="P27"/>
          <cell r="Q27"/>
          <cell r="R27"/>
          <cell r="S27"/>
          <cell r="T27"/>
          <cell r="U27"/>
        </row>
        <row r="28">
          <cell r="D28" t="str">
            <v>106243_GG102</v>
          </cell>
          <cell r="E28">
            <v>22</v>
          </cell>
          <cell r="F28"/>
          <cell r="G28"/>
          <cell r="H28"/>
          <cell r="I28" t="str">
            <v>GENERAL SUMMARY</v>
          </cell>
          <cell r="J28"/>
          <cell r="K28"/>
          <cell r="L28"/>
          <cell r="M28"/>
          <cell r="N28"/>
          <cell r="O28"/>
          <cell r="P28"/>
          <cell r="Q28"/>
          <cell r="R28"/>
          <cell r="S28"/>
          <cell r="T28"/>
          <cell r="U28"/>
        </row>
        <row r="29">
          <cell r="D29" t="str">
            <v>106243_PR101</v>
          </cell>
          <cell r="E29">
            <v>23</v>
          </cell>
          <cell r="F29"/>
          <cell r="G29"/>
          <cell r="H29"/>
          <cell r="I29" t="str">
            <v>PAVEMENT REPAIR CALCULATIONS</v>
          </cell>
          <cell r="J29" t="str">
            <v>I-270 MAINLINE EASTBOUND</v>
          </cell>
          <cell r="K29"/>
          <cell r="L29"/>
          <cell r="M29"/>
          <cell r="N29"/>
          <cell r="O29"/>
          <cell r="P29"/>
          <cell r="Q29"/>
          <cell r="R29"/>
          <cell r="S29"/>
          <cell r="T29"/>
          <cell r="U29"/>
        </row>
        <row r="30">
          <cell r="D30" t="str">
            <v>106243_PR102</v>
          </cell>
          <cell r="E30">
            <v>24</v>
          </cell>
          <cell r="F30"/>
          <cell r="G30"/>
          <cell r="H30"/>
          <cell r="I30" t="str">
            <v>PAVEMENT REPAIR CALCULATIONS</v>
          </cell>
          <cell r="J30" t="str">
            <v>I-270 MAINLINE EASTBOUND</v>
          </cell>
          <cell r="K30"/>
          <cell r="L30"/>
          <cell r="M30"/>
          <cell r="N30"/>
          <cell r="O30"/>
          <cell r="P30"/>
          <cell r="Q30"/>
          <cell r="R30"/>
          <cell r="S30"/>
          <cell r="T30"/>
          <cell r="U30"/>
        </row>
        <row r="31">
          <cell r="D31" t="str">
            <v>106243_PR103</v>
          </cell>
          <cell r="E31">
            <v>25</v>
          </cell>
          <cell r="F31"/>
          <cell r="G31"/>
          <cell r="H31"/>
          <cell r="I31" t="str">
            <v>PAVEMENT REPAIR CALCULATIONS</v>
          </cell>
          <cell r="J31" t="str">
            <v>SAWMILL ROAD INTERCHANGE RAMPS</v>
          </cell>
          <cell r="K31"/>
          <cell r="L31"/>
          <cell r="M31"/>
          <cell r="N31"/>
          <cell r="O31"/>
          <cell r="P31"/>
          <cell r="Q31"/>
          <cell r="R31"/>
          <cell r="S31"/>
          <cell r="T31"/>
          <cell r="U31"/>
        </row>
        <row r="32">
          <cell r="D32" t="str">
            <v>106243_GC101</v>
          </cell>
          <cell r="E32">
            <v>26</v>
          </cell>
          <cell r="F32"/>
          <cell r="G32"/>
          <cell r="H32"/>
          <cell r="I32" t="str">
            <v>PAVEMENT CALCULATIONS</v>
          </cell>
          <cell r="J32"/>
          <cell r="K32"/>
          <cell r="L32"/>
          <cell r="M32"/>
          <cell r="N32"/>
          <cell r="O32"/>
          <cell r="P32"/>
          <cell r="Q32"/>
          <cell r="R32"/>
          <cell r="S32"/>
          <cell r="T32"/>
          <cell r="U32"/>
        </row>
        <row r="33">
          <cell r="D33" t="str">
            <v>106243_GS101</v>
          </cell>
          <cell r="E33">
            <v>27</v>
          </cell>
          <cell r="F33"/>
          <cell r="G33"/>
          <cell r="H33"/>
          <cell r="I33" t="str">
            <v>ROADWAY SUBSUMMARY</v>
          </cell>
          <cell r="J33"/>
          <cell r="K33"/>
          <cell r="L33"/>
          <cell r="M33"/>
          <cell r="N33"/>
          <cell r="O33"/>
          <cell r="P33"/>
          <cell r="Q33"/>
          <cell r="R33"/>
          <cell r="S33"/>
          <cell r="T33"/>
          <cell r="U33"/>
        </row>
        <row r="34">
          <cell r="D34" t="str">
            <v>106243_GP101</v>
          </cell>
          <cell r="E34">
            <v>28</v>
          </cell>
          <cell r="F34"/>
          <cell r="G34"/>
          <cell r="H34"/>
          <cell r="I34" t="str">
            <v>I-270 PLAN</v>
          </cell>
          <cell r="J34" t="str">
            <v>STA. 744+93.83 TO STA. 771+00.00</v>
          </cell>
          <cell r="K34"/>
          <cell r="L34"/>
          <cell r="M34"/>
          <cell r="N34"/>
          <cell r="O34"/>
          <cell r="P34"/>
          <cell r="Q34"/>
          <cell r="R34"/>
          <cell r="S34"/>
          <cell r="T34"/>
          <cell r="U34"/>
        </row>
        <row r="35">
          <cell r="D35" t="str">
            <v>106243_GP102</v>
          </cell>
          <cell r="E35">
            <v>29</v>
          </cell>
          <cell r="F35"/>
          <cell r="G35"/>
          <cell r="H35"/>
          <cell r="I35" t="str">
            <v>I-270 PLAN</v>
          </cell>
          <cell r="J35" t="str">
            <v>STA. 771+00.00 TO STA. 797+00.00</v>
          </cell>
          <cell r="K35"/>
          <cell r="L35"/>
          <cell r="M35"/>
          <cell r="N35"/>
          <cell r="O35"/>
          <cell r="P35"/>
          <cell r="Q35"/>
          <cell r="R35"/>
          <cell r="S35"/>
          <cell r="T35"/>
          <cell r="U35"/>
        </row>
        <row r="36">
          <cell r="D36" t="str">
            <v>106243_GP103</v>
          </cell>
          <cell r="E36">
            <v>30</v>
          </cell>
          <cell r="F36"/>
          <cell r="G36"/>
          <cell r="H36"/>
          <cell r="I36" t="str">
            <v>I-270 PLAN</v>
          </cell>
          <cell r="J36" t="str">
            <v>STA. 797+00.00 TO STA. 810+00.00</v>
          </cell>
          <cell r="K36"/>
          <cell r="L36"/>
          <cell r="M36"/>
          <cell r="N36"/>
          <cell r="O36"/>
          <cell r="P36"/>
          <cell r="Q36"/>
          <cell r="R36"/>
          <cell r="S36"/>
          <cell r="T36"/>
          <cell r="U36"/>
        </row>
        <row r="37">
          <cell r="D37" t="str">
            <v>106243_GP104</v>
          </cell>
          <cell r="E37">
            <v>31</v>
          </cell>
          <cell r="F37"/>
          <cell r="G37"/>
          <cell r="H37"/>
          <cell r="I37" t="str">
            <v>I-270 PLAN</v>
          </cell>
          <cell r="J37" t="str">
            <v>STA. 810+00.00 TO STA. 823+00.00</v>
          </cell>
          <cell r="K37"/>
          <cell r="L37"/>
          <cell r="M37"/>
          <cell r="N37"/>
          <cell r="O37"/>
          <cell r="P37"/>
          <cell r="Q37"/>
          <cell r="R37"/>
          <cell r="S37"/>
          <cell r="T37"/>
          <cell r="U37"/>
        </row>
        <row r="38">
          <cell r="D38" t="str">
            <v>106243_GP105</v>
          </cell>
          <cell r="E38">
            <v>32</v>
          </cell>
          <cell r="F38"/>
          <cell r="G38"/>
          <cell r="H38"/>
          <cell r="I38" t="str">
            <v>I-270 PLAN</v>
          </cell>
          <cell r="J38" t="str">
            <v>STA. 823+00.00 TO STA. 836+00.00</v>
          </cell>
          <cell r="K38"/>
          <cell r="L38"/>
          <cell r="M38"/>
          <cell r="N38"/>
          <cell r="O38"/>
          <cell r="P38"/>
          <cell r="Q38"/>
          <cell r="R38"/>
          <cell r="S38"/>
          <cell r="T38"/>
          <cell r="U38"/>
        </row>
        <row r="39">
          <cell r="D39" t="str">
            <v>106243_GP106</v>
          </cell>
          <cell r="E39">
            <v>33</v>
          </cell>
          <cell r="F39"/>
          <cell r="G39"/>
          <cell r="H39"/>
          <cell r="I39" t="str">
            <v>I-270 PLAN</v>
          </cell>
          <cell r="J39" t="str">
            <v>STA. 836+00.00 TO STA. 862+00.00</v>
          </cell>
          <cell r="K39"/>
          <cell r="L39"/>
          <cell r="M39"/>
          <cell r="N39"/>
          <cell r="O39"/>
          <cell r="P39"/>
          <cell r="Q39"/>
          <cell r="R39"/>
          <cell r="S39"/>
          <cell r="T39"/>
          <cell r="U39"/>
        </row>
        <row r="40">
          <cell r="D40" t="str">
            <v>106243_GP107</v>
          </cell>
          <cell r="E40">
            <v>34</v>
          </cell>
          <cell r="F40"/>
          <cell r="G40"/>
          <cell r="H40"/>
          <cell r="I40" t="str">
            <v>I-270 PLAN</v>
          </cell>
          <cell r="J40" t="str">
            <v>STA. 862+00.00 TO STA. 888+00.00</v>
          </cell>
          <cell r="K40"/>
          <cell r="L40"/>
          <cell r="M40"/>
          <cell r="N40"/>
          <cell r="O40"/>
          <cell r="P40"/>
          <cell r="Q40"/>
          <cell r="R40"/>
          <cell r="S40"/>
          <cell r="T40"/>
          <cell r="U40"/>
        </row>
        <row r="41">
          <cell r="D41" t="str">
            <v>106243_GP108</v>
          </cell>
          <cell r="E41">
            <v>35</v>
          </cell>
          <cell r="F41"/>
          <cell r="G41"/>
          <cell r="H41"/>
          <cell r="I41" t="str">
            <v>I-270 PLAN</v>
          </cell>
          <cell r="J41" t="str">
            <v>STA. 888+00.00 TO STA. 911+65.29</v>
          </cell>
          <cell r="K41"/>
          <cell r="L41"/>
          <cell r="M41"/>
          <cell r="N41"/>
          <cell r="O41"/>
          <cell r="P41"/>
          <cell r="Q41"/>
          <cell r="R41"/>
          <cell r="S41"/>
          <cell r="T41"/>
          <cell r="U41"/>
        </row>
        <row r="42">
          <cell r="D42" t="str">
            <v>106243_GM101</v>
          </cell>
          <cell r="E42">
            <v>36</v>
          </cell>
          <cell r="F42"/>
          <cell r="G42"/>
          <cell r="H42"/>
          <cell r="I42" t="str">
            <v>SAWMILL RD. PEDESTRIAN CROSSING PLAN</v>
          </cell>
          <cell r="J42" t="str">
            <v>STA. 20+50 TO STA. 25+50</v>
          </cell>
          <cell r="K42"/>
          <cell r="L42"/>
          <cell r="M42"/>
          <cell r="N42"/>
          <cell r="O42"/>
          <cell r="P42"/>
          <cell r="Q42"/>
          <cell r="R42"/>
          <cell r="S42"/>
          <cell r="T42"/>
          <cell r="U42"/>
        </row>
        <row r="43">
          <cell r="D43" t="str">
            <v>106243_GM102</v>
          </cell>
          <cell r="E43">
            <v>37</v>
          </cell>
          <cell r="F43"/>
          <cell r="G43"/>
          <cell r="H43"/>
          <cell r="I43" t="str">
            <v>SAWMILL RD. PEDESTRIAN CROSSING PLAN</v>
          </cell>
          <cell r="J43" t="str">
            <v>STA. 25+50 TO STA. 30+50</v>
          </cell>
          <cell r="K43"/>
          <cell r="L43"/>
          <cell r="M43"/>
          <cell r="N43"/>
          <cell r="O43"/>
          <cell r="P43"/>
          <cell r="Q43"/>
          <cell r="R43"/>
          <cell r="S43"/>
          <cell r="T43"/>
          <cell r="U43"/>
        </row>
        <row r="44">
          <cell r="D44" t="str">
            <v>106243_TP102</v>
          </cell>
          <cell r="E44">
            <v>38</v>
          </cell>
          <cell r="F44"/>
          <cell r="G44"/>
          <cell r="H44"/>
          <cell r="I44" t="str">
            <v>TRAFFIC SURVEILLANCE PLAN</v>
          </cell>
          <cell r="J44" t="str">
            <v>LOOP DETECTORS</v>
          </cell>
          <cell r="K44"/>
          <cell r="L44"/>
          <cell r="M44"/>
          <cell r="N44"/>
          <cell r="O44"/>
          <cell r="P44"/>
          <cell r="Q44"/>
          <cell r="R44"/>
          <cell r="S44"/>
          <cell r="T44"/>
          <cell r="U44"/>
        </row>
        <row r="45">
          <cell r="D45" t="str">
            <v>106243_TC101</v>
          </cell>
          <cell r="E45">
            <v>39</v>
          </cell>
          <cell r="F45"/>
          <cell r="G45"/>
          <cell r="H45"/>
          <cell r="I45" t="str">
            <v>TRAFFIC CONTROL SUBSUMMARY</v>
          </cell>
          <cell r="J45"/>
          <cell r="K45"/>
          <cell r="L45"/>
          <cell r="M45"/>
          <cell r="N45"/>
          <cell r="O45"/>
          <cell r="P45"/>
          <cell r="Q45"/>
          <cell r="R45"/>
          <cell r="S45"/>
          <cell r="T45"/>
          <cell r="U45"/>
        </row>
        <row r="46">
          <cell r="D46" t="str">
            <v>106243_TP101</v>
          </cell>
          <cell r="E46">
            <v>40</v>
          </cell>
          <cell r="F46"/>
          <cell r="G46"/>
          <cell r="H46"/>
          <cell r="I46" t="str">
            <v>TRAFFIC CONTROL PLAN</v>
          </cell>
          <cell r="J46" t="str">
            <v>SAWMILL RD.</v>
          </cell>
          <cell r="K46"/>
          <cell r="L46"/>
          <cell r="M46"/>
          <cell r="N46"/>
          <cell r="O46"/>
          <cell r="P46"/>
          <cell r="Q46"/>
          <cell r="R46"/>
          <cell r="S46"/>
          <cell r="T46"/>
          <cell r="U46"/>
        </row>
        <row r="47">
          <cell r="D47" t="str">
            <v>106243_LD101</v>
          </cell>
          <cell r="E47">
            <v>41</v>
          </cell>
          <cell r="F47"/>
          <cell r="G47"/>
          <cell r="H47"/>
          <cell r="I47" t="str">
            <v>LIGHTING PLAN</v>
          </cell>
          <cell r="J47"/>
          <cell r="K47"/>
          <cell r="L47"/>
          <cell r="M47"/>
          <cell r="N47"/>
          <cell r="O47"/>
          <cell r="P47"/>
          <cell r="Q47"/>
          <cell r="R47"/>
          <cell r="S47"/>
          <cell r="T47"/>
          <cell r="U47"/>
        </row>
        <row r="48">
          <cell r="D48" t="str">
            <v>106243_RS101</v>
          </cell>
          <cell r="E48">
            <v>42</v>
          </cell>
          <cell r="F48"/>
          <cell r="G48"/>
          <cell r="H48"/>
          <cell r="I48" t="str">
            <v>BRIDGE REHABILITATION SCHEDULE</v>
          </cell>
          <cell r="J48"/>
          <cell r="K48"/>
          <cell r="L48"/>
          <cell r="M48"/>
          <cell r="N48"/>
          <cell r="O48"/>
          <cell r="P48"/>
          <cell r="Q48"/>
          <cell r="R48"/>
          <cell r="S48"/>
          <cell r="T48"/>
          <cell r="U48"/>
        </row>
        <row r="49">
          <cell r="D49" t="str">
            <v>106243_SN101</v>
          </cell>
          <cell r="E49">
            <v>43</v>
          </cell>
          <cell r="F49"/>
          <cell r="G49"/>
          <cell r="H49"/>
          <cell r="I49" t="str">
            <v>STRUCTURE NOTES</v>
          </cell>
          <cell r="J49"/>
          <cell r="K49"/>
          <cell r="L49"/>
          <cell r="M49"/>
          <cell r="N49"/>
          <cell r="O49"/>
          <cell r="P49"/>
          <cell r="Q49"/>
          <cell r="R49"/>
          <cell r="S49"/>
          <cell r="T49"/>
          <cell r="U49"/>
        </row>
        <row r="50">
          <cell r="D50" t="str">
            <v>106243_EQ101</v>
          </cell>
          <cell r="E50">
            <v>44</v>
          </cell>
          <cell r="F50"/>
          <cell r="G50"/>
          <cell r="H50"/>
          <cell r="I50" t="str">
            <v>STRUCTURE ESTIMATED QUANTITIES</v>
          </cell>
          <cell r="J50"/>
          <cell r="K50"/>
          <cell r="L50"/>
          <cell r="M50"/>
          <cell r="N50"/>
          <cell r="O50"/>
          <cell r="P50"/>
          <cell r="Q50"/>
          <cell r="R50"/>
          <cell r="S50"/>
          <cell r="T50"/>
          <cell r="U50"/>
        </row>
        <row r="51">
          <cell r="D51" t="str">
            <v>106243_SP103</v>
          </cell>
          <cell r="E51">
            <v>45</v>
          </cell>
          <cell r="F51"/>
          <cell r="G51"/>
          <cell r="H51"/>
          <cell r="I51" t="str">
            <v>STRUCTURE PLAN</v>
          </cell>
          <cell r="J51" t="str">
            <v>BRIDGE  FRA-270-1856L &amp; FRA-270-1856R</v>
          </cell>
          <cell r="K51"/>
          <cell r="L51"/>
          <cell r="M51"/>
          <cell r="N51"/>
          <cell r="O51"/>
          <cell r="P51"/>
          <cell r="Q51"/>
          <cell r="R51"/>
          <cell r="S51"/>
          <cell r="T51"/>
          <cell r="U51"/>
        </row>
        <row r="52">
          <cell r="D52" t="str">
            <v>106243_SP102</v>
          </cell>
          <cell r="E52">
            <v>46</v>
          </cell>
          <cell r="F52"/>
          <cell r="G52"/>
          <cell r="H52"/>
          <cell r="I52" t="str">
            <v>STRUCTURE PLAN</v>
          </cell>
          <cell r="J52" t="str">
            <v>BRIDGE  FRA-270-2119 &amp; FRA-270-2120</v>
          </cell>
          <cell r="K52"/>
          <cell r="L52"/>
          <cell r="M52"/>
          <cell r="N52"/>
          <cell r="O52"/>
          <cell r="P52"/>
          <cell r="Q52"/>
          <cell r="R52"/>
          <cell r="S52"/>
          <cell r="T52"/>
          <cell r="U52"/>
        </row>
        <row r="53">
          <cell r="D53" t="str">
            <v>106243_ST102</v>
          </cell>
          <cell r="E53">
            <v>47</v>
          </cell>
          <cell r="F53"/>
          <cell r="G53"/>
          <cell r="H53"/>
          <cell r="I53" t="str">
            <v>TRANSVERSE SECTIONS</v>
          </cell>
          <cell r="J53" t="str">
            <v>BRIDGE  FRA-270-2119 &amp; FRA-270-2120</v>
          </cell>
          <cell r="K53"/>
          <cell r="L53"/>
          <cell r="M53"/>
          <cell r="N53"/>
          <cell r="O53"/>
          <cell r="P53"/>
          <cell r="Q53"/>
          <cell r="R53"/>
          <cell r="S53"/>
          <cell r="T53"/>
          <cell r="U53"/>
        </row>
        <row r="54">
          <cell r="D54" t="str">
            <v>106243_SA102A</v>
          </cell>
          <cell r="E54">
            <v>48</v>
          </cell>
          <cell r="F54"/>
          <cell r="G54"/>
          <cell r="H54"/>
          <cell r="I54" t="str">
            <v>EXISTING PARAPET DETAILS</v>
          </cell>
          <cell r="J54" t="str">
            <v>BRIDGE  FRA-270-2119 &amp; FRA-270-2120</v>
          </cell>
          <cell r="K54"/>
          <cell r="L54"/>
          <cell r="M54"/>
          <cell r="N54"/>
          <cell r="O54"/>
          <cell r="P54"/>
          <cell r="Q54"/>
          <cell r="R54"/>
          <cell r="S54"/>
          <cell r="T54"/>
          <cell r="U54"/>
        </row>
        <row r="55">
          <cell r="D55" t="str">
            <v>106243_SA102B</v>
          </cell>
          <cell r="E55">
            <v>49</v>
          </cell>
          <cell r="F55"/>
          <cell r="G55"/>
          <cell r="H55"/>
          <cell r="I55" t="str">
            <v>PROPOSED PARAPET DETAILS</v>
          </cell>
          <cell r="J55" t="str">
            <v>BRIDGE  FRA-270-2119 &amp; FRA-270-2120</v>
          </cell>
          <cell r="K55"/>
          <cell r="L55"/>
          <cell r="M55"/>
          <cell r="N55"/>
          <cell r="O55"/>
          <cell r="P55"/>
          <cell r="Q55"/>
          <cell r="R55"/>
          <cell r="S55"/>
          <cell r="T55"/>
          <cell r="U55"/>
        </row>
        <row r="56">
          <cell r="D56" t="str">
            <v>106243_SP105</v>
          </cell>
          <cell r="E56">
            <v>50</v>
          </cell>
          <cell r="F56"/>
          <cell r="G56"/>
          <cell r="H56"/>
          <cell r="I56" t="str">
            <v>STRUCTURE PLAN</v>
          </cell>
          <cell r="J56" t="str">
            <v>BRIDGE  FRA-270-2165L &amp; FRA-270-2165R</v>
          </cell>
          <cell r="K56"/>
          <cell r="L56"/>
          <cell r="M56"/>
          <cell r="N56"/>
          <cell r="O56"/>
          <cell r="P56"/>
          <cell r="Q56"/>
          <cell r="R56"/>
          <cell r="S56"/>
          <cell r="T56"/>
          <cell r="U56"/>
        </row>
        <row r="57">
          <cell r="D57"/>
          <cell r="E57"/>
          <cell r="F57"/>
          <cell r="G57"/>
          <cell r="H57"/>
          <cell r="I57"/>
          <cell r="J57"/>
          <cell r="K57"/>
          <cell r="L57"/>
          <cell r="M57"/>
          <cell r="N57"/>
          <cell r="O57"/>
          <cell r="P57"/>
          <cell r="Q57"/>
          <cell r="R57"/>
          <cell r="S57"/>
          <cell r="T57"/>
          <cell r="U57"/>
        </row>
        <row r="58">
          <cell r="D58"/>
          <cell r="E58"/>
          <cell r="F58"/>
          <cell r="G58"/>
          <cell r="H58"/>
          <cell r="I58"/>
          <cell r="J58"/>
          <cell r="K58"/>
          <cell r="L58"/>
          <cell r="M58"/>
          <cell r="N58"/>
          <cell r="O58"/>
          <cell r="P58"/>
          <cell r="Q58"/>
          <cell r="R58"/>
          <cell r="S58"/>
          <cell r="T58"/>
          <cell r="U58"/>
        </row>
        <row r="59">
          <cell r="D59"/>
          <cell r="E59"/>
          <cell r="F59"/>
          <cell r="G59"/>
          <cell r="H59"/>
          <cell r="I59"/>
          <cell r="J59"/>
          <cell r="K59"/>
          <cell r="L59"/>
          <cell r="M59"/>
          <cell r="N59"/>
          <cell r="O59"/>
          <cell r="P59"/>
          <cell r="Q59"/>
          <cell r="R59"/>
          <cell r="S59"/>
          <cell r="T59"/>
          <cell r="U59"/>
        </row>
        <row r="60">
          <cell r="D60"/>
          <cell r="E60"/>
          <cell r="F60"/>
          <cell r="G60"/>
          <cell r="H60"/>
          <cell r="I60"/>
          <cell r="J60"/>
          <cell r="K60"/>
          <cell r="L60"/>
          <cell r="M60"/>
          <cell r="N60"/>
          <cell r="O60"/>
          <cell r="P60"/>
          <cell r="Q60"/>
          <cell r="R60"/>
          <cell r="S60"/>
          <cell r="T60"/>
          <cell r="U60"/>
        </row>
        <row r="61">
          <cell r="D61"/>
          <cell r="E61"/>
          <cell r="F61"/>
          <cell r="G61"/>
          <cell r="H61"/>
          <cell r="I61"/>
          <cell r="J61"/>
          <cell r="K61"/>
          <cell r="L61"/>
          <cell r="M61"/>
          <cell r="N61"/>
          <cell r="O61"/>
          <cell r="P61"/>
          <cell r="Q61"/>
          <cell r="R61"/>
          <cell r="S61"/>
          <cell r="T61"/>
          <cell r="U61"/>
        </row>
        <row r="62">
          <cell r="D62"/>
          <cell r="E62"/>
          <cell r="F62"/>
          <cell r="G62"/>
          <cell r="H62"/>
          <cell r="I62"/>
          <cell r="J62"/>
          <cell r="K62"/>
          <cell r="L62"/>
          <cell r="M62"/>
          <cell r="N62"/>
          <cell r="O62"/>
          <cell r="P62"/>
          <cell r="Q62"/>
          <cell r="R62"/>
          <cell r="S62"/>
          <cell r="T62"/>
          <cell r="U62"/>
        </row>
        <row r="63">
          <cell r="D63"/>
          <cell r="E63"/>
          <cell r="F63"/>
          <cell r="G63"/>
          <cell r="H63"/>
          <cell r="I63"/>
          <cell r="J63"/>
          <cell r="K63"/>
          <cell r="L63"/>
          <cell r="M63"/>
          <cell r="N63"/>
          <cell r="O63"/>
          <cell r="P63"/>
          <cell r="Q63"/>
          <cell r="R63"/>
          <cell r="S63"/>
          <cell r="T63"/>
          <cell r="U63"/>
        </row>
        <row r="64">
          <cell r="D64"/>
          <cell r="E64"/>
          <cell r="F64"/>
          <cell r="G64"/>
          <cell r="H64"/>
          <cell r="I64"/>
          <cell r="J64"/>
          <cell r="K64"/>
          <cell r="L64"/>
          <cell r="M64"/>
          <cell r="N64"/>
          <cell r="O64"/>
          <cell r="P64"/>
          <cell r="Q64"/>
          <cell r="R64"/>
          <cell r="S64"/>
          <cell r="T64"/>
          <cell r="U64"/>
        </row>
        <row r="65">
          <cell r="D65"/>
          <cell r="E65"/>
          <cell r="F65"/>
          <cell r="G65"/>
          <cell r="H65"/>
          <cell r="I65"/>
          <cell r="J65"/>
          <cell r="K65"/>
          <cell r="L65"/>
          <cell r="M65"/>
          <cell r="N65"/>
          <cell r="O65"/>
          <cell r="P65"/>
          <cell r="Q65"/>
          <cell r="R65"/>
          <cell r="S65"/>
          <cell r="T65"/>
          <cell r="U65"/>
        </row>
        <row r="66">
          <cell r="D66"/>
          <cell r="E66"/>
          <cell r="F66"/>
          <cell r="G66"/>
          <cell r="H66"/>
          <cell r="I66"/>
          <cell r="J66"/>
          <cell r="K66"/>
          <cell r="L66"/>
          <cell r="M66"/>
          <cell r="N66"/>
          <cell r="O66"/>
          <cell r="P66"/>
          <cell r="Q66"/>
          <cell r="R66"/>
          <cell r="S66"/>
          <cell r="T66"/>
          <cell r="U66"/>
        </row>
        <row r="67">
          <cell r="D67"/>
          <cell r="E67"/>
          <cell r="F67"/>
          <cell r="G67"/>
          <cell r="H67"/>
          <cell r="I67"/>
          <cell r="J67"/>
          <cell r="K67"/>
          <cell r="L67"/>
          <cell r="M67"/>
          <cell r="N67"/>
          <cell r="O67"/>
          <cell r="P67"/>
          <cell r="Q67"/>
          <cell r="R67"/>
          <cell r="S67"/>
          <cell r="T67"/>
          <cell r="U67"/>
        </row>
        <row r="68">
          <cell r="D68"/>
          <cell r="E68"/>
          <cell r="F68"/>
          <cell r="G68"/>
          <cell r="H68"/>
          <cell r="I68"/>
          <cell r="J68"/>
          <cell r="K68"/>
          <cell r="L68"/>
          <cell r="M68"/>
          <cell r="N68"/>
          <cell r="O68"/>
          <cell r="P68"/>
          <cell r="Q68"/>
          <cell r="R68"/>
          <cell r="S68"/>
          <cell r="T68"/>
          <cell r="U68"/>
        </row>
        <row r="69">
          <cell r="D69"/>
          <cell r="E69"/>
          <cell r="F69"/>
          <cell r="G69"/>
          <cell r="H69"/>
          <cell r="I69"/>
          <cell r="J69"/>
          <cell r="K69"/>
          <cell r="L69"/>
          <cell r="M69"/>
          <cell r="N69"/>
          <cell r="O69"/>
          <cell r="P69"/>
          <cell r="Q69"/>
          <cell r="R69"/>
          <cell r="S69"/>
          <cell r="T69"/>
          <cell r="U69"/>
        </row>
        <row r="70">
          <cell r="D70"/>
          <cell r="E70"/>
          <cell r="F70"/>
          <cell r="G70"/>
          <cell r="H70"/>
          <cell r="I70"/>
          <cell r="J70"/>
          <cell r="K70"/>
          <cell r="L70"/>
          <cell r="M70"/>
          <cell r="N70"/>
          <cell r="O70"/>
          <cell r="P70"/>
          <cell r="Q70"/>
          <cell r="R70"/>
          <cell r="S70"/>
          <cell r="T70"/>
          <cell r="U70"/>
        </row>
        <row r="71">
          <cell r="D71"/>
          <cell r="E71"/>
          <cell r="F71"/>
          <cell r="G71"/>
          <cell r="H71"/>
          <cell r="I71"/>
          <cell r="J71"/>
          <cell r="K71"/>
          <cell r="L71"/>
          <cell r="M71"/>
          <cell r="N71"/>
          <cell r="O71"/>
          <cell r="P71"/>
          <cell r="Q71"/>
          <cell r="R71"/>
          <cell r="S71"/>
          <cell r="T71"/>
          <cell r="U71"/>
        </row>
        <row r="72">
          <cell r="D72"/>
          <cell r="E72"/>
          <cell r="F72"/>
          <cell r="G72"/>
          <cell r="H72"/>
          <cell r="I72"/>
          <cell r="J72"/>
          <cell r="K72"/>
          <cell r="L72"/>
          <cell r="M72"/>
          <cell r="N72"/>
          <cell r="O72"/>
          <cell r="P72"/>
          <cell r="Q72"/>
          <cell r="R72"/>
          <cell r="S72"/>
          <cell r="T72"/>
          <cell r="U72"/>
        </row>
        <row r="73">
          <cell r="D73"/>
          <cell r="E73"/>
          <cell r="F73"/>
          <cell r="G73"/>
          <cell r="H73"/>
          <cell r="I73"/>
          <cell r="J73"/>
          <cell r="K73"/>
          <cell r="L73"/>
          <cell r="M73"/>
          <cell r="N73"/>
          <cell r="O73"/>
          <cell r="P73"/>
          <cell r="Q73"/>
          <cell r="R73"/>
          <cell r="S73"/>
          <cell r="T73"/>
          <cell r="U73"/>
        </row>
        <row r="74">
          <cell r="D74"/>
          <cell r="E74"/>
          <cell r="F74"/>
          <cell r="G74"/>
          <cell r="H74"/>
          <cell r="I74"/>
          <cell r="J74"/>
          <cell r="K74"/>
          <cell r="L74"/>
          <cell r="M74"/>
          <cell r="N74"/>
          <cell r="O74"/>
          <cell r="P74"/>
          <cell r="Q74"/>
          <cell r="R74"/>
          <cell r="S74"/>
          <cell r="T74"/>
          <cell r="U74"/>
        </row>
        <row r="75">
          <cell r="D75"/>
          <cell r="E75"/>
          <cell r="F75"/>
          <cell r="G75"/>
          <cell r="H75"/>
          <cell r="I75"/>
          <cell r="J75"/>
          <cell r="K75"/>
          <cell r="L75"/>
          <cell r="M75"/>
          <cell r="N75"/>
          <cell r="O75"/>
          <cell r="P75"/>
          <cell r="Q75"/>
          <cell r="R75"/>
          <cell r="S75"/>
          <cell r="T75"/>
          <cell r="U75"/>
        </row>
        <row r="76">
          <cell r="D76"/>
          <cell r="E76"/>
          <cell r="F76"/>
          <cell r="G76"/>
          <cell r="H76"/>
          <cell r="I76"/>
          <cell r="J76"/>
          <cell r="K76"/>
          <cell r="L76"/>
          <cell r="M76"/>
          <cell r="N76"/>
          <cell r="O76"/>
          <cell r="P76"/>
          <cell r="Q76"/>
          <cell r="R76"/>
          <cell r="S76"/>
          <cell r="T76"/>
          <cell r="U76"/>
        </row>
        <row r="77">
          <cell r="D77"/>
          <cell r="E77"/>
          <cell r="F77"/>
          <cell r="G77"/>
          <cell r="H77"/>
          <cell r="I77"/>
          <cell r="J77"/>
          <cell r="K77"/>
          <cell r="L77"/>
          <cell r="M77"/>
          <cell r="N77"/>
          <cell r="O77"/>
          <cell r="P77"/>
          <cell r="Q77"/>
          <cell r="R77"/>
          <cell r="S77"/>
          <cell r="T77"/>
          <cell r="U77"/>
        </row>
        <row r="78">
          <cell r="D78"/>
          <cell r="E78"/>
          <cell r="F78"/>
          <cell r="G78"/>
          <cell r="H78"/>
          <cell r="I78"/>
          <cell r="J78"/>
          <cell r="K78"/>
          <cell r="L78"/>
          <cell r="M78"/>
          <cell r="N78"/>
          <cell r="O78"/>
          <cell r="P78"/>
          <cell r="Q78"/>
          <cell r="R78"/>
          <cell r="S78"/>
          <cell r="T78"/>
          <cell r="U78"/>
        </row>
        <row r="79">
          <cell r="D79"/>
          <cell r="E79"/>
          <cell r="F79"/>
          <cell r="G79"/>
          <cell r="H79"/>
          <cell r="I79"/>
          <cell r="J79"/>
          <cell r="K79"/>
          <cell r="L79"/>
          <cell r="M79"/>
          <cell r="N79"/>
          <cell r="O79"/>
          <cell r="P79"/>
          <cell r="Q79"/>
          <cell r="R79"/>
          <cell r="S79"/>
          <cell r="T79"/>
          <cell r="U79"/>
        </row>
        <row r="80">
          <cell r="D80"/>
          <cell r="E80"/>
          <cell r="F80"/>
          <cell r="G80"/>
          <cell r="H80"/>
          <cell r="I80"/>
          <cell r="J80"/>
          <cell r="K80"/>
          <cell r="L80"/>
          <cell r="M80"/>
          <cell r="N80"/>
          <cell r="O80"/>
          <cell r="P80"/>
          <cell r="Q80"/>
          <cell r="R80"/>
          <cell r="S80"/>
          <cell r="T80"/>
          <cell r="U80"/>
        </row>
        <row r="81">
          <cell r="D81"/>
          <cell r="E81"/>
          <cell r="F81"/>
          <cell r="G81"/>
          <cell r="H81"/>
          <cell r="I81"/>
          <cell r="J81"/>
          <cell r="K81"/>
          <cell r="L81"/>
          <cell r="M81"/>
          <cell r="N81"/>
          <cell r="O81"/>
          <cell r="P81"/>
          <cell r="Q81"/>
          <cell r="R81"/>
          <cell r="S81"/>
          <cell r="T81"/>
          <cell r="U81"/>
        </row>
        <row r="82">
          <cell r="D82"/>
          <cell r="E82"/>
          <cell r="F82"/>
          <cell r="G82"/>
          <cell r="H82"/>
          <cell r="I82"/>
          <cell r="J82"/>
          <cell r="K82"/>
          <cell r="L82"/>
          <cell r="M82"/>
          <cell r="N82"/>
          <cell r="O82"/>
          <cell r="P82"/>
          <cell r="Q82"/>
          <cell r="R82"/>
          <cell r="S82"/>
          <cell r="T82"/>
          <cell r="U82"/>
        </row>
        <row r="83">
          <cell r="D83"/>
          <cell r="E83"/>
          <cell r="F83"/>
          <cell r="G83"/>
          <cell r="H83"/>
          <cell r="I83"/>
          <cell r="J83"/>
          <cell r="K83"/>
          <cell r="L83"/>
          <cell r="M83"/>
          <cell r="N83"/>
          <cell r="O83"/>
          <cell r="P83"/>
          <cell r="Q83"/>
          <cell r="R83"/>
          <cell r="S83"/>
          <cell r="T83"/>
          <cell r="U83"/>
        </row>
        <row r="84">
          <cell r="D84"/>
          <cell r="E84"/>
          <cell r="F84"/>
          <cell r="G84"/>
          <cell r="H84"/>
          <cell r="I84"/>
          <cell r="J84"/>
          <cell r="K84"/>
          <cell r="L84"/>
          <cell r="M84"/>
          <cell r="N84"/>
          <cell r="O84"/>
          <cell r="P84"/>
          <cell r="Q84"/>
          <cell r="R84"/>
          <cell r="S84"/>
          <cell r="T84"/>
          <cell r="U84"/>
        </row>
        <row r="85">
          <cell r="D85"/>
          <cell r="E85"/>
          <cell r="F85"/>
          <cell r="G85"/>
          <cell r="H85"/>
          <cell r="I85"/>
          <cell r="J85"/>
          <cell r="K85"/>
          <cell r="L85"/>
          <cell r="M85"/>
          <cell r="N85"/>
          <cell r="O85"/>
          <cell r="P85"/>
          <cell r="Q85"/>
          <cell r="R85"/>
          <cell r="S85"/>
          <cell r="T85"/>
          <cell r="U85"/>
        </row>
        <row r="86">
          <cell r="D86"/>
          <cell r="E86"/>
          <cell r="F86"/>
          <cell r="G86"/>
          <cell r="H86"/>
          <cell r="I86"/>
          <cell r="J86"/>
          <cell r="K86"/>
          <cell r="L86"/>
          <cell r="M86"/>
          <cell r="N86"/>
          <cell r="O86"/>
          <cell r="P86"/>
          <cell r="Q86"/>
          <cell r="R86"/>
          <cell r="S86"/>
          <cell r="T86"/>
          <cell r="U86"/>
        </row>
        <row r="87">
          <cell r="D87"/>
          <cell r="E87"/>
          <cell r="F87"/>
          <cell r="G87"/>
          <cell r="H87"/>
          <cell r="I87"/>
          <cell r="J87"/>
          <cell r="K87"/>
          <cell r="L87"/>
          <cell r="M87"/>
          <cell r="N87"/>
          <cell r="O87"/>
          <cell r="P87"/>
          <cell r="Q87"/>
          <cell r="R87"/>
          <cell r="S87"/>
          <cell r="T87"/>
          <cell r="U87"/>
        </row>
        <row r="88">
          <cell r="D88"/>
          <cell r="E88"/>
          <cell r="F88"/>
          <cell r="G88"/>
          <cell r="H88"/>
          <cell r="I88"/>
          <cell r="J88"/>
          <cell r="K88"/>
          <cell r="L88"/>
          <cell r="M88"/>
          <cell r="N88"/>
          <cell r="O88"/>
          <cell r="P88"/>
          <cell r="Q88"/>
          <cell r="R88"/>
          <cell r="S88"/>
          <cell r="T88"/>
          <cell r="U88"/>
        </row>
        <row r="89">
          <cell r="D89"/>
          <cell r="E89"/>
          <cell r="F89"/>
          <cell r="G89"/>
          <cell r="H89"/>
          <cell r="I89"/>
          <cell r="J89"/>
          <cell r="K89"/>
          <cell r="L89"/>
          <cell r="M89"/>
          <cell r="N89"/>
          <cell r="O89"/>
          <cell r="P89"/>
          <cell r="Q89"/>
          <cell r="R89"/>
          <cell r="S89"/>
          <cell r="T89"/>
          <cell r="U89"/>
        </row>
        <row r="90">
          <cell r="D90"/>
          <cell r="E90"/>
          <cell r="F90"/>
          <cell r="G90"/>
          <cell r="H90"/>
          <cell r="I90"/>
          <cell r="J90"/>
          <cell r="K90"/>
          <cell r="L90"/>
          <cell r="M90"/>
          <cell r="N90"/>
          <cell r="O90"/>
          <cell r="P90"/>
          <cell r="Q90"/>
          <cell r="R90"/>
          <cell r="S90"/>
          <cell r="T90"/>
          <cell r="U90"/>
        </row>
        <row r="91">
          <cell r="D91"/>
          <cell r="E91"/>
          <cell r="F91"/>
          <cell r="G91"/>
          <cell r="H91"/>
          <cell r="I91"/>
          <cell r="J91"/>
          <cell r="K91"/>
          <cell r="L91"/>
          <cell r="M91"/>
          <cell r="N91"/>
          <cell r="O91"/>
          <cell r="P91"/>
          <cell r="Q91"/>
          <cell r="R91"/>
          <cell r="S91"/>
          <cell r="T91"/>
          <cell r="U91"/>
        </row>
        <row r="92">
          <cell r="D92"/>
          <cell r="E92"/>
          <cell r="F92"/>
          <cell r="G92"/>
          <cell r="H92"/>
          <cell r="I92"/>
          <cell r="J92"/>
          <cell r="K92"/>
          <cell r="L92"/>
          <cell r="M92"/>
          <cell r="N92"/>
          <cell r="O92"/>
          <cell r="P92"/>
          <cell r="Q92"/>
          <cell r="R92"/>
          <cell r="S92"/>
          <cell r="T92"/>
          <cell r="U92"/>
        </row>
        <row r="93">
          <cell r="D93"/>
          <cell r="E93"/>
          <cell r="F93"/>
          <cell r="G93"/>
          <cell r="H93"/>
          <cell r="I93"/>
          <cell r="J93"/>
          <cell r="K93"/>
          <cell r="L93"/>
          <cell r="M93"/>
          <cell r="N93"/>
          <cell r="O93"/>
          <cell r="P93"/>
          <cell r="Q93"/>
          <cell r="R93"/>
          <cell r="S93"/>
          <cell r="T93"/>
          <cell r="U93"/>
        </row>
        <row r="94">
          <cell r="D94"/>
          <cell r="E94"/>
          <cell r="F94"/>
          <cell r="G94"/>
          <cell r="H94"/>
          <cell r="I94"/>
          <cell r="J94"/>
          <cell r="K94"/>
          <cell r="L94"/>
          <cell r="M94"/>
          <cell r="N94"/>
          <cell r="O94"/>
          <cell r="P94"/>
          <cell r="Q94"/>
          <cell r="R94"/>
          <cell r="S94"/>
          <cell r="T94"/>
          <cell r="U94"/>
        </row>
        <row r="95">
          <cell r="D95"/>
          <cell r="E95"/>
          <cell r="F95"/>
          <cell r="G95"/>
          <cell r="H95"/>
          <cell r="I95"/>
          <cell r="J95"/>
          <cell r="K95"/>
          <cell r="L95"/>
          <cell r="M95"/>
          <cell r="N95"/>
          <cell r="O95"/>
          <cell r="P95"/>
          <cell r="Q95"/>
          <cell r="R95"/>
          <cell r="S95"/>
          <cell r="T95"/>
          <cell r="U95"/>
        </row>
        <row r="96">
          <cell r="D96"/>
          <cell r="E96"/>
          <cell r="F96"/>
          <cell r="G96"/>
          <cell r="H96"/>
          <cell r="I96"/>
          <cell r="J96"/>
          <cell r="K96"/>
          <cell r="L96"/>
          <cell r="M96"/>
          <cell r="N96"/>
          <cell r="O96"/>
          <cell r="P96"/>
          <cell r="Q96"/>
          <cell r="R96"/>
          <cell r="S96"/>
          <cell r="T96"/>
          <cell r="U96"/>
        </row>
        <row r="97">
          <cell r="D97"/>
          <cell r="E97"/>
          <cell r="F97"/>
          <cell r="G97"/>
          <cell r="H97"/>
          <cell r="I97"/>
          <cell r="J97"/>
          <cell r="K97"/>
          <cell r="L97"/>
          <cell r="M97"/>
          <cell r="N97"/>
          <cell r="O97"/>
          <cell r="P97"/>
          <cell r="Q97"/>
          <cell r="R97"/>
          <cell r="S97"/>
          <cell r="T97"/>
          <cell r="U97"/>
        </row>
        <row r="98">
          <cell r="D98"/>
          <cell r="E98"/>
          <cell r="F98"/>
          <cell r="G98"/>
          <cell r="H98"/>
          <cell r="I98"/>
          <cell r="J98"/>
          <cell r="K98"/>
          <cell r="L98"/>
          <cell r="M98"/>
          <cell r="N98"/>
          <cell r="O98"/>
          <cell r="P98"/>
          <cell r="Q98"/>
          <cell r="R98"/>
          <cell r="S98"/>
          <cell r="T98"/>
          <cell r="U98"/>
        </row>
        <row r="99">
          <cell r="D99"/>
          <cell r="E99"/>
          <cell r="F99"/>
          <cell r="G99"/>
          <cell r="H99"/>
          <cell r="I99"/>
          <cell r="J99"/>
          <cell r="K99"/>
          <cell r="L99"/>
          <cell r="M99"/>
          <cell r="N99"/>
          <cell r="O99"/>
          <cell r="P99"/>
          <cell r="Q99"/>
          <cell r="R99"/>
          <cell r="S99"/>
          <cell r="T99"/>
          <cell r="U99"/>
        </row>
        <row r="100">
          <cell r="D100"/>
          <cell r="E100"/>
          <cell r="F100"/>
          <cell r="G100"/>
          <cell r="H100"/>
          <cell r="I100"/>
          <cell r="J100"/>
          <cell r="K100"/>
          <cell r="L100"/>
          <cell r="M100"/>
          <cell r="N100"/>
          <cell r="O100"/>
          <cell r="P100"/>
          <cell r="Q100"/>
          <cell r="R100"/>
          <cell r="S100"/>
          <cell r="T100"/>
          <cell r="U100"/>
        </row>
        <row r="101">
          <cell r="D101"/>
          <cell r="E101"/>
          <cell r="F101"/>
          <cell r="G101"/>
          <cell r="H101"/>
          <cell r="I101"/>
          <cell r="J101"/>
          <cell r="K101"/>
          <cell r="L101"/>
          <cell r="M101"/>
          <cell r="N101"/>
          <cell r="O101"/>
          <cell r="P101"/>
          <cell r="Q101"/>
          <cell r="R101"/>
          <cell r="S101"/>
          <cell r="T101"/>
          <cell r="U101"/>
        </row>
        <row r="102">
          <cell r="D102"/>
          <cell r="E102"/>
          <cell r="F102"/>
          <cell r="G102"/>
          <cell r="H102"/>
          <cell r="I102"/>
          <cell r="J102"/>
          <cell r="K102"/>
          <cell r="L102"/>
          <cell r="M102"/>
          <cell r="N102"/>
          <cell r="O102"/>
          <cell r="P102"/>
          <cell r="Q102"/>
          <cell r="R102"/>
          <cell r="S102"/>
          <cell r="T102"/>
          <cell r="U102"/>
        </row>
        <row r="103">
          <cell r="D103"/>
          <cell r="E103"/>
          <cell r="F103"/>
          <cell r="G103"/>
          <cell r="H103"/>
          <cell r="I103"/>
          <cell r="J103"/>
          <cell r="K103"/>
          <cell r="L103"/>
          <cell r="M103"/>
          <cell r="N103"/>
          <cell r="O103"/>
          <cell r="P103"/>
          <cell r="Q103"/>
          <cell r="R103"/>
          <cell r="S103"/>
          <cell r="T103"/>
          <cell r="U103"/>
        </row>
        <row r="104">
          <cell r="D104"/>
          <cell r="E104"/>
          <cell r="F104"/>
          <cell r="G104"/>
          <cell r="H104"/>
          <cell r="I104"/>
          <cell r="J104"/>
          <cell r="K104"/>
          <cell r="L104"/>
          <cell r="M104"/>
          <cell r="N104"/>
          <cell r="O104"/>
          <cell r="P104"/>
          <cell r="Q104"/>
          <cell r="R104"/>
          <cell r="S104"/>
          <cell r="T104"/>
          <cell r="U104"/>
        </row>
        <row r="105">
          <cell r="D105"/>
          <cell r="E105"/>
          <cell r="F105"/>
          <cell r="G105"/>
          <cell r="H105"/>
          <cell r="I105"/>
          <cell r="J105"/>
          <cell r="K105"/>
          <cell r="L105"/>
          <cell r="M105"/>
          <cell r="N105"/>
          <cell r="O105"/>
          <cell r="P105"/>
          <cell r="Q105"/>
          <cell r="R105"/>
          <cell r="S105"/>
          <cell r="T105"/>
          <cell r="U105"/>
        </row>
        <row r="106">
          <cell r="D106"/>
          <cell r="E106"/>
          <cell r="F106"/>
          <cell r="G106"/>
          <cell r="H106"/>
          <cell r="I106"/>
          <cell r="J106"/>
          <cell r="K106"/>
          <cell r="L106"/>
          <cell r="M106"/>
          <cell r="N106"/>
          <cell r="O106"/>
          <cell r="P106"/>
          <cell r="Q106"/>
          <cell r="R106"/>
          <cell r="S106"/>
          <cell r="T106"/>
          <cell r="U106"/>
        </row>
        <row r="107">
          <cell r="D107"/>
          <cell r="E107"/>
          <cell r="F107"/>
          <cell r="G107"/>
          <cell r="H107"/>
          <cell r="I107"/>
          <cell r="J107"/>
          <cell r="K107"/>
          <cell r="L107"/>
          <cell r="M107"/>
          <cell r="N107"/>
          <cell r="O107"/>
          <cell r="P107"/>
          <cell r="Q107"/>
          <cell r="R107"/>
          <cell r="S107"/>
          <cell r="T107"/>
          <cell r="U107"/>
        </row>
        <row r="108">
          <cell r="D108"/>
          <cell r="E108"/>
          <cell r="F108"/>
          <cell r="G108"/>
          <cell r="H108"/>
          <cell r="I108"/>
          <cell r="J108"/>
          <cell r="K108"/>
          <cell r="L108"/>
          <cell r="M108"/>
          <cell r="N108"/>
          <cell r="O108"/>
          <cell r="P108"/>
          <cell r="Q108"/>
          <cell r="R108"/>
          <cell r="S108"/>
          <cell r="T108"/>
          <cell r="U108"/>
        </row>
        <row r="109">
          <cell r="D109"/>
          <cell r="E109"/>
          <cell r="F109"/>
          <cell r="G109"/>
          <cell r="H109"/>
          <cell r="I109"/>
          <cell r="J109"/>
          <cell r="K109"/>
          <cell r="L109"/>
          <cell r="M109"/>
          <cell r="N109"/>
          <cell r="O109"/>
          <cell r="P109"/>
          <cell r="Q109"/>
          <cell r="R109"/>
          <cell r="S109"/>
          <cell r="T109"/>
          <cell r="U109"/>
        </row>
        <row r="110">
          <cell r="D110"/>
          <cell r="E110"/>
          <cell r="F110"/>
          <cell r="G110"/>
          <cell r="H110"/>
          <cell r="I110"/>
          <cell r="J110"/>
          <cell r="K110"/>
          <cell r="L110"/>
          <cell r="M110"/>
          <cell r="N110"/>
          <cell r="O110"/>
          <cell r="P110"/>
          <cell r="Q110"/>
          <cell r="R110"/>
          <cell r="S110"/>
          <cell r="T110"/>
          <cell r="U110"/>
        </row>
        <row r="111">
          <cell r="D111"/>
          <cell r="E111"/>
          <cell r="F111"/>
          <cell r="G111"/>
          <cell r="H111"/>
          <cell r="I111"/>
          <cell r="J111"/>
          <cell r="K111"/>
          <cell r="L111"/>
          <cell r="M111"/>
          <cell r="N111"/>
          <cell r="O111"/>
          <cell r="P111"/>
          <cell r="Q111"/>
          <cell r="R111"/>
          <cell r="S111"/>
          <cell r="T111"/>
          <cell r="U111"/>
        </row>
        <row r="112">
          <cell r="D112"/>
          <cell r="E112"/>
          <cell r="F112"/>
          <cell r="G112"/>
          <cell r="H112"/>
          <cell r="I112"/>
          <cell r="J112"/>
          <cell r="K112"/>
          <cell r="L112"/>
          <cell r="M112"/>
          <cell r="N112"/>
          <cell r="O112"/>
          <cell r="P112"/>
          <cell r="Q112"/>
          <cell r="R112"/>
          <cell r="S112"/>
          <cell r="T112"/>
          <cell r="U112"/>
        </row>
        <row r="113">
          <cell r="D113"/>
          <cell r="E113"/>
          <cell r="F113"/>
          <cell r="G113"/>
          <cell r="H113"/>
          <cell r="I113"/>
          <cell r="J113"/>
          <cell r="K113"/>
          <cell r="L113"/>
          <cell r="M113"/>
          <cell r="N113"/>
          <cell r="O113"/>
          <cell r="P113"/>
          <cell r="Q113"/>
          <cell r="R113"/>
          <cell r="S113"/>
          <cell r="T113"/>
          <cell r="U113"/>
        </row>
        <row r="114">
          <cell r="D114"/>
          <cell r="E114"/>
          <cell r="F114"/>
          <cell r="G114"/>
          <cell r="H114"/>
          <cell r="I114"/>
          <cell r="J114"/>
          <cell r="K114"/>
          <cell r="L114"/>
          <cell r="M114"/>
          <cell r="N114"/>
          <cell r="O114"/>
          <cell r="P114"/>
          <cell r="Q114"/>
          <cell r="R114"/>
          <cell r="S114"/>
          <cell r="T114"/>
          <cell r="U114"/>
        </row>
        <row r="115">
          <cell r="D115"/>
          <cell r="E115"/>
          <cell r="F115"/>
          <cell r="G115"/>
          <cell r="H115"/>
          <cell r="I115"/>
          <cell r="J115"/>
          <cell r="K115"/>
          <cell r="L115"/>
          <cell r="M115"/>
          <cell r="N115"/>
          <cell r="O115"/>
          <cell r="P115"/>
          <cell r="Q115"/>
          <cell r="R115"/>
          <cell r="S115"/>
          <cell r="T115"/>
          <cell r="U115"/>
        </row>
        <row r="116">
          <cell r="D116"/>
          <cell r="E116"/>
          <cell r="F116"/>
          <cell r="G116"/>
          <cell r="H116"/>
          <cell r="I116"/>
          <cell r="J116"/>
          <cell r="K116"/>
          <cell r="L116"/>
          <cell r="M116"/>
          <cell r="N116"/>
          <cell r="O116"/>
          <cell r="P116"/>
          <cell r="Q116"/>
          <cell r="R116"/>
          <cell r="S116"/>
          <cell r="T116"/>
          <cell r="U116"/>
        </row>
        <row r="117">
          <cell r="D117"/>
          <cell r="E117"/>
          <cell r="F117"/>
          <cell r="G117"/>
          <cell r="H117"/>
          <cell r="I117"/>
          <cell r="J117"/>
          <cell r="K117"/>
          <cell r="L117"/>
          <cell r="M117"/>
          <cell r="N117"/>
          <cell r="O117"/>
          <cell r="P117"/>
          <cell r="Q117"/>
          <cell r="R117"/>
          <cell r="S117"/>
          <cell r="T117"/>
          <cell r="U117"/>
        </row>
        <row r="118">
          <cell r="D118"/>
          <cell r="E118"/>
          <cell r="F118"/>
          <cell r="G118"/>
          <cell r="H118"/>
          <cell r="I118"/>
          <cell r="J118"/>
          <cell r="K118"/>
          <cell r="L118"/>
          <cell r="M118"/>
          <cell r="N118"/>
          <cell r="O118"/>
          <cell r="P118"/>
          <cell r="Q118"/>
          <cell r="R118"/>
          <cell r="S118"/>
          <cell r="T118"/>
          <cell r="U118"/>
        </row>
        <row r="119">
          <cell r="D119"/>
          <cell r="E119"/>
          <cell r="F119"/>
          <cell r="G119"/>
          <cell r="H119"/>
          <cell r="I119"/>
          <cell r="J119"/>
          <cell r="K119"/>
          <cell r="L119"/>
          <cell r="M119"/>
          <cell r="N119"/>
          <cell r="O119"/>
          <cell r="P119"/>
          <cell r="Q119"/>
          <cell r="R119"/>
          <cell r="S119"/>
          <cell r="T119"/>
          <cell r="U119"/>
        </row>
        <row r="120">
          <cell r="D120"/>
          <cell r="E120"/>
          <cell r="F120"/>
          <cell r="G120"/>
          <cell r="H120"/>
          <cell r="I120"/>
          <cell r="J120"/>
          <cell r="K120"/>
          <cell r="L120"/>
          <cell r="M120"/>
          <cell r="N120"/>
          <cell r="O120"/>
          <cell r="P120"/>
          <cell r="Q120"/>
          <cell r="R120"/>
          <cell r="S120"/>
          <cell r="T120"/>
          <cell r="U120"/>
        </row>
        <row r="121">
          <cell r="D121"/>
          <cell r="E121"/>
          <cell r="F121"/>
          <cell r="G121"/>
          <cell r="H121"/>
          <cell r="I121"/>
          <cell r="J121"/>
          <cell r="K121"/>
          <cell r="L121"/>
          <cell r="M121"/>
          <cell r="N121"/>
          <cell r="O121"/>
          <cell r="P121"/>
          <cell r="Q121"/>
          <cell r="R121"/>
          <cell r="S121"/>
          <cell r="T121"/>
          <cell r="U121"/>
        </row>
        <row r="122">
          <cell r="D122"/>
          <cell r="E122"/>
          <cell r="F122"/>
          <cell r="G122"/>
          <cell r="H122"/>
          <cell r="I122"/>
          <cell r="J122"/>
          <cell r="K122"/>
          <cell r="L122"/>
          <cell r="M122"/>
          <cell r="N122"/>
          <cell r="O122"/>
          <cell r="P122"/>
          <cell r="Q122"/>
          <cell r="R122"/>
          <cell r="S122"/>
          <cell r="T122"/>
          <cell r="U122"/>
        </row>
        <row r="123">
          <cell r="D123"/>
          <cell r="E123"/>
          <cell r="F123"/>
          <cell r="G123"/>
          <cell r="H123"/>
          <cell r="I123"/>
          <cell r="J123"/>
          <cell r="K123"/>
          <cell r="L123"/>
          <cell r="M123"/>
          <cell r="N123"/>
          <cell r="O123"/>
          <cell r="P123"/>
          <cell r="Q123"/>
          <cell r="R123"/>
          <cell r="S123"/>
          <cell r="T123"/>
          <cell r="U123"/>
        </row>
        <row r="124">
          <cell r="D124"/>
          <cell r="E124"/>
          <cell r="F124"/>
          <cell r="G124"/>
          <cell r="H124"/>
          <cell r="I124"/>
          <cell r="J124"/>
          <cell r="K124"/>
          <cell r="L124"/>
          <cell r="M124"/>
          <cell r="N124"/>
          <cell r="O124"/>
          <cell r="P124"/>
          <cell r="Q124"/>
          <cell r="R124"/>
          <cell r="S124"/>
          <cell r="T124"/>
          <cell r="U124"/>
        </row>
        <row r="125">
          <cell r="D125"/>
          <cell r="E125"/>
          <cell r="F125"/>
          <cell r="G125"/>
          <cell r="H125"/>
          <cell r="I125"/>
          <cell r="J125"/>
          <cell r="K125"/>
          <cell r="L125"/>
          <cell r="M125"/>
          <cell r="N125"/>
          <cell r="O125"/>
          <cell r="P125"/>
          <cell r="Q125"/>
          <cell r="R125"/>
          <cell r="S125"/>
          <cell r="T125"/>
          <cell r="U125"/>
        </row>
        <row r="126">
          <cell r="D126"/>
          <cell r="E126"/>
          <cell r="F126"/>
          <cell r="G126"/>
          <cell r="H126"/>
          <cell r="I126"/>
          <cell r="J126"/>
          <cell r="K126"/>
          <cell r="L126"/>
          <cell r="M126"/>
          <cell r="N126"/>
          <cell r="O126"/>
          <cell r="P126"/>
          <cell r="Q126"/>
          <cell r="R126"/>
          <cell r="S126"/>
          <cell r="T126"/>
          <cell r="U126"/>
        </row>
        <row r="127">
          <cell r="D127"/>
          <cell r="E127"/>
          <cell r="F127"/>
          <cell r="G127"/>
          <cell r="H127"/>
          <cell r="I127"/>
          <cell r="J127"/>
          <cell r="K127"/>
          <cell r="L127"/>
          <cell r="M127"/>
          <cell r="N127"/>
          <cell r="O127"/>
          <cell r="P127"/>
          <cell r="Q127"/>
          <cell r="R127"/>
          <cell r="S127"/>
          <cell r="T127"/>
          <cell r="U127"/>
        </row>
        <row r="128">
          <cell r="D128"/>
          <cell r="E128"/>
          <cell r="F128"/>
          <cell r="G128"/>
          <cell r="H128"/>
          <cell r="I128"/>
          <cell r="J128"/>
          <cell r="K128"/>
          <cell r="L128"/>
          <cell r="M128"/>
          <cell r="N128"/>
          <cell r="O128"/>
          <cell r="P128"/>
          <cell r="Q128"/>
          <cell r="R128"/>
          <cell r="S128"/>
          <cell r="T128"/>
          <cell r="U128"/>
        </row>
        <row r="129">
          <cell r="D129"/>
          <cell r="E129"/>
          <cell r="F129"/>
          <cell r="G129"/>
          <cell r="H129"/>
          <cell r="I129"/>
          <cell r="J129"/>
          <cell r="K129"/>
          <cell r="L129"/>
          <cell r="M129"/>
          <cell r="N129"/>
          <cell r="O129"/>
          <cell r="P129"/>
          <cell r="Q129"/>
          <cell r="R129"/>
          <cell r="S129"/>
          <cell r="T129"/>
          <cell r="U129"/>
        </row>
        <row r="130">
          <cell r="D130"/>
          <cell r="E130"/>
          <cell r="F130"/>
          <cell r="G130"/>
          <cell r="H130"/>
          <cell r="I130"/>
          <cell r="J130"/>
          <cell r="K130"/>
          <cell r="L130"/>
          <cell r="M130"/>
          <cell r="N130"/>
          <cell r="O130"/>
          <cell r="P130"/>
          <cell r="Q130"/>
          <cell r="R130"/>
          <cell r="S130"/>
          <cell r="T130"/>
          <cell r="U130"/>
        </row>
        <row r="131">
          <cell r="D131"/>
          <cell r="E131"/>
          <cell r="F131"/>
          <cell r="G131"/>
          <cell r="H131"/>
          <cell r="I131"/>
          <cell r="J131"/>
          <cell r="K131"/>
          <cell r="L131"/>
          <cell r="M131"/>
          <cell r="N131"/>
          <cell r="O131"/>
          <cell r="P131"/>
          <cell r="Q131"/>
          <cell r="R131"/>
          <cell r="S131"/>
          <cell r="T131"/>
          <cell r="U131"/>
        </row>
        <row r="132">
          <cell r="D132"/>
          <cell r="E132"/>
          <cell r="F132"/>
          <cell r="G132"/>
          <cell r="H132"/>
          <cell r="I132"/>
          <cell r="J132"/>
          <cell r="K132"/>
          <cell r="L132"/>
          <cell r="M132"/>
          <cell r="N132"/>
          <cell r="O132"/>
          <cell r="P132"/>
          <cell r="Q132"/>
          <cell r="R132"/>
          <cell r="S132"/>
          <cell r="T132"/>
          <cell r="U132"/>
        </row>
        <row r="133">
          <cell r="D133"/>
          <cell r="E133"/>
          <cell r="F133"/>
          <cell r="G133"/>
          <cell r="H133"/>
          <cell r="I133"/>
          <cell r="J133"/>
          <cell r="K133"/>
          <cell r="L133"/>
          <cell r="M133"/>
          <cell r="N133"/>
          <cell r="O133"/>
          <cell r="P133"/>
          <cell r="Q133"/>
          <cell r="R133"/>
          <cell r="S133"/>
          <cell r="T133"/>
          <cell r="U133"/>
        </row>
        <row r="134">
          <cell r="D134"/>
          <cell r="E134"/>
          <cell r="F134"/>
          <cell r="G134"/>
          <cell r="H134"/>
          <cell r="I134"/>
          <cell r="J134"/>
          <cell r="K134"/>
          <cell r="L134"/>
          <cell r="M134"/>
          <cell r="N134"/>
          <cell r="O134"/>
          <cell r="P134"/>
          <cell r="Q134"/>
          <cell r="R134"/>
          <cell r="S134"/>
          <cell r="T134"/>
          <cell r="U134"/>
        </row>
        <row r="135">
          <cell r="D135"/>
          <cell r="E135"/>
          <cell r="F135"/>
          <cell r="G135"/>
          <cell r="H135"/>
          <cell r="I135"/>
          <cell r="J135"/>
          <cell r="K135"/>
          <cell r="L135"/>
          <cell r="M135"/>
          <cell r="N135"/>
          <cell r="O135"/>
          <cell r="P135"/>
          <cell r="Q135"/>
          <cell r="R135"/>
          <cell r="S135"/>
          <cell r="T135"/>
          <cell r="U135"/>
        </row>
        <row r="136">
          <cell r="D136"/>
          <cell r="E136"/>
          <cell r="F136"/>
          <cell r="G136"/>
          <cell r="H136"/>
          <cell r="I136"/>
          <cell r="J136"/>
          <cell r="K136"/>
          <cell r="L136"/>
          <cell r="M136"/>
          <cell r="N136"/>
          <cell r="O136"/>
          <cell r="P136"/>
          <cell r="Q136"/>
          <cell r="R136"/>
          <cell r="S136"/>
          <cell r="T136"/>
          <cell r="U136"/>
        </row>
        <row r="137">
          <cell r="D137"/>
          <cell r="E137"/>
          <cell r="F137"/>
          <cell r="G137"/>
          <cell r="H137"/>
          <cell r="I137"/>
          <cell r="J137"/>
          <cell r="K137"/>
          <cell r="L137"/>
          <cell r="M137"/>
          <cell r="N137"/>
          <cell r="O137"/>
          <cell r="P137"/>
          <cell r="Q137"/>
          <cell r="R137"/>
          <cell r="S137"/>
          <cell r="T137"/>
          <cell r="U137"/>
        </row>
        <row r="138">
          <cell r="D138"/>
          <cell r="E138"/>
          <cell r="F138"/>
          <cell r="G138"/>
          <cell r="H138"/>
          <cell r="I138"/>
          <cell r="J138"/>
          <cell r="K138"/>
          <cell r="L138"/>
          <cell r="M138"/>
          <cell r="N138"/>
          <cell r="O138"/>
          <cell r="P138"/>
          <cell r="Q138"/>
          <cell r="R138"/>
          <cell r="S138"/>
          <cell r="T138"/>
          <cell r="U138"/>
        </row>
        <row r="139">
          <cell r="D139"/>
          <cell r="E139"/>
          <cell r="F139"/>
          <cell r="G139"/>
          <cell r="H139"/>
          <cell r="I139"/>
          <cell r="J139"/>
          <cell r="K139"/>
          <cell r="L139"/>
          <cell r="M139"/>
          <cell r="N139"/>
          <cell r="O139"/>
          <cell r="P139"/>
          <cell r="Q139"/>
          <cell r="R139"/>
          <cell r="S139"/>
          <cell r="T139"/>
          <cell r="U139"/>
        </row>
        <row r="140">
          <cell r="D140"/>
          <cell r="E140"/>
          <cell r="F140"/>
          <cell r="G140"/>
          <cell r="H140"/>
          <cell r="I140"/>
          <cell r="J140"/>
          <cell r="K140"/>
          <cell r="L140"/>
          <cell r="M140"/>
          <cell r="N140"/>
          <cell r="O140"/>
          <cell r="P140"/>
          <cell r="Q140"/>
          <cell r="R140"/>
          <cell r="S140"/>
          <cell r="T140"/>
          <cell r="U140"/>
        </row>
        <row r="141">
          <cell r="D141"/>
          <cell r="E141"/>
          <cell r="F141"/>
          <cell r="G141"/>
          <cell r="H141"/>
          <cell r="I141"/>
          <cell r="J141"/>
          <cell r="K141"/>
          <cell r="L141"/>
          <cell r="M141"/>
          <cell r="N141"/>
          <cell r="O141"/>
          <cell r="P141"/>
          <cell r="Q141"/>
          <cell r="R141"/>
          <cell r="S141"/>
          <cell r="T141"/>
          <cell r="U141"/>
        </row>
        <row r="142">
          <cell r="D142"/>
          <cell r="E142"/>
          <cell r="F142"/>
          <cell r="G142"/>
          <cell r="H142"/>
          <cell r="I142"/>
          <cell r="J142"/>
          <cell r="K142"/>
          <cell r="L142"/>
          <cell r="M142"/>
          <cell r="N142"/>
          <cell r="O142"/>
          <cell r="P142"/>
          <cell r="Q142"/>
          <cell r="R142"/>
          <cell r="S142"/>
          <cell r="T142"/>
          <cell r="U142"/>
        </row>
        <row r="143">
          <cell r="D143"/>
          <cell r="E143"/>
          <cell r="F143"/>
          <cell r="G143"/>
          <cell r="H143"/>
          <cell r="I143"/>
          <cell r="J143"/>
          <cell r="K143"/>
          <cell r="L143"/>
          <cell r="M143"/>
          <cell r="N143"/>
          <cell r="O143"/>
          <cell r="P143"/>
          <cell r="Q143"/>
          <cell r="R143"/>
          <cell r="S143"/>
          <cell r="T143"/>
          <cell r="U143"/>
        </row>
        <row r="144">
          <cell r="D144"/>
          <cell r="E144"/>
          <cell r="F144"/>
          <cell r="G144"/>
          <cell r="H144"/>
          <cell r="I144"/>
          <cell r="J144"/>
          <cell r="K144"/>
          <cell r="L144"/>
          <cell r="M144"/>
          <cell r="N144"/>
          <cell r="O144"/>
          <cell r="P144"/>
          <cell r="Q144"/>
          <cell r="R144"/>
          <cell r="S144"/>
          <cell r="T144"/>
          <cell r="U144"/>
        </row>
        <row r="145">
          <cell r="D145"/>
          <cell r="E145"/>
          <cell r="F145"/>
          <cell r="G145"/>
          <cell r="H145"/>
          <cell r="I145"/>
          <cell r="J145"/>
          <cell r="K145"/>
          <cell r="L145"/>
          <cell r="M145"/>
          <cell r="N145"/>
          <cell r="O145"/>
          <cell r="P145"/>
          <cell r="Q145"/>
          <cell r="R145"/>
          <cell r="S145"/>
          <cell r="T145"/>
          <cell r="U145"/>
        </row>
        <row r="146">
          <cell r="D146"/>
          <cell r="E146"/>
          <cell r="F146"/>
          <cell r="G146"/>
          <cell r="H146"/>
          <cell r="I146"/>
          <cell r="J146"/>
          <cell r="K146"/>
          <cell r="L146"/>
          <cell r="M146"/>
          <cell r="N146"/>
          <cell r="O146"/>
          <cell r="P146"/>
          <cell r="Q146"/>
          <cell r="R146"/>
          <cell r="S146"/>
          <cell r="T146"/>
          <cell r="U146"/>
        </row>
        <row r="147">
          <cell r="D147"/>
          <cell r="E147"/>
          <cell r="F147"/>
          <cell r="G147"/>
          <cell r="H147"/>
          <cell r="I147"/>
          <cell r="J147"/>
          <cell r="K147"/>
          <cell r="L147"/>
          <cell r="M147"/>
          <cell r="N147"/>
          <cell r="O147"/>
          <cell r="P147"/>
          <cell r="Q147"/>
          <cell r="R147"/>
          <cell r="S147"/>
          <cell r="T147"/>
          <cell r="U147"/>
        </row>
        <row r="148">
          <cell r="D148"/>
          <cell r="E148"/>
          <cell r="F148"/>
          <cell r="G148"/>
          <cell r="H148"/>
          <cell r="I148"/>
          <cell r="J148"/>
          <cell r="K148"/>
          <cell r="L148"/>
          <cell r="M148"/>
          <cell r="N148"/>
          <cell r="O148"/>
          <cell r="P148"/>
          <cell r="Q148"/>
          <cell r="R148"/>
          <cell r="S148"/>
          <cell r="T148"/>
          <cell r="U148"/>
        </row>
        <row r="149">
          <cell r="D149"/>
          <cell r="E149"/>
          <cell r="F149"/>
          <cell r="G149"/>
          <cell r="H149"/>
          <cell r="I149"/>
          <cell r="J149"/>
          <cell r="K149"/>
          <cell r="L149"/>
          <cell r="M149"/>
          <cell r="N149"/>
          <cell r="O149"/>
          <cell r="P149"/>
          <cell r="Q149"/>
          <cell r="R149"/>
          <cell r="S149"/>
          <cell r="T149"/>
          <cell r="U149"/>
        </row>
        <row r="150">
          <cell r="D150"/>
          <cell r="E150"/>
          <cell r="F150"/>
          <cell r="G150"/>
          <cell r="H150"/>
          <cell r="I150"/>
          <cell r="J150"/>
          <cell r="K150"/>
          <cell r="L150"/>
          <cell r="M150"/>
          <cell r="N150"/>
          <cell r="O150"/>
          <cell r="P150"/>
          <cell r="Q150"/>
          <cell r="R150"/>
          <cell r="S150"/>
          <cell r="T150"/>
          <cell r="U150"/>
        </row>
        <row r="151">
          <cell r="D151"/>
          <cell r="E151"/>
          <cell r="F151"/>
          <cell r="G151"/>
          <cell r="H151"/>
          <cell r="I151"/>
          <cell r="J151"/>
          <cell r="K151"/>
          <cell r="L151"/>
          <cell r="M151"/>
          <cell r="N151"/>
          <cell r="O151"/>
          <cell r="P151"/>
          <cell r="Q151"/>
          <cell r="R151"/>
          <cell r="S151"/>
          <cell r="T151"/>
          <cell r="U151"/>
        </row>
        <row r="152">
          <cell r="D152"/>
          <cell r="E152"/>
          <cell r="F152"/>
          <cell r="G152"/>
          <cell r="H152"/>
          <cell r="I152"/>
          <cell r="J152"/>
          <cell r="K152"/>
          <cell r="L152"/>
          <cell r="M152"/>
          <cell r="N152"/>
          <cell r="O152"/>
          <cell r="P152"/>
          <cell r="Q152"/>
          <cell r="R152"/>
          <cell r="S152"/>
          <cell r="T152"/>
          <cell r="U152"/>
        </row>
        <row r="153">
          <cell r="D153"/>
          <cell r="E153"/>
          <cell r="F153"/>
          <cell r="G153"/>
          <cell r="H153"/>
          <cell r="I153"/>
          <cell r="J153"/>
          <cell r="K153"/>
          <cell r="L153"/>
          <cell r="M153"/>
          <cell r="N153"/>
          <cell r="O153"/>
          <cell r="P153"/>
          <cell r="Q153"/>
          <cell r="R153"/>
          <cell r="S153"/>
          <cell r="T153"/>
          <cell r="U153"/>
        </row>
        <row r="154">
          <cell r="D154"/>
          <cell r="E154"/>
          <cell r="F154"/>
          <cell r="G154"/>
          <cell r="H154"/>
          <cell r="I154"/>
          <cell r="J154"/>
          <cell r="K154"/>
          <cell r="L154"/>
          <cell r="M154"/>
          <cell r="N154"/>
          <cell r="O154"/>
          <cell r="P154"/>
          <cell r="Q154"/>
          <cell r="R154"/>
          <cell r="S154"/>
          <cell r="T154"/>
          <cell r="U154"/>
        </row>
        <row r="155">
          <cell r="D155"/>
          <cell r="E155"/>
          <cell r="F155"/>
          <cell r="G155"/>
          <cell r="H155"/>
          <cell r="I155"/>
          <cell r="J155"/>
          <cell r="K155"/>
          <cell r="L155"/>
          <cell r="M155"/>
          <cell r="N155"/>
          <cell r="O155"/>
          <cell r="P155"/>
          <cell r="Q155"/>
          <cell r="R155"/>
          <cell r="S155"/>
          <cell r="T155"/>
          <cell r="U155"/>
        </row>
        <row r="156">
          <cell r="D156"/>
          <cell r="E156"/>
          <cell r="F156"/>
          <cell r="G156"/>
          <cell r="H156"/>
          <cell r="I156"/>
          <cell r="J156"/>
          <cell r="K156"/>
          <cell r="L156"/>
          <cell r="M156"/>
          <cell r="N156"/>
          <cell r="O156"/>
          <cell r="P156"/>
          <cell r="Q156"/>
          <cell r="R156"/>
          <cell r="S156"/>
          <cell r="T156"/>
          <cell r="U156"/>
        </row>
        <row r="157">
          <cell r="D157"/>
          <cell r="E157"/>
          <cell r="F157"/>
          <cell r="G157"/>
          <cell r="H157"/>
          <cell r="I157"/>
          <cell r="J157"/>
          <cell r="K157"/>
          <cell r="L157"/>
          <cell r="M157"/>
          <cell r="N157"/>
          <cell r="O157"/>
          <cell r="P157"/>
          <cell r="Q157"/>
          <cell r="R157"/>
          <cell r="S157"/>
          <cell r="T157"/>
          <cell r="U157"/>
        </row>
        <row r="158">
          <cell r="D158"/>
          <cell r="E158"/>
          <cell r="F158"/>
          <cell r="G158"/>
          <cell r="H158"/>
          <cell r="I158"/>
          <cell r="J158"/>
          <cell r="K158"/>
          <cell r="L158"/>
          <cell r="M158"/>
          <cell r="N158"/>
          <cell r="O158"/>
          <cell r="P158"/>
          <cell r="Q158"/>
          <cell r="R158"/>
          <cell r="S158"/>
          <cell r="T158"/>
          <cell r="U158"/>
        </row>
        <row r="159">
          <cell r="D159"/>
          <cell r="E159"/>
          <cell r="F159"/>
          <cell r="G159"/>
          <cell r="H159"/>
          <cell r="I159"/>
          <cell r="J159"/>
          <cell r="K159"/>
          <cell r="L159"/>
          <cell r="M159"/>
          <cell r="N159"/>
          <cell r="O159"/>
          <cell r="P159"/>
          <cell r="Q159"/>
          <cell r="R159"/>
          <cell r="S159"/>
          <cell r="T159"/>
          <cell r="U159"/>
        </row>
        <row r="160">
          <cell r="D160"/>
          <cell r="E160"/>
          <cell r="F160"/>
          <cell r="G160"/>
          <cell r="H160"/>
          <cell r="I160"/>
          <cell r="J160"/>
          <cell r="K160"/>
          <cell r="L160"/>
          <cell r="M160"/>
          <cell r="N160"/>
          <cell r="O160"/>
          <cell r="P160"/>
          <cell r="Q160"/>
          <cell r="R160"/>
          <cell r="S160"/>
          <cell r="T160"/>
          <cell r="U160"/>
        </row>
        <row r="161">
          <cell r="D161"/>
          <cell r="E161"/>
          <cell r="F161"/>
          <cell r="G161"/>
          <cell r="H161"/>
          <cell r="I161"/>
          <cell r="J161"/>
          <cell r="K161"/>
          <cell r="L161"/>
          <cell r="M161"/>
          <cell r="N161"/>
          <cell r="O161"/>
          <cell r="P161"/>
          <cell r="Q161"/>
          <cell r="R161"/>
          <cell r="S161"/>
          <cell r="T161"/>
          <cell r="U161"/>
        </row>
        <row r="162">
          <cell r="D162"/>
          <cell r="E162"/>
          <cell r="F162"/>
          <cell r="G162"/>
          <cell r="H162"/>
          <cell r="I162"/>
          <cell r="J162"/>
          <cell r="K162"/>
          <cell r="L162"/>
          <cell r="M162"/>
          <cell r="N162"/>
          <cell r="O162"/>
          <cell r="P162"/>
          <cell r="Q162"/>
          <cell r="R162"/>
          <cell r="S162"/>
          <cell r="T162"/>
          <cell r="U162"/>
        </row>
        <row r="163">
          <cell r="D163"/>
          <cell r="E163"/>
          <cell r="F163"/>
          <cell r="G163"/>
          <cell r="H163"/>
          <cell r="I163"/>
          <cell r="J163"/>
          <cell r="K163"/>
          <cell r="L163"/>
          <cell r="M163"/>
          <cell r="N163"/>
          <cell r="O163"/>
          <cell r="P163"/>
          <cell r="Q163"/>
          <cell r="R163"/>
          <cell r="S163"/>
          <cell r="T163"/>
          <cell r="U163"/>
        </row>
        <row r="164">
          <cell r="D164"/>
          <cell r="E164"/>
          <cell r="F164"/>
          <cell r="G164"/>
          <cell r="H164"/>
          <cell r="I164"/>
          <cell r="J164"/>
          <cell r="K164"/>
          <cell r="L164"/>
          <cell r="M164"/>
          <cell r="N164"/>
          <cell r="O164"/>
          <cell r="P164"/>
          <cell r="Q164"/>
          <cell r="R164"/>
          <cell r="S164"/>
          <cell r="T164"/>
          <cell r="U164"/>
        </row>
        <row r="165">
          <cell r="D165"/>
          <cell r="E165"/>
          <cell r="F165"/>
          <cell r="G165"/>
          <cell r="H165"/>
          <cell r="I165"/>
          <cell r="J165"/>
          <cell r="K165"/>
          <cell r="L165"/>
          <cell r="M165"/>
          <cell r="N165"/>
          <cell r="O165"/>
          <cell r="P165"/>
          <cell r="Q165"/>
          <cell r="R165"/>
          <cell r="S165"/>
          <cell r="T165"/>
          <cell r="U165"/>
        </row>
        <row r="166">
          <cell r="D166"/>
          <cell r="E166"/>
          <cell r="F166"/>
          <cell r="G166"/>
          <cell r="H166"/>
          <cell r="I166"/>
          <cell r="J166"/>
          <cell r="K166"/>
          <cell r="L166"/>
          <cell r="M166"/>
          <cell r="N166"/>
          <cell r="O166"/>
          <cell r="P166"/>
          <cell r="Q166"/>
          <cell r="R166"/>
          <cell r="S166"/>
          <cell r="T166"/>
          <cell r="U166"/>
        </row>
        <row r="167">
          <cell r="D167"/>
          <cell r="E167"/>
          <cell r="F167"/>
          <cell r="G167"/>
          <cell r="H167"/>
          <cell r="I167"/>
          <cell r="J167"/>
          <cell r="K167"/>
          <cell r="L167"/>
          <cell r="M167"/>
          <cell r="N167"/>
          <cell r="O167"/>
          <cell r="P167"/>
          <cell r="Q167"/>
          <cell r="R167"/>
          <cell r="S167"/>
          <cell r="T167"/>
          <cell r="U167"/>
        </row>
        <row r="168">
          <cell r="D168"/>
          <cell r="E168"/>
          <cell r="F168"/>
          <cell r="G168"/>
          <cell r="H168"/>
          <cell r="I168"/>
          <cell r="J168"/>
          <cell r="K168"/>
          <cell r="L168"/>
          <cell r="M168"/>
          <cell r="N168"/>
          <cell r="O168"/>
          <cell r="P168"/>
          <cell r="Q168"/>
          <cell r="R168"/>
          <cell r="S168"/>
          <cell r="T168"/>
          <cell r="U168"/>
        </row>
        <row r="169">
          <cell r="D169"/>
          <cell r="E169"/>
          <cell r="F169"/>
          <cell r="G169"/>
          <cell r="H169"/>
          <cell r="I169"/>
          <cell r="J169"/>
          <cell r="K169"/>
          <cell r="L169"/>
          <cell r="M169"/>
          <cell r="N169"/>
          <cell r="O169"/>
          <cell r="P169"/>
          <cell r="Q169"/>
          <cell r="R169"/>
          <cell r="S169"/>
          <cell r="T169"/>
          <cell r="U169"/>
        </row>
        <row r="170">
          <cell r="D170"/>
          <cell r="E170"/>
          <cell r="F170"/>
          <cell r="G170"/>
          <cell r="H170"/>
          <cell r="I170"/>
          <cell r="J170"/>
          <cell r="K170"/>
          <cell r="L170"/>
          <cell r="M170"/>
          <cell r="N170"/>
          <cell r="O170"/>
          <cell r="P170"/>
          <cell r="Q170"/>
          <cell r="R170"/>
          <cell r="S170"/>
          <cell r="T170"/>
          <cell r="U170"/>
        </row>
        <row r="171">
          <cell r="D171"/>
          <cell r="E171"/>
          <cell r="F171"/>
          <cell r="G171"/>
          <cell r="H171"/>
          <cell r="I171"/>
          <cell r="J171"/>
          <cell r="K171"/>
          <cell r="L171"/>
          <cell r="M171"/>
          <cell r="N171"/>
          <cell r="O171"/>
          <cell r="P171"/>
          <cell r="Q171"/>
          <cell r="R171"/>
          <cell r="S171"/>
          <cell r="T171"/>
          <cell r="U171"/>
        </row>
        <row r="172">
          <cell r="D172"/>
          <cell r="E172"/>
          <cell r="F172"/>
          <cell r="G172"/>
          <cell r="H172"/>
          <cell r="I172"/>
          <cell r="J172"/>
          <cell r="K172"/>
          <cell r="L172"/>
          <cell r="M172"/>
          <cell r="N172"/>
          <cell r="O172"/>
          <cell r="P172"/>
          <cell r="Q172"/>
          <cell r="R172"/>
          <cell r="S172"/>
          <cell r="T172"/>
          <cell r="U172"/>
        </row>
        <row r="173">
          <cell r="D173"/>
          <cell r="E173"/>
          <cell r="F173"/>
          <cell r="G173"/>
          <cell r="H173"/>
          <cell r="I173"/>
          <cell r="J173"/>
          <cell r="K173"/>
          <cell r="L173"/>
          <cell r="M173"/>
          <cell r="N173"/>
          <cell r="O173"/>
          <cell r="P173"/>
          <cell r="Q173"/>
          <cell r="R173"/>
          <cell r="S173"/>
          <cell r="T173"/>
          <cell r="U173"/>
        </row>
        <row r="174">
          <cell r="D174"/>
          <cell r="E174"/>
          <cell r="F174"/>
          <cell r="G174"/>
          <cell r="H174"/>
          <cell r="I174"/>
          <cell r="J174"/>
          <cell r="K174"/>
          <cell r="L174"/>
          <cell r="M174"/>
          <cell r="N174"/>
          <cell r="O174"/>
          <cell r="P174"/>
          <cell r="Q174"/>
          <cell r="R174"/>
          <cell r="S174"/>
          <cell r="T174"/>
          <cell r="U174"/>
        </row>
        <row r="175">
          <cell r="D175"/>
          <cell r="E175"/>
          <cell r="F175"/>
          <cell r="G175"/>
          <cell r="H175"/>
          <cell r="I175"/>
          <cell r="J175"/>
          <cell r="K175"/>
          <cell r="L175"/>
          <cell r="M175"/>
          <cell r="N175"/>
          <cell r="O175"/>
          <cell r="P175"/>
          <cell r="Q175"/>
          <cell r="R175"/>
          <cell r="S175"/>
          <cell r="T175"/>
          <cell r="U175"/>
        </row>
        <row r="176">
          <cell r="D176"/>
          <cell r="E176"/>
          <cell r="F176"/>
          <cell r="G176"/>
          <cell r="H176"/>
          <cell r="I176"/>
          <cell r="J176"/>
          <cell r="K176"/>
          <cell r="L176"/>
          <cell r="M176"/>
          <cell r="N176"/>
          <cell r="O176"/>
          <cell r="P176"/>
          <cell r="Q176"/>
          <cell r="R176"/>
          <cell r="S176"/>
          <cell r="T176"/>
          <cell r="U176"/>
        </row>
        <row r="177">
          <cell r="D177"/>
          <cell r="E177"/>
          <cell r="F177"/>
          <cell r="G177"/>
          <cell r="H177"/>
          <cell r="I177"/>
          <cell r="J177"/>
          <cell r="K177"/>
          <cell r="L177"/>
          <cell r="M177"/>
          <cell r="N177"/>
          <cell r="O177"/>
          <cell r="P177"/>
          <cell r="Q177"/>
          <cell r="R177"/>
          <cell r="S177"/>
          <cell r="T177"/>
          <cell r="U177"/>
        </row>
        <row r="178">
          <cell r="D178"/>
          <cell r="E178"/>
          <cell r="F178"/>
          <cell r="G178"/>
          <cell r="H178"/>
          <cell r="I178"/>
          <cell r="J178"/>
          <cell r="K178"/>
          <cell r="L178"/>
          <cell r="M178"/>
          <cell r="N178"/>
          <cell r="O178"/>
          <cell r="P178"/>
          <cell r="Q178"/>
          <cell r="R178"/>
          <cell r="S178"/>
          <cell r="T178"/>
          <cell r="U178"/>
        </row>
        <row r="179">
          <cell r="D179"/>
          <cell r="E179"/>
          <cell r="F179"/>
          <cell r="G179"/>
          <cell r="H179"/>
          <cell r="I179"/>
          <cell r="J179"/>
          <cell r="K179"/>
          <cell r="L179"/>
          <cell r="M179"/>
          <cell r="N179"/>
          <cell r="O179"/>
          <cell r="P179"/>
          <cell r="Q179"/>
          <cell r="R179"/>
          <cell r="S179"/>
          <cell r="T179"/>
          <cell r="U179"/>
        </row>
        <row r="180">
          <cell r="D180"/>
          <cell r="E180"/>
          <cell r="F180"/>
          <cell r="G180"/>
          <cell r="H180"/>
          <cell r="I180"/>
          <cell r="J180"/>
          <cell r="K180"/>
          <cell r="L180"/>
          <cell r="M180"/>
          <cell r="N180"/>
          <cell r="O180"/>
          <cell r="P180"/>
          <cell r="Q180"/>
          <cell r="R180"/>
          <cell r="S180"/>
          <cell r="T180"/>
          <cell r="U180"/>
        </row>
        <row r="181">
          <cell r="D181"/>
          <cell r="E181"/>
          <cell r="F181"/>
          <cell r="G181"/>
          <cell r="H181"/>
          <cell r="I181"/>
          <cell r="J181"/>
          <cell r="K181"/>
          <cell r="L181"/>
          <cell r="M181"/>
          <cell r="N181"/>
          <cell r="O181"/>
          <cell r="P181"/>
          <cell r="Q181"/>
          <cell r="R181"/>
          <cell r="S181"/>
          <cell r="T181"/>
          <cell r="U181"/>
        </row>
        <row r="182">
          <cell r="D182"/>
          <cell r="E182"/>
          <cell r="F182"/>
          <cell r="G182"/>
          <cell r="H182"/>
          <cell r="I182"/>
          <cell r="J182"/>
          <cell r="K182"/>
          <cell r="L182"/>
          <cell r="M182"/>
          <cell r="N182"/>
          <cell r="O182"/>
          <cell r="P182"/>
          <cell r="Q182"/>
          <cell r="R182"/>
          <cell r="S182"/>
          <cell r="T182"/>
          <cell r="U182"/>
        </row>
        <row r="183">
          <cell r="D183"/>
          <cell r="E183"/>
          <cell r="F183"/>
          <cell r="G183"/>
          <cell r="H183"/>
          <cell r="I183"/>
          <cell r="J183"/>
          <cell r="K183"/>
          <cell r="L183"/>
          <cell r="M183"/>
          <cell r="N183"/>
          <cell r="O183"/>
          <cell r="P183"/>
          <cell r="Q183"/>
          <cell r="R183"/>
          <cell r="S183"/>
          <cell r="T183"/>
          <cell r="U183"/>
        </row>
        <row r="184">
          <cell r="D184"/>
          <cell r="E184"/>
          <cell r="F184"/>
          <cell r="G184"/>
          <cell r="H184"/>
          <cell r="I184"/>
          <cell r="J184"/>
          <cell r="K184"/>
          <cell r="L184"/>
          <cell r="M184"/>
          <cell r="N184"/>
          <cell r="O184"/>
          <cell r="P184"/>
          <cell r="Q184"/>
          <cell r="R184"/>
          <cell r="S184"/>
          <cell r="T184"/>
          <cell r="U184"/>
        </row>
        <row r="185">
          <cell r="D185"/>
          <cell r="E185"/>
          <cell r="F185"/>
          <cell r="G185"/>
          <cell r="H185"/>
          <cell r="I185"/>
          <cell r="J185"/>
          <cell r="K185"/>
          <cell r="L185"/>
          <cell r="M185"/>
          <cell r="N185"/>
          <cell r="O185"/>
          <cell r="P185"/>
          <cell r="Q185"/>
          <cell r="R185"/>
          <cell r="S185"/>
          <cell r="T185"/>
          <cell r="U185"/>
        </row>
        <row r="186">
          <cell r="D186"/>
          <cell r="E186"/>
          <cell r="F186"/>
          <cell r="G186"/>
          <cell r="H186"/>
          <cell r="I186"/>
          <cell r="J186"/>
          <cell r="K186"/>
          <cell r="L186"/>
          <cell r="M186"/>
          <cell r="N186"/>
          <cell r="O186"/>
          <cell r="P186"/>
          <cell r="Q186"/>
          <cell r="R186"/>
          <cell r="S186"/>
          <cell r="T186"/>
          <cell r="U186"/>
        </row>
        <row r="187">
          <cell r="D187"/>
          <cell r="E187"/>
          <cell r="F187"/>
          <cell r="G187"/>
          <cell r="H187"/>
          <cell r="I187"/>
          <cell r="J187"/>
          <cell r="K187"/>
          <cell r="L187"/>
          <cell r="M187"/>
          <cell r="N187"/>
          <cell r="O187"/>
          <cell r="P187"/>
          <cell r="Q187"/>
          <cell r="R187"/>
          <cell r="S187"/>
          <cell r="T187"/>
          <cell r="U187"/>
        </row>
        <row r="188">
          <cell r="D188"/>
          <cell r="E188"/>
          <cell r="F188"/>
          <cell r="G188"/>
          <cell r="H188"/>
          <cell r="I188"/>
          <cell r="J188"/>
          <cell r="K188"/>
          <cell r="L188"/>
          <cell r="M188"/>
          <cell r="N188"/>
          <cell r="O188"/>
          <cell r="P188"/>
          <cell r="Q188"/>
          <cell r="R188"/>
          <cell r="S188"/>
          <cell r="T188"/>
          <cell r="U188"/>
        </row>
        <row r="189">
          <cell r="D189"/>
          <cell r="E189"/>
          <cell r="F189"/>
          <cell r="G189"/>
          <cell r="H189"/>
          <cell r="I189"/>
          <cell r="J189"/>
          <cell r="K189"/>
          <cell r="L189"/>
          <cell r="M189"/>
          <cell r="N189"/>
          <cell r="O189"/>
          <cell r="P189"/>
          <cell r="Q189"/>
          <cell r="R189"/>
          <cell r="S189"/>
          <cell r="T189"/>
          <cell r="U189"/>
        </row>
        <row r="190">
          <cell r="D190"/>
          <cell r="E190"/>
          <cell r="F190"/>
          <cell r="G190"/>
          <cell r="H190"/>
          <cell r="I190"/>
          <cell r="J190"/>
          <cell r="K190"/>
          <cell r="L190"/>
          <cell r="M190"/>
          <cell r="N190"/>
          <cell r="O190"/>
          <cell r="P190"/>
          <cell r="Q190"/>
          <cell r="R190"/>
          <cell r="S190"/>
          <cell r="T190"/>
          <cell r="U190"/>
        </row>
        <row r="191">
          <cell r="D191"/>
          <cell r="E191"/>
          <cell r="F191"/>
          <cell r="G191"/>
          <cell r="H191"/>
          <cell r="I191"/>
          <cell r="J191"/>
          <cell r="K191"/>
          <cell r="L191"/>
          <cell r="M191"/>
          <cell r="N191"/>
          <cell r="O191"/>
          <cell r="P191"/>
          <cell r="Q191"/>
          <cell r="R191"/>
          <cell r="S191"/>
          <cell r="T191"/>
          <cell r="U191"/>
        </row>
        <row r="192">
          <cell r="D192"/>
          <cell r="E192"/>
          <cell r="F192"/>
          <cell r="G192"/>
          <cell r="H192"/>
          <cell r="I192"/>
          <cell r="J192"/>
          <cell r="K192"/>
          <cell r="L192"/>
          <cell r="M192"/>
          <cell r="N192"/>
          <cell r="O192"/>
          <cell r="P192"/>
          <cell r="Q192"/>
          <cell r="R192"/>
          <cell r="S192"/>
          <cell r="T192"/>
          <cell r="U192"/>
        </row>
        <row r="193">
          <cell r="D193"/>
          <cell r="E193"/>
          <cell r="F193"/>
          <cell r="G193"/>
          <cell r="H193"/>
          <cell r="I193"/>
          <cell r="J193"/>
          <cell r="K193"/>
          <cell r="L193"/>
          <cell r="M193"/>
          <cell r="N193"/>
          <cell r="O193"/>
          <cell r="P193"/>
          <cell r="Q193"/>
          <cell r="R193"/>
          <cell r="S193"/>
          <cell r="T193"/>
          <cell r="U193"/>
        </row>
        <row r="194">
          <cell r="D194"/>
          <cell r="E194"/>
          <cell r="F194"/>
          <cell r="G194"/>
          <cell r="H194"/>
          <cell r="I194"/>
          <cell r="J194"/>
          <cell r="K194"/>
          <cell r="L194"/>
          <cell r="M194"/>
          <cell r="N194"/>
          <cell r="O194"/>
          <cell r="P194"/>
          <cell r="Q194"/>
          <cell r="R194"/>
          <cell r="S194"/>
          <cell r="T194"/>
          <cell r="U194"/>
        </row>
        <row r="195">
          <cell r="D195"/>
          <cell r="E195"/>
          <cell r="F195"/>
          <cell r="G195"/>
          <cell r="H195"/>
          <cell r="I195"/>
          <cell r="J195"/>
          <cell r="K195"/>
          <cell r="L195"/>
          <cell r="M195"/>
          <cell r="N195"/>
          <cell r="O195"/>
          <cell r="P195"/>
          <cell r="Q195"/>
          <cell r="R195"/>
          <cell r="S195"/>
          <cell r="T195"/>
          <cell r="U195"/>
        </row>
        <row r="196">
          <cell r="D196"/>
          <cell r="E196"/>
          <cell r="F196"/>
          <cell r="G196"/>
          <cell r="H196"/>
          <cell r="I196"/>
          <cell r="J196"/>
          <cell r="K196"/>
          <cell r="L196"/>
          <cell r="M196"/>
          <cell r="N196"/>
          <cell r="O196"/>
          <cell r="P196"/>
          <cell r="Q196"/>
          <cell r="R196"/>
          <cell r="S196"/>
          <cell r="T196"/>
          <cell r="U196"/>
        </row>
        <row r="197">
          <cell r="D197"/>
          <cell r="E197"/>
          <cell r="F197"/>
          <cell r="G197"/>
          <cell r="H197"/>
          <cell r="I197"/>
          <cell r="J197"/>
          <cell r="K197"/>
          <cell r="L197"/>
          <cell r="M197"/>
          <cell r="N197"/>
          <cell r="O197"/>
          <cell r="P197"/>
          <cell r="Q197"/>
          <cell r="R197"/>
          <cell r="S197"/>
          <cell r="T197"/>
          <cell r="U197"/>
        </row>
        <row r="198">
          <cell r="D198"/>
          <cell r="E198"/>
          <cell r="F198"/>
          <cell r="G198"/>
          <cell r="H198"/>
          <cell r="I198"/>
          <cell r="J198"/>
          <cell r="K198"/>
          <cell r="L198"/>
          <cell r="M198"/>
          <cell r="N198"/>
          <cell r="O198"/>
          <cell r="P198"/>
          <cell r="Q198"/>
          <cell r="R198"/>
          <cell r="S198"/>
          <cell r="T198"/>
          <cell r="U198"/>
        </row>
        <row r="199">
          <cell r="D199"/>
          <cell r="E199"/>
          <cell r="F199"/>
          <cell r="G199"/>
          <cell r="H199"/>
          <cell r="I199"/>
          <cell r="J199"/>
          <cell r="K199"/>
          <cell r="L199"/>
          <cell r="M199"/>
          <cell r="N199"/>
          <cell r="O199"/>
          <cell r="P199"/>
          <cell r="Q199"/>
          <cell r="R199"/>
          <cell r="S199"/>
          <cell r="T199"/>
          <cell r="U199"/>
        </row>
        <row r="200">
          <cell r="D200"/>
          <cell r="E200"/>
          <cell r="F200"/>
          <cell r="G200"/>
          <cell r="H200"/>
          <cell r="I200"/>
          <cell r="J200"/>
          <cell r="K200"/>
          <cell r="L200"/>
          <cell r="M200"/>
          <cell r="N200"/>
          <cell r="O200"/>
          <cell r="P200"/>
          <cell r="Q200"/>
          <cell r="R200"/>
          <cell r="S200"/>
          <cell r="T200"/>
          <cell r="U200"/>
        </row>
        <row r="201">
          <cell r="D201"/>
          <cell r="E201"/>
          <cell r="F201"/>
          <cell r="G201"/>
          <cell r="H201"/>
          <cell r="I201"/>
          <cell r="J201"/>
          <cell r="K201"/>
          <cell r="L201"/>
          <cell r="M201"/>
          <cell r="N201"/>
          <cell r="O201"/>
          <cell r="P201"/>
          <cell r="Q201"/>
          <cell r="R201"/>
          <cell r="S201"/>
          <cell r="T201"/>
          <cell r="U201"/>
        </row>
        <row r="202">
          <cell r="D202"/>
          <cell r="E202"/>
          <cell r="F202"/>
          <cell r="G202"/>
          <cell r="H202"/>
          <cell r="I202"/>
          <cell r="J202"/>
          <cell r="K202"/>
          <cell r="L202"/>
          <cell r="M202"/>
          <cell r="N202"/>
          <cell r="O202"/>
          <cell r="P202"/>
          <cell r="Q202"/>
          <cell r="R202"/>
          <cell r="S202"/>
          <cell r="T202"/>
          <cell r="U202"/>
        </row>
        <row r="203">
          <cell r="D203"/>
          <cell r="E203"/>
          <cell r="F203"/>
          <cell r="G203"/>
          <cell r="H203"/>
          <cell r="I203"/>
          <cell r="J203"/>
          <cell r="K203"/>
          <cell r="L203"/>
          <cell r="M203"/>
          <cell r="N203"/>
          <cell r="O203"/>
          <cell r="P203"/>
          <cell r="Q203"/>
          <cell r="R203"/>
          <cell r="S203"/>
          <cell r="T203"/>
          <cell r="U203"/>
        </row>
        <row r="204">
          <cell r="D204"/>
          <cell r="E204"/>
          <cell r="F204"/>
          <cell r="G204"/>
          <cell r="H204"/>
          <cell r="I204"/>
          <cell r="J204"/>
          <cell r="K204"/>
          <cell r="L204"/>
          <cell r="M204"/>
          <cell r="N204"/>
          <cell r="O204"/>
          <cell r="P204"/>
          <cell r="Q204"/>
          <cell r="R204"/>
          <cell r="S204"/>
          <cell r="T204"/>
          <cell r="U204"/>
        </row>
        <row r="205">
          <cell r="D205"/>
          <cell r="E205"/>
          <cell r="F205"/>
          <cell r="G205"/>
          <cell r="H205"/>
          <cell r="I205"/>
          <cell r="J205"/>
          <cell r="K205"/>
          <cell r="L205"/>
          <cell r="M205"/>
          <cell r="N205"/>
          <cell r="O205"/>
          <cell r="P205"/>
          <cell r="Q205"/>
          <cell r="R205"/>
          <cell r="S205"/>
          <cell r="T205"/>
          <cell r="U205"/>
        </row>
        <row r="206">
          <cell r="D206"/>
          <cell r="E206"/>
          <cell r="F206"/>
          <cell r="G206"/>
          <cell r="H206"/>
          <cell r="I206"/>
          <cell r="J206"/>
          <cell r="K206"/>
          <cell r="L206"/>
          <cell r="M206"/>
          <cell r="N206"/>
          <cell r="O206"/>
          <cell r="P206"/>
          <cell r="Q206"/>
          <cell r="R206"/>
          <cell r="S206"/>
          <cell r="T206"/>
          <cell r="U206"/>
        </row>
        <row r="207">
          <cell r="D207"/>
          <cell r="E207"/>
          <cell r="F207"/>
          <cell r="G207"/>
          <cell r="H207"/>
          <cell r="I207"/>
          <cell r="J207"/>
          <cell r="K207"/>
          <cell r="L207"/>
          <cell r="M207"/>
          <cell r="N207"/>
          <cell r="O207"/>
          <cell r="P207"/>
          <cell r="Q207"/>
          <cell r="R207"/>
          <cell r="S207"/>
          <cell r="T207"/>
          <cell r="U207"/>
        </row>
        <row r="208">
          <cell r="D208"/>
          <cell r="E208"/>
          <cell r="F208"/>
          <cell r="G208"/>
          <cell r="H208"/>
          <cell r="I208"/>
          <cell r="J208"/>
          <cell r="K208"/>
          <cell r="L208"/>
          <cell r="M208"/>
          <cell r="N208"/>
          <cell r="O208"/>
          <cell r="P208"/>
          <cell r="Q208"/>
          <cell r="R208"/>
          <cell r="S208"/>
          <cell r="T208"/>
          <cell r="U208"/>
        </row>
        <row r="209">
          <cell r="D209"/>
          <cell r="E209"/>
          <cell r="F209"/>
          <cell r="G209"/>
          <cell r="H209"/>
          <cell r="I209"/>
          <cell r="J209"/>
          <cell r="K209"/>
          <cell r="L209"/>
          <cell r="M209"/>
          <cell r="N209"/>
          <cell r="O209"/>
          <cell r="P209"/>
          <cell r="Q209"/>
          <cell r="R209"/>
          <cell r="S209"/>
          <cell r="T209"/>
          <cell r="U209"/>
        </row>
        <row r="210">
          <cell r="D210"/>
          <cell r="E210"/>
          <cell r="F210"/>
          <cell r="G210"/>
          <cell r="H210"/>
          <cell r="I210"/>
          <cell r="J210"/>
          <cell r="K210"/>
          <cell r="L210"/>
          <cell r="M210"/>
          <cell r="N210"/>
          <cell r="O210"/>
          <cell r="P210"/>
          <cell r="Q210"/>
          <cell r="R210"/>
          <cell r="S210"/>
          <cell r="T210"/>
          <cell r="U210"/>
        </row>
        <row r="211">
          <cell r="D211"/>
          <cell r="E211"/>
          <cell r="F211"/>
          <cell r="G211"/>
          <cell r="H211"/>
          <cell r="I211"/>
          <cell r="J211"/>
          <cell r="K211"/>
          <cell r="L211"/>
          <cell r="M211"/>
          <cell r="N211"/>
          <cell r="O211"/>
          <cell r="P211"/>
          <cell r="Q211"/>
          <cell r="R211"/>
          <cell r="S211"/>
          <cell r="T211"/>
          <cell r="U211"/>
        </row>
        <row r="212">
          <cell r="D212"/>
          <cell r="E212"/>
          <cell r="F212"/>
          <cell r="G212"/>
          <cell r="H212"/>
          <cell r="I212"/>
          <cell r="J212"/>
          <cell r="K212"/>
          <cell r="L212"/>
          <cell r="M212"/>
          <cell r="N212"/>
          <cell r="O212"/>
          <cell r="P212"/>
          <cell r="Q212"/>
          <cell r="R212"/>
          <cell r="S212"/>
          <cell r="T212"/>
          <cell r="U212"/>
        </row>
        <row r="213">
          <cell r="D213"/>
          <cell r="E213"/>
          <cell r="F213"/>
          <cell r="G213"/>
          <cell r="H213"/>
          <cell r="I213"/>
          <cell r="J213"/>
          <cell r="K213"/>
          <cell r="L213"/>
          <cell r="M213"/>
          <cell r="N213"/>
          <cell r="O213"/>
          <cell r="P213"/>
          <cell r="Q213"/>
          <cell r="R213"/>
          <cell r="S213"/>
          <cell r="T213"/>
          <cell r="U213"/>
        </row>
        <row r="214">
          <cell r="D214"/>
          <cell r="E214"/>
          <cell r="F214"/>
          <cell r="G214"/>
          <cell r="H214"/>
          <cell r="I214"/>
          <cell r="J214"/>
          <cell r="K214"/>
          <cell r="L214"/>
          <cell r="M214"/>
          <cell r="N214"/>
          <cell r="O214"/>
          <cell r="P214"/>
          <cell r="Q214"/>
          <cell r="R214"/>
          <cell r="S214"/>
          <cell r="T214"/>
          <cell r="U214"/>
        </row>
        <row r="215">
          <cell r="D215"/>
          <cell r="E215"/>
          <cell r="F215"/>
          <cell r="G215"/>
          <cell r="H215"/>
          <cell r="I215"/>
          <cell r="J215"/>
          <cell r="K215"/>
          <cell r="L215"/>
          <cell r="M215"/>
          <cell r="N215"/>
          <cell r="O215"/>
          <cell r="P215"/>
          <cell r="Q215"/>
          <cell r="R215"/>
          <cell r="S215"/>
          <cell r="T215"/>
          <cell r="U215"/>
        </row>
        <row r="216">
          <cell r="D216"/>
          <cell r="E216"/>
          <cell r="F216"/>
          <cell r="G216"/>
          <cell r="H216"/>
          <cell r="I216"/>
          <cell r="J216"/>
          <cell r="K216"/>
          <cell r="L216"/>
          <cell r="M216"/>
          <cell r="N216"/>
          <cell r="O216"/>
          <cell r="P216"/>
          <cell r="Q216"/>
          <cell r="R216"/>
          <cell r="S216"/>
          <cell r="T216"/>
          <cell r="U216"/>
        </row>
        <row r="217">
          <cell r="D217"/>
          <cell r="E217"/>
          <cell r="F217"/>
          <cell r="G217"/>
          <cell r="H217"/>
          <cell r="I217"/>
          <cell r="J217"/>
          <cell r="K217"/>
          <cell r="L217"/>
          <cell r="M217"/>
          <cell r="N217"/>
          <cell r="O217"/>
          <cell r="P217"/>
          <cell r="Q217"/>
          <cell r="R217"/>
          <cell r="S217"/>
          <cell r="T217"/>
          <cell r="U217"/>
        </row>
        <row r="218">
          <cell r="D218"/>
          <cell r="E218"/>
          <cell r="F218"/>
          <cell r="G218"/>
          <cell r="H218"/>
          <cell r="I218"/>
          <cell r="J218"/>
          <cell r="K218"/>
          <cell r="L218"/>
          <cell r="M218"/>
          <cell r="N218"/>
          <cell r="O218"/>
          <cell r="P218"/>
          <cell r="Q218"/>
          <cell r="R218"/>
          <cell r="S218"/>
          <cell r="T218"/>
          <cell r="U218"/>
        </row>
        <row r="219">
          <cell r="D219"/>
          <cell r="E219"/>
          <cell r="F219"/>
          <cell r="G219"/>
          <cell r="H219"/>
          <cell r="I219"/>
          <cell r="J219"/>
          <cell r="K219"/>
          <cell r="L219"/>
          <cell r="M219"/>
          <cell r="N219"/>
          <cell r="O219"/>
          <cell r="P219"/>
          <cell r="Q219"/>
          <cell r="R219"/>
          <cell r="S219"/>
          <cell r="T219"/>
          <cell r="U219"/>
        </row>
        <row r="220">
          <cell r="D220"/>
          <cell r="E220"/>
          <cell r="F220"/>
          <cell r="G220"/>
          <cell r="H220"/>
          <cell r="I220"/>
          <cell r="J220"/>
          <cell r="K220"/>
          <cell r="L220"/>
          <cell r="M220"/>
          <cell r="N220"/>
          <cell r="O220"/>
          <cell r="P220"/>
          <cell r="Q220"/>
          <cell r="R220"/>
          <cell r="S220"/>
          <cell r="T220"/>
          <cell r="U220"/>
        </row>
        <row r="221">
          <cell r="D221"/>
          <cell r="E221"/>
          <cell r="F221"/>
          <cell r="G221"/>
          <cell r="H221"/>
          <cell r="I221"/>
          <cell r="J221"/>
          <cell r="K221"/>
          <cell r="L221"/>
          <cell r="M221"/>
          <cell r="N221"/>
          <cell r="O221"/>
          <cell r="P221"/>
          <cell r="Q221"/>
          <cell r="R221"/>
          <cell r="S221"/>
          <cell r="T221"/>
          <cell r="U221"/>
        </row>
        <row r="222">
          <cell r="D222"/>
          <cell r="E222"/>
          <cell r="F222"/>
          <cell r="G222"/>
          <cell r="H222"/>
          <cell r="I222"/>
          <cell r="J222"/>
          <cell r="K222"/>
          <cell r="L222"/>
          <cell r="M222"/>
          <cell r="N222"/>
          <cell r="O222"/>
          <cell r="P222"/>
          <cell r="Q222"/>
          <cell r="R222"/>
          <cell r="S222"/>
          <cell r="T222"/>
          <cell r="U222"/>
        </row>
        <row r="223">
          <cell r="D223"/>
          <cell r="E223"/>
          <cell r="F223"/>
          <cell r="G223"/>
          <cell r="H223"/>
          <cell r="I223"/>
          <cell r="J223"/>
          <cell r="K223"/>
          <cell r="L223"/>
          <cell r="M223"/>
          <cell r="N223"/>
          <cell r="O223"/>
          <cell r="P223"/>
          <cell r="Q223"/>
          <cell r="R223"/>
          <cell r="S223"/>
          <cell r="T223"/>
          <cell r="U223"/>
        </row>
        <row r="224">
          <cell r="D224"/>
          <cell r="E224"/>
          <cell r="F224"/>
          <cell r="G224"/>
          <cell r="H224"/>
          <cell r="I224"/>
          <cell r="J224"/>
          <cell r="K224"/>
          <cell r="L224"/>
          <cell r="M224"/>
          <cell r="N224"/>
          <cell r="O224"/>
          <cell r="P224"/>
          <cell r="Q224"/>
          <cell r="R224"/>
          <cell r="S224"/>
          <cell r="T224"/>
          <cell r="U224"/>
        </row>
        <row r="225">
          <cell r="D225"/>
          <cell r="E225"/>
          <cell r="F225"/>
          <cell r="G225"/>
          <cell r="H225"/>
          <cell r="I225"/>
          <cell r="J225"/>
          <cell r="K225"/>
          <cell r="L225"/>
          <cell r="M225"/>
          <cell r="N225"/>
          <cell r="O225"/>
          <cell r="P225"/>
          <cell r="Q225"/>
          <cell r="R225"/>
          <cell r="S225"/>
          <cell r="T225"/>
          <cell r="U225"/>
        </row>
        <row r="226">
          <cell r="D226"/>
          <cell r="E226"/>
          <cell r="F226"/>
          <cell r="G226"/>
          <cell r="H226"/>
          <cell r="I226"/>
          <cell r="J226"/>
          <cell r="K226"/>
          <cell r="L226"/>
          <cell r="M226"/>
          <cell r="N226"/>
          <cell r="O226"/>
          <cell r="P226"/>
          <cell r="Q226"/>
          <cell r="R226"/>
          <cell r="S226"/>
          <cell r="T226"/>
          <cell r="U226"/>
        </row>
        <row r="227">
          <cell r="D227"/>
          <cell r="E227"/>
          <cell r="F227"/>
          <cell r="G227"/>
          <cell r="H227"/>
          <cell r="I227"/>
          <cell r="J227"/>
          <cell r="K227"/>
          <cell r="L227"/>
          <cell r="M227"/>
          <cell r="N227"/>
          <cell r="O227"/>
          <cell r="P227"/>
          <cell r="Q227"/>
          <cell r="R227"/>
          <cell r="S227"/>
          <cell r="T227"/>
          <cell r="U227"/>
        </row>
        <row r="228">
          <cell r="D228"/>
          <cell r="E228"/>
          <cell r="F228"/>
          <cell r="G228"/>
          <cell r="H228"/>
          <cell r="I228"/>
          <cell r="J228"/>
          <cell r="K228"/>
          <cell r="L228"/>
          <cell r="M228"/>
          <cell r="N228"/>
          <cell r="O228"/>
          <cell r="P228"/>
          <cell r="Q228"/>
          <cell r="R228"/>
          <cell r="S228"/>
          <cell r="T228"/>
          <cell r="U228"/>
        </row>
        <row r="229">
          <cell r="D229"/>
          <cell r="E229"/>
          <cell r="F229"/>
          <cell r="G229"/>
          <cell r="H229"/>
          <cell r="I229"/>
          <cell r="J229"/>
          <cell r="K229"/>
          <cell r="L229"/>
          <cell r="M229"/>
          <cell r="N229"/>
          <cell r="O229"/>
          <cell r="P229"/>
          <cell r="Q229"/>
          <cell r="R229"/>
          <cell r="S229"/>
          <cell r="T229"/>
          <cell r="U229"/>
        </row>
        <row r="230">
          <cell r="D230"/>
          <cell r="E230"/>
          <cell r="F230"/>
          <cell r="G230"/>
          <cell r="H230"/>
          <cell r="I230"/>
          <cell r="J230"/>
          <cell r="K230"/>
          <cell r="L230"/>
          <cell r="M230"/>
          <cell r="N230"/>
          <cell r="O230"/>
          <cell r="P230"/>
          <cell r="Q230"/>
          <cell r="R230"/>
          <cell r="S230"/>
          <cell r="T230"/>
          <cell r="U230"/>
        </row>
        <row r="231">
          <cell r="D231"/>
          <cell r="E231"/>
          <cell r="F231"/>
          <cell r="G231"/>
          <cell r="H231"/>
          <cell r="I231"/>
          <cell r="J231"/>
          <cell r="K231"/>
          <cell r="L231"/>
          <cell r="M231"/>
          <cell r="N231"/>
          <cell r="O231"/>
          <cell r="P231"/>
          <cell r="Q231"/>
          <cell r="R231"/>
          <cell r="S231"/>
          <cell r="T231"/>
          <cell r="U231"/>
        </row>
        <row r="232">
          <cell r="D232"/>
          <cell r="E232"/>
          <cell r="F232"/>
          <cell r="G232"/>
          <cell r="H232"/>
          <cell r="I232"/>
          <cell r="J232"/>
          <cell r="K232"/>
          <cell r="L232"/>
          <cell r="M232"/>
          <cell r="N232"/>
          <cell r="O232"/>
          <cell r="P232"/>
          <cell r="Q232"/>
          <cell r="R232"/>
          <cell r="S232"/>
          <cell r="T232"/>
          <cell r="U232"/>
        </row>
        <row r="233">
          <cell r="D233"/>
          <cell r="E233"/>
          <cell r="F233"/>
          <cell r="G233"/>
          <cell r="H233"/>
          <cell r="I233"/>
          <cell r="J233"/>
          <cell r="K233"/>
          <cell r="L233"/>
          <cell r="M233"/>
          <cell r="N233"/>
          <cell r="O233"/>
          <cell r="P233"/>
          <cell r="Q233"/>
          <cell r="R233"/>
          <cell r="S233"/>
          <cell r="T233"/>
          <cell r="U233"/>
        </row>
        <row r="234">
          <cell r="D234"/>
          <cell r="E234"/>
          <cell r="F234"/>
          <cell r="G234"/>
          <cell r="H234"/>
          <cell r="I234"/>
          <cell r="J234"/>
          <cell r="K234"/>
          <cell r="L234"/>
          <cell r="M234"/>
          <cell r="N234"/>
          <cell r="O234"/>
          <cell r="P234"/>
          <cell r="Q234"/>
          <cell r="R234"/>
          <cell r="S234"/>
          <cell r="T234"/>
          <cell r="U234"/>
        </row>
        <row r="235">
          <cell r="D235"/>
          <cell r="E235"/>
          <cell r="F235"/>
          <cell r="G235"/>
          <cell r="H235"/>
          <cell r="I235"/>
          <cell r="J235"/>
          <cell r="K235"/>
          <cell r="L235"/>
          <cell r="M235"/>
          <cell r="N235"/>
          <cell r="O235"/>
          <cell r="P235"/>
          <cell r="Q235"/>
          <cell r="R235"/>
          <cell r="S235"/>
          <cell r="T235"/>
          <cell r="U235"/>
        </row>
        <row r="236">
          <cell r="D236"/>
          <cell r="E236"/>
          <cell r="F236"/>
          <cell r="G236"/>
          <cell r="H236"/>
          <cell r="I236"/>
          <cell r="J236"/>
          <cell r="K236"/>
          <cell r="L236"/>
          <cell r="M236"/>
          <cell r="N236"/>
          <cell r="O236"/>
          <cell r="P236"/>
          <cell r="Q236"/>
          <cell r="R236"/>
          <cell r="S236"/>
          <cell r="T236"/>
          <cell r="U236"/>
        </row>
        <row r="237">
          <cell r="D237"/>
          <cell r="E237"/>
          <cell r="F237"/>
          <cell r="G237"/>
          <cell r="H237"/>
          <cell r="I237"/>
          <cell r="J237"/>
          <cell r="K237"/>
          <cell r="L237"/>
          <cell r="M237"/>
          <cell r="N237"/>
          <cell r="O237"/>
          <cell r="P237"/>
          <cell r="Q237"/>
          <cell r="R237"/>
          <cell r="S237"/>
          <cell r="T237"/>
          <cell r="U237"/>
        </row>
        <row r="238">
          <cell r="D238"/>
          <cell r="E238"/>
          <cell r="F238"/>
          <cell r="G238"/>
          <cell r="H238"/>
          <cell r="I238"/>
          <cell r="J238"/>
          <cell r="K238"/>
          <cell r="L238"/>
          <cell r="M238"/>
          <cell r="N238"/>
          <cell r="O238"/>
          <cell r="P238"/>
          <cell r="Q238"/>
          <cell r="R238"/>
          <cell r="S238"/>
          <cell r="T238"/>
          <cell r="U238"/>
        </row>
        <row r="239">
          <cell r="D239"/>
          <cell r="E239"/>
          <cell r="F239"/>
          <cell r="G239"/>
          <cell r="H239"/>
          <cell r="I239"/>
          <cell r="J239"/>
          <cell r="K239"/>
          <cell r="L239"/>
          <cell r="M239"/>
          <cell r="N239"/>
          <cell r="O239"/>
          <cell r="P239"/>
          <cell r="Q239"/>
          <cell r="R239"/>
          <cell r="S239"/>
          <cell r="T239"/>
          <cell r="U239"/>
        </row>
        <row r="240">
          <cell r="D240"/>
          <cell r="E240"/>
          <cell r="F240"/>
          <cell r="G240"/>
          <cell r="H240"/>
          <cell r="I240"/>
          <cell r="J240"/>
          <cell r="K240"/>
          <cell r="L240"/>
          <cell r="M240"/>
          <cell r="N240"/>
          <cell r="O240"/>
          <cell r="P240"/>
          <cell r="Q240"/>
          <cell r="R240"/>
          <cell r="S240"/>
          <cell r="T240"/>
          <cell r="U240"/>
        </row>
        <row r="241">
          <cell r="D241"/>
          <cell r="E241"/>
          <cell r="F241"/>
          <cell r="G241"/>
          <cell r="H241"/>
          <cell r="I241"/>
          <cell r="J241"/>
          <cell r="K241"/>
          <cell r="L241"/>
          <cell r="M241"/>
          <cell r="N241"/>
          <cell r="O241"/>
          <cell r="P241"/>
          <cell r="Q241"/>
          <cell r="R241"/>
          <cell r="S241"/>
          <cell r="T241"/>
          <cell r="U241"/>
        </row>
        <row r="242">
          <cell r="D242"/>
          <cell r="E242"/>
          <cell r="F242"/>
          <cell r="G242"/>
          <cell r="H242"/>
          <cell r="I242"/>
          <cell r="J242"/>
          <cell r="K242"/>
          <cell r="L242"/>
          <cell r="M242"/>
          <cell r="N242"/>
          <cell r="O242"/>
          <cell r="P242"/>
          <cell r="Q242"/>
          <cell r="R242"/>
          <cell r="S242"/>
          <cell r="T242"/>
          <cell r="U242"/>
        </row>
        <row r="243">
          <cell r="D243"/>
          <cell r="E243"/>
          <cell r="F243"/>
          <cell r="G243"/>
          <cell r="H243"/>
          <cell r="I243"/>
          <cell r="J243"/>
          <cell r="K243"/>
          <cell r="L243"/>
          <cell r="M243"/>
          <cell r="N243"/>
          <cell r="O243"/>
          <cell r="P243"/>
          <cell r="Q243"/>
          <cell r="R243"/>
          <cell r="S243"/>
          <cell r="T243"/>
          <cell r="U243"/>
        </row>
        <row r="244">
          <cell r="D244"/>
          <cell r="E244"/>
          <cell r="F244"/>
          <cell r="G244"/>
          <cell r="H244"/>
          <cell r="I244"/>
          <cell r="J244"/>
          <cell r="K244"/>
          <cell r="L244"/>
          <cell r="M244"/>
          <cell r="N244"/>
          <cell r="O244"/>
          <cell r="P244"/>
          <cell r="Q244"/>
          <cell r="R244"/>
          <cell r="S244"/>
          <cell r="T244"/>
          <cell r="U244"/>
        </row>
        <row r="245">
          <cell r="D245"/>
          <cell r="E245"/>
          <cell r="F245"/>
          <cell r="G245"/>
          <cell r="H245"/>
          <cell r="I245"/>
          <cell r="J245"/>
          <cell r="K245"/>
          <cell r="L245"/>
          <cell r="M245"/>
          <cell r="N245"/>
          <cell r="O245"/>
          <cell r="P245"/>
          <cell r="Q245"/>
          <cell r="R245"/>
          <cell r="S245"/>
          <cell r="T245"/>
          <cell r="U245"/>
        </row>
        <row r="246">
          <cell r="D246"/>
          <cell r="E246"/>
          <cell r="F246"/>
          <cell r="G246"/>
          <cell r="H246"/>
          <cell r="I246"/>
          <cell r="J246"/>
          <cell r="K246"/>
          <cell r="L246"/>
          <cell r="M246"/>
          <cell r="N246"/>
          <cell r="O246"/>
          <cell r="P246"/>
          <cell r="Q246"/>
          <cell r="R246"/>
          <cell r="S246"/>
          <cell r="T246"/>
          <cell r="U246"/>
        </row>
        <row r="247">
          <cell r="D247"/>
          <cell r="E247"/>
          <cell r="F247"/>
          <cell r="G247"/>
          <cell r="H247"/>
          <cell r="I247"/>
          <cell r="J247"/>
          <cell r="K247"/>
          <cell r="L247"/>
          <cell r="M247"/>
          <cell r="N247"/>
          <cell r="O247"/>
          <cell r="P247"/>
          <cell r="Q247"/>
          <cell r="R247"/>
          <cell r="S247"/>
          <cell r="T247"/>
          <cell r="U247"/>
        </row>
        <row r="248">
          <cell r="D248"/>
          <cell r="E248"/>
          <cell r="F248"/>
          <cell r="G248"/>
          <cell r="H248"/>
          <cell r="I248"/>
          <cell r="J248"/>
          <cell r="K248"/>
          <cell r="L248"/>
          <cell r="M248"/>
          <cell r="N248"/>
          <cell r="O248"/>
          <cell r="P248"/>
          <cell r="Q248"/>
          <cell r="R248"/>
          <cell r="S248"/>
          <cell r="T248"/>
          <cell r="U248"/>
        </row>
        <row r="249">
          <cell r="D249"/>
          <cell r="E249"/>
          <cell r="F249"/>
          <cell r="G249"/>
          <cell r="H249"/>
          <cell r="I249"/>
          <cell r="J249"/>
          <cell r="K249"/>
          <cell r="L249"/>
          <cell r="M249"/>
          <cell r="N249"/>
          <cell r="O249"/>
          <cell r="P249"/>
          <cell r="Q249"/>
          <cell r="R249"/>
          <cell r="S249"/>
          <cell r="T249"/>
          <cell r="U249"/>
        </row>
        <row r="250">
          <cell r="D250"/>
          <cell r="E250"/>
          <cell r="F250"/>
          <cell r="G250"/>
          <cell r="H250"/>
          <cell r="I250"/>
          <cell r="J250"/>
          <cell r="K250"/>
          <cell r="L250"/>
          <cell r="M250"/>
          <cell r="N250"/>
          <cell r="O250"/>
          <cell r="P250"/>
          <cell r="Q250"/>
          <cell r="R250"/>
          <cell r="S250"/>
          <cell r="T250"/>
          <cell r="U250"/>
        </row>
        <row r="251">
          <cell r="D251"/>
          <cell r="E251"/>
          <cell r="F251"/>
          <cell r="G251"/>
          <cell r="H251"/>
          <cell r="I251"/>
          <cell r="J251"/>
          <cell r="K251"/>
          <cell r="L251"/>
          <cell r="M251"/>
          <cell r="N251"/>
          <cell r="O251"/>
          <cell r="P251"/>
          <cell r="Q251"/>
          <cell r="R251"/>
          <cell r="S251"/>
          <cell r="T251"/>
          <cell r="U251"/>
        </row>
        <row r="252">
          <cell r="D252"/>
          <cell r="E252"/>
          <cell r="F252"/>
          <cell r="G252"/>
          <cell r="H252"/>
          <cell r="I252"/>
          <cell r="J252"/>
          <cell r="K252"/>
          <cell r="L252"/>
          <cell r="M252"/>
          <cell r="N252"/>
          <cell r="O252"/>
          <cell r="P252"/>
          <cell r="Q252"/>
          <cell r="R252"/>
          <cell r="S252"/>
          <cell r="T252"/>
          <cell r="U252"/>
        </row>
        <row r="253">
          <cell r="D253"/>
          <cell r="E253"/>
          <cell r="F253"/>
          <cell r="G253"/>
          <cell r="H253"/>
          <cell r="I253"/>
          <cell r="J253"/>
          <cell r="K253"/>
          <cell r="L253"/>
          <cell r="M253"/>
          <cell r="N253"/>
          <cell r="O253"/>
          <cell r="P253"/>
          <cell r="Q253"/>
          <cell r="R253"/>
          <cell r="S253"/>
          <cell r="T253"/>
          <cell r="U253"/>
        </row>
        <row r="254">
          <cell r="D254"/>
          <cell r="E254"/>
          <cell r="F254"/>
          <cell r="G254"/>
          <cell r="H254"/>
          <cell r="I254"/>
          <cell r="J254"/>
          <cell r="K254"/>
          <cell r="L254"/>
          <cell r="M254"/>
          <cell r="N254"/>
          <cell r="O254"/>
          <cell r="P254"/>
          <cell r="Q254"/>
          <cell r="R254"/>
          <cell r="S254"/>
          <cell r="T254"/>
          <cell r="U254"/>
        </row>
        <row r="255">
          <cell r="D255"/>
          <cell r="E255"/>
          <cell r="F255"/>
          <cell r="G255"/>
          <cell r="H255"/>
          <cell r="I255"/>
          <cell r="J255"/>
          <cell r="K255"/>
          <cell r="L255"/>
          <cell r="M255"/>
          <cell r="N255"/>
          <cell r="O255"/>
          <cell r="P255"/>
          <cell r="Q255"/>
          <cell r="R255"/>
          <cell r="S255"/>
          <cell r="T255"/>
          <cell r="U255"/>
        </row>
        <row r="256">
          <cell r="D256"/>
          <cell r="E256"/>
          <cell r="F256"/>
          <cell r="G256"/>
          <cell r="H256"/>
          <cell r="I256"/>
          <cell r="J256"/>
          <cell r="K256"/>
          <cell r="L256"/>
          <cell r="M256"/>
          <cell r="N256"/>
          <cell r="O256"/>
          <cell r="P256"/>
          <cell r="Q256"/>
          <cell r="R256"/>
          <cell r="S256"/>
          <cell r="T256"/>
          <cell r="U256"/>
        </row>
        <row r="257">
          <cell r="D257"/>
          <cell r="E257"/>
          <cell r="F257"/>
          <cell r="G257"/>
          <cell r="H257"/>
          <cell r="I257"/>
          <cell r="J257"/>
          <cell r="K257"/>
          <cell r="L257"/>
          <cell r="M257"/>
          <cell r="N257"/>
          <cell r="O257"/>
          <cell r="P257"/>
          <cell r="Q257"/>
          <cell r="R257"/>
          <cell r="S257"/>
          <cell r="T257"/>
          <cell r="U257"/>
        </row>
        <row r="258">
          <cell r="D258"/>
          <cell r="E258"/>
          <cell r="F258"/>
          <cell r="G258"/>
          <cell r="H258"/>
          <cell r="I258"/>
          <cell r="J258"/>
          <cell r="K258"/>
          <cell r="L258"/>
          <cell r="M258"/>
          <cell r="N258"/>
          <cell r="O258"/>
          <cell r="P258"/>
          <cell r="Q258"/>
          <cell r="R258"/>
          <cell r="S258"/>
          <cell r="T258"/>
          <cell r="U258"/>
        </row>
        <row r="259">
          <cell r="D259"/>
          <cell r="E259"/>
          <cell r="F259"/>
          <cell r="G259"/>
          <cell r="H259"/>
          <cell r="I259"/>
          <cell r="J259"/>
          <cell r="K259"/>
          <cell r="L259"/>
          <cell r="M259"/>
          <cell r="N259"/>
          <cell r="O259"/>
          <cell r="P259"/>
          <cell r="Q259"/>
          <cell r="R259"/>
          <cell r="S259"/>
          <cell r="T259"/>
          <cell r="U259"/>
        </row>
        <row r="260">
          <cell r="D260"/>
          <cell r="E260"/>
          <cell r="F260"/>
          <cell r="G260"/>
          <cell r="H260"/>
          <cell r="I260"/>
          <cell r="J260"/>
          <cell r="K260"/>
          <cell r="L260"/>
          <cell r="M260"/>
          <cell r="N260"/>
          <cell r="O260"/>
          <cell r="P260"/>
          <cell r="Q260"/>
          <cell r="R260"/>
          <cell r="S260"/>
          <cell r="T260"/>
          <cell r="U260"/>
        </row>
        <row r="261">
          <cell r="D261"/>
          <cell r="E261"/>
          <cell r="F261"/>
          <cell r="G261"/>
          <cell r="H261"/>
          <cell r="I261"/>
          <cell r="J261"/>
          <cell r="K261"/>
          <cell r="L261"/>
          <cell r="M261"/>
          <cell r="N261"/>
          <cell r="O261"/>
          <cell r="P261"/>
          <cell r="Q261"/>
          <cell r="R261"/>
          <cell r="S261"/>
          <cell r="T261"/>
          <cell r="U261"/>
        </row>
        <row r="262">
          <cell r="D262"/>
          <cell r="E262"/>
          <cell r="F262"/>
          <cell r="G262"/>
          <cell r="H262"/>
          <cell r="I262"/>
          <cell r="J262"/>
          <cell r="K262"/>
          <cell r="L262"/>
          <cell r="M262"/>
          <cell r="N262"/>
          <cell r="O262"/>
          <cell r="P262"/>
          <cell r="Q262"/>
          <cell r="R262"/>
          <cell r="S262"/>
          <cell r="T262"/>
          <cell r="U262"/>
        </row>
        <row r="263">
          <cell r="D263"/>
          <cell r="E263"/>
          <cell r="F263"/>
          <cell r="G263"/>
          <cell r="H263"/>
          <cell r="I263"/>
          <cell r="J263"/>
          <cell r="K263"/>
          <cell r="L263"/>
          <cell r="M263"/>
          <cell r="N263"/>
          <cell r="O263"/>
          <cell r="P263"/>
          <cell r="Q263"/>
          <cell r="R263"/>
          <cell r="S263"/>
          <cell r="T263"/>
          <cell r="U263"/>
        </row>
        <row r="264">
          <cell r="D264"/>
          <cell r="E264"/>
          <cell r="F264"/>
          <cell r="G264"/>
          <cell r="H264"/>
          <cell r="I264"/>
          <cell r="J264"/>
          <cell r="K264"/>
          <cell r="L264"/>
          <cell r="M264"/>
          <cell r="N264"/>
          <cell r="O264"/>
          <cell r="P264"/>
          <cell r="Q264"/>
          <cell r="R264"/>
          <cell r="S264"/>
          <cell r="T264"/>
          <cell r="U264"/>
        </row>
        <row r="265">
          <cell r="D265"/>
          <cell r="E265"/>
          <cell r="F265"/>
          <cell r="G265"/>
          <cell r="H265"/>
          <cell r="I265"/>
          <cell r="J265"/>
          <cell r="K265"/>
          <cell r="L265"/>
          <cell r="M265"/>
          <cell r="N265"/>
          <cell r="O265"/>
          <cell r="P265"/>
          <cell r="Q265"/>
          <cell r="R265"/>
          <cell r="S265"/>
          <cell r="T265"/>
          <cell r="U265"/>
        </row>
        <row r="266">
          <cell r="D266"/>
          <cell r="E266"/>
          <cell r="F266"/>
          <cell r="G266"/>
          <cell r="H266"/>
          <cell r="I266"/>
          <cell r="J266"/>
          <cell r="K266"/>
          <cell r="L266"/>
          <cell r="M266"/>
          <cell r="N266"/>
          <cell r="O266"/>
          <cell r="P266"/>
          <cell r="Q266"/>
          <cell r="R266"/>
          <cell r="S266"/>
          <cell r="T266"/>
          <cell r="U266"/>
        </row>
        <row r="267">
          <cell r="D267"/>
          <cell r="E267"/>
          <cell r="F267"/>
          <cell r="G267"/>
          <cell r="H267"/>
          <cell r="I267"/>
          <cell r="J267"/>
          <cell r="K267"/>
          <cell r="L267"/>
          <cell r="M267"/>
          <cell r="N267"/>
          <cell r="O267"/>
          <cell r="P267"/>
          <cell r="Q267"/>
          <cell r="R267"/>
          <cell r="S267"/>
          <cell r="T267"/>
          <cell r="U267"/>
        </row>
        <row r="268">
          <cell r="D268"/>
          <cell r="E268"/>
          <cell r="F268"/>
          <cell r="G268"/>
          <cell r="H268"/>
          <cell r="I268"/>
          <cell r="J268"/>
          <cell r="K268"/>
          <cell r="L268"/>
          <cell r="M268"/>
          <cell r="N268"/>
          <cell r="O268"/>
          <cell r="P268"/>
          <cell r="Q268"/>
          <cell r="R268"/>
          <cell r="S268"/>
          <cell r="T268"/>
          <cell r="U268"/>
        </row>
        <row r="269">
          <cell r="D269"/>
          <cell r="E269"/>
          <cell r="F269"/>
          <cell r="G269"/>
          <cell r="H269"/>
          <cell r="I269"/>
          <cell r="J269"/>
          <cell r="K269"/>
          <cell r="L269"/>
          <cell r="M269"/>
          <cell r="N269"/>
          <cell r="O269"/>
          <cell r="P269"/>
          <cell r="Q269"/>
          <cell r="R269"/>
          <cell r="S269"/>
          <cell r="T269"/>
          <cell r="U269"/>
        </row>
        <row r="270">
          <cell r="D270"/>
          <cell r="E270"/>
          <cell r="F270"/>
          <cell r="G270"/>
          <cell r="H270"/>
          <cell r="I270"/>
          <cell r="J270"/>
          <cell r="K270"/>
          <cell r="L270"/>
          <cell r="M270"/>
          <cell r="N270"/>
          <cell r="O270"/>
          <cell r="P270"/>
          <cell r="Q270"/>
          <cell r="R270"/>
          <cell r="S270"/>
          <cell r="T270"/>
          <cell r="U270"/>
        </row>
        <row r="271">
          <cell r="D271"/>
          <cell r="E271"/>
          <cell r="F271"/>
          <cell r="G271"/>
          <cell r="H271"/>
          <cell r="I271"/>
          <cell r="J271"/>
          <cell r="K271"/>
          <cell r="L271"/>
          <cell r="M271"/>
          <cell r="N271"/>
          <cell r="O271"/>
          <cell r="P271"/>
          <cell r="Q271"/>
          <cell r="R271"/>
          <cell r="S271"/>
          <cell r="T271"/>
          <cell r="U271"/>
        </row>
        <row r="272">
          <cell r="D272"/>
          <cell r="E272"/>
          <cell r="F272"/>
          <cell r="G272"/>
          <cell r="H272"/>
          <cell r="I272"/>
          <cell r="J272"/>
          <cell r="K272"/>
          <cell r="L272"/>
          <cell r="M272"/>
          <cell r="N272"/>
          <cell r="O272"/>
          <cell r="P272"/>
          <cell r="Q272"/>
          <cell r="R272"/>
          <cell r="S272"/>
          <cell r="T272"/>
          <cell r="U272"/>
        </row>
        <row r="273">
          <cell r="D273"/>
          <cell r="E273"/>
          <cell r="F273"/>
          <cell r="G273"/>
          <cell r="H273"/>
          <cell r="I273"/>
          <cell r="J273"/>
          <cell r="K273"/>
          <cell r="L273"/>
          <cell r="M273"/>
          <cell r="N273"/>
          <cell r="O273"/>
          <cell r="P273"/>
          <cell r="Q273"/>
          <cell r="R273"/>
          <cell r="S273"/>
          <cell r="T273"/>
          <cell r="U273"/>
        </row>
        <row r="274">
          <cell r="D274"/>
          <cell r="E274"/>
          <cell r="F274"/>
          <cell r="G274"/>
          <cell r="H274"/>
          <cell r="I274"/>
          <cell r="J274"/>
          <cell r="K274"/>
          <cell r="L274"/>
          <cell r="M274"/>
          <cell r="N274"/>
          <cell r="O274"/>
          <cell r="P274"/>
          <cell r="Q274"/>
          <cell r="R274"/>
          <cell r="S274"/>
          <cell r="T274"/>
          <cell r="U274"/>
        </row>
        <row r="275">
          <cell r="D275"/>
          <cell r="E275"/>
          <cell r="F275"/>
          <cell r="G275"/>
          <cell r="H275"/>
          <cell r="I275"/>
          <cell r="J275"/>
          <cell r="K275"/>
          <cell r="L275"/>
          <cell r="M275"/>
          <cell r="N275"/>
          <cell r="O275"/>
          <cell r="P275"/>
          <cell r="Q275"/>
          <cell r="R275"/>
          <cell r="S275"/>
          <cell r="T275"/>
          <cell r="U275"/>
        </row>
        <row r="276">
          <cell r="D276"/>
          <cell r="E276"/>
          <cell r="F276"/>
          <cell r="G276"/>
          <cell r="H276"/>
          <cell r="I276"/>
          <cell r="J276"/>
          <cell r="K276"/>
          <cell r="L276"/>
          <cell r="M276"/>
          <cell r="N276"/>
          <cell r="O276"/>
          <cell r="P276"/>
          <cell r="Q276"/>
          <cell r="R276"/>
          <cell r="S276"/>
          <cell r="T276"/>
          <cell r="U276"/>
        </row>
        <row r="277">
          <cell r="D277"/>
          <cell r="E277"/>
          <cell r="F277"/>
          <cell r="G277"/>
          <cell r="H277"/>
          <cell r="I277"/>
          <cell r="J277"/>
          <cell r="K277"/>
          <cell r="L277"/>
          <cell r="M277"/>
          <cell r="N277"/>
          <cell r="O277"/>
          <cell r="P277"/>
          <cell r="Q277"/>
          <cell r="R277"/>
          <cell r="S277"/>
          <cell r="T277"/>
          <cell r="U277"/>
        </row>
        <row r="278">
          <cell r="D278"/>
          <cell r="E278"/>
          <cell r="F278"/>
          <cell r="G278"/>
          <cell r="H278"/>
          <cell r="I278"/>
          <cell r="J278"/>
          <cell r="K278"/>
          <cell r="L278"/>
          <cell r="M278"/>
          <cell r="N278"/>
          <cell r="O278"/>
          <cell r="P278"/>
          <cell r="Q278"/>
          <cell r="R278"/>
          <cell r="S278"/>
          <cell r="T278"/>
          <cell r="U278"/>
        </row>
        <row r="279">
          <cell r="D279"/>
          <cell r="E279"/>
          <cell r="F279"/>
          <cell r="G279"/>
          <cell r="H279"/>
          <cell r="I279"/>
          <cell r="J279"/>
          <cell r="K279"/>
          <cell r="L279"/>
          <cell r="M279"/>
          <cell r="N279"/>
          <cell r="O279"/>
          <cell r="P279"/>
          <cell r="Q279"/>
          <cell r="R279"/>
          <cell r="S279"/>
          <cell r="T279"/>
          <cell r="U279"/>
        </row>
        <row r="280">
          <cell r="D280"/>
          <cell r="E280"/>
          <cell r="F280"/>
          <cell r="G280"/>
          <cell r="H280"/>
          <cell r="I280"/>
          <cell r="J280"/>
          <cell r="K280"/>
          <cell r="L280"/>
          <cell r="M280"/>
          <cell r="N280"/>
          <cell r="O280"/>
          <cell r="P280"/>
          <cell r="Q280"/>
          <cell r="R280"/>
          <cell r="S280"/>
          <cell r="T280"/>
          <cell r="U280"/>
        </row>
        <row r="281">
          <cell r="D281"/>
          <cell r="E281"/>
          <cell r="F281"/>
          <cell r="G281"/>
          <cell r="H281"/>
          <cell r="I281"/>
          <cell r="J281"/>
          <cell r="K281"/>
          <cell r="L281"/>
          <cell r="M281"/>
          <cell r="N281"/>
          <cell r="O281"/>
          <cell r="P281"/>
          <cell r="Q281"/>
          <cell r="R281"/>
          <cell r="S281"/>
          <cell r="T281"/>
          <cell r="U281"/>
        </row>
        <row r="282">
          <cell r="D282"/>
          <cell r="E282"/>
          <cell r="F282"/>
          <cell r="G282"/>
          <cell r="H282"/>
          <cell r="I282"/>
          <cell r="J282"/>
          <cell r="K282"/>
          <cell r="L282"/>
          <cell r="M282"/>
          <cell r="N282"/>
          <cell r="O282"/>
          <cell r="P282"/>
          <cell r="Q282"/>
          <cell r="R282"/>
          <cell r="S282"/>
          <cell r="T282"/>
          <cell r="U282"/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B-EB repair"/>
      <sheetName val="WB-SB repair"/>
      <sheetName val="Interchange repair"/>
      <sheetName val="PLAN SET"/>
      <sheetName val="SHTNUM LINKS"/>
      <sheetName val="SHEETS"/>
      <sheetName val="TITLE"/>
      <sheetName val="MATCHLINES"/>
      <sheetName val="ANNOTATION LINKS"/>
      <sheetName val="SPLIT TABLE"/>
      <sheetName val="TYPICALS"/>
      <sheetName val="LEGEND"/>
      <sheetName val="control"/>
      <sheetName val="NOTE QUANTITIES"/>
      <sheetName val="GEN NOTES"/>
      <sheetName val="WALL REPAIR"/>
      <sheetName val="WZ MARK"/>
      <sheetName val="MP001"/>
      <sheetName val="EROSION CONTROL"/>
      <sheetName val="WZ CHART"/>
      <sheetName val="GENSUM 1"/>
      <sheetName val="GENSUM 2"/>
      <sheetName val="GC101"/>
      <sheetName val="GC102"/>
      <sheetName val="GS101"/>
      <sheetName val="TC101"/>
      <sheetName val="TP102"/>
      <sheetName val="LS101"/>
      <sheetName val="Bridge_Rehab_Schedule"/>
      <sheetName val="STRUCTURE SUMMARY"/>
      <sheetName val="SEALING TABLE"/>
    </sheetNames>
    <sheetDataSet>
      <sheetData sheetId="0"/>
      <sheetData sheetId="1"/>
      <sheetData sheetId="2"/>
      <sheetData sheetId="3"/>
      <sheetData sheetId="4"/>
      <sheetData sheetId="5">
        <row r="7">
          <cell r="D7" t="str">
            <v>106243_GT101</v>
          </cell>
          <cell r="E7">
            <v>1</v>
          </cell>
          <cell r="F7"/>
          <cell r="G7"/>
          <cell r="H7"/>
          <cell r="I7"/>
          <cell r="J7"/>
          <cell r="K7" t="str">
            <v>X</v>
          </cell>
          <cell r="L7" t="str">
            <v>X</v>
          </cell>
          <cell r="M7" t="str">
            <v>X</v>
          </cell>
          <cell r="N7" t="str">
            <v>X</v>
          </cell>
          <cell r="O7" t="str">
            <v>X</v>
          </cell>
          <cell r="P7" t="str">
            <v>X</v>
          </cell>
          <cell r="Q7"/>
          <cell r="R7"/>
          <cell r="S7"/>
          <cell r="T7"/>
          <cell r="U7"/>
        </row>
        <row r="8">
          <cell r="D8" t="str">
            <v>106243_GB101</v>
          </cell>
          <cell r="E8">
            <v>2</v>
          </cell>
          <cell r="F8"/>
          <cell r="G8"/>
          <cell r="H8"/>
          <cell r="I8" t="str">
            <v>SCHEMATIC PLAN</v>
          </cell>
          <cell r="J8" t="str">
            <v>STA. 762+05.77 TO STA. 795+00.00</v>
          </cell>
          <cell r="K8"/>
          <cell r="L8"/>
          <cell r="M8"/>
          <cell r="N8"/>
          <cell r="O8"/>
          <cell r="P8"/>
          <cell r="Q8"/>
          <cell r="R8"/>
          <cell r="S8"/>
          <cell r="T8"/>
          <cell r="U8"/>
        </row>
        <row r="9">
          <cell r="D9" t="str">
            <v>106243_GB102</v>
          </cell>
          <cell r="E9">
            <v>3</v>
          </cell>
          <cell r="F9"/>
          <cell r="G9"/>
          <cell r="H9"/>
          <cell r="I9" t="str">
            <v>SCHEMATIC PLAN</v>
          </cell>
          <cell r="J9" t="str">
            <v>STA. 795+00.00 TO STA. 845+00.00</v>
          </cell>
          <cell r="K9"/>
          <cell r="L9"/>
          <cell r="M9"/>
          <cell r="N9"/>
          <cell r="O9"/>
          <cell r="P9"/>
          <cell r="Q9"/>
          <cell r="R9"/>
          <cell r="S9"/>
          <cell r="T9"/>
          <cell r="U9"/>
        </row>
        <row r="10">
          <cell r="D10" t="str">
            <v>106243_GB103</v>
          </cell>
          <cell r="E10">
            <v>4</v>
          </cell>
          <cell r="F10"/>
          <cell r="G10"/>
          <cell r="H10"/>
          <cell r="I10" t="str">
            <v>SCHEMATIC PLAN</v>
          </cell>
          <cell r="J10" t="str">
            <v>STA. 845+00.00 TO STA. 911+37.39</v>
          </cell>
          <cell r="K10"/>
          <cell r="L10"/>
          <cell r="M10"/>
          <cell r="N10"/>
          <cell r="O10"/>
          <cell r="P10"/>
          <cell r="Q10"/>
          <cell r="R10"/>
          <cell r="S10"/>
          <cell r="T10"/>
          <cell r="U10"/>
        </row>
        <row r="11">
          <cell r="D11" t="str">
            <v>106243_GY101</v>
          </cell>
          <cell r="E11">
            <v>5</v>
          </cell>
          <cell r="F11"/>
          <cell r="G11"/>
          <cell r="H11"/>
          <cell r="I11" t="str">
            <v>PROPOSED TYPICAL SECTIONS</v>
          </cell>
          <cell r="J11"/>
          <cell r="K11"/>
          <cell r="L11"/>
          <cell r="M11"/>
          <cell r="N11"/>
          <cell r="O11"/>
          <cell r="P11"/>
          <cell r="Q11"/>
          <cell r="R11"/>
          <cell r="S11"/>
          <cell r="T11"/>
          <cell r="U11"/>
        </row>
        <row r="12">
          <cell r="D12" t="str">
            <v>106243_GY666</v>
          </cell>
          <cell r="E12">
            <v>6</v>
          </cell>
          <cell r="F12"/>
          <cell r="G12"/>
          <cell r="H12"/>
          <cell r="I12" t="str">
            <v>PROPOSED TYPICAL SECTIONS</v>
          </cell>
          <cell r="J12"/>
          <cell r="K12"/>
          <cell r="L12"/>
          <cell r="M12"/>
          <cell r="N12"/>
          <cell r="O12"/>
          <cell r="P12"/>
          <cell r="Q12"/>
          <cell r="R12"/>
          <cell r="S12"/>
          <cell r="T12"/>
          <cell r="U12"/>
        </row>
        <row r="13">
          <cell r="D13" t="str">
            <v>106243_GY103</v>
          </cell>
          <cell r="E13">
            <v>7</v>
          </cell>
          <cell r="F13"/>
          <cell r="G13"/>
          <cell r="H13"/>
          <cell r="I13" t="str">
            <v>TYPICAL DETAILS</v>
          </cell>
          <cell r="J13" t="str">
            <v>PAVEMENT REPAIR</v>
          </cell>
          <cell r="K13"/>
          <cell r="L13"/>
          <cell r="M13"/>
          <cell r="N13"/>
          <cell r="O13"/>
          <cell r="P13"/>
          <cell r="Q13"/>
          <cell r="R13"/>
          <cell r="S13"/>
          <cell r="T13"/>
          <cell r="U13"/>
        </row>
        <row r="14">
          <cell r="D14" t="str">
            <v>106243_GR101</v>
          </cell>
          <cell r="E14">
            <v>8</v>
          </cell>
          <cell r="F14"/>
          <cell r="G14"/>
          <cell r="H14"/>
          <cell r="I14" t="str">
            <v>TYPICAL DETAILS</v>
          </cell>
          <cell r="J14" t="str">
            <v>ROADWAY</v>
          </cell>
          <cell r="K14"/>
          <cell r="L14"/>
          <cell r="M14"/>
          <cell r="N14"/>
          <cell r="O14"/>
          <cell r="P14"/>
          <cell r="Q14"/>
          <cell r="R14"/>
          <cell r="S14"/>
          <cell r="T14"/>
          <cell r="U14"/>
        </row>
        <row r="15">
          <cell r="D15" t="str">
            <v>106243_GR102</v>
          </cell>
          <cell r="E15">
            <v>9</v>
          </cell>
          <cell r="F15"/>
          <cell r="G15"/>
          <cell r="H15"/>
          <cell r="I15" t="str">
            <v>TYPICAL DETAILS</v>
          </cell>
          <cell r="J15" t="str">
            <v>ROADWAY</v>
          </cell>
          <cell r="K15"/>
          <cell r="L15"/>
          <cell r="M15"/>
          <cell r="N15"/>
          <cell r="O15"/>
          <cell r="P15"/>
          <cell r="Q15"/>
          <cell r="R15"/>
          <cell r="S15"/>
          <cell r="T15"/>
          <cell r="U15"/>
        </row>
        <row r="16">
          <cell r="D16" t="str">
            <v>106243_GY104</v>
          </cell>
          <cell r="E16">
            <v>10</v>
          </cell>
          <cell r="F16"/>
          <cell r="G16"/>
          <cell r="H16"/>
          <cell r="I16" t="str">
            <v>TYPICAL DETAILS</v>
          </cell>
          <cell r="J16" t="str">
            <v>TRAFFIC CONTROL</v>
          </cell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D17" t="str">
            <v>106243_GN101</v>
          </cell>
          <cell r="E17">
            <v>11</v>
          </cell>
          <cell r="F17"/>
          <cell r="G17"/>
          <cell r="H17"/>
          <cell r="I17" t="str">
            <v>GENERAL NOTES</v>
          </cell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D18" t="str">
            <v>106243_GN102</v>
          </cell>
          <cell r="E18">
            <v>12</v>
          </cell>
          <cell r="F18"/>
          <cell r="G18"/>
          <cell r="H18"/>
          <cell r="I18" t="str">
            <v>GENERAL NOTES</v>
          </cell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D19" t="str">
            <v>106243_GN103</v>
          </cell>
          <cell r="E19">
            <v>13</v>
          </cell>
          <cell r="F19"/>
          <cell r="G19"/>
          <cell r="H19"/>
          <cell r="I19" t="str">
            <v>GENERAL NOTES</v>
          </cell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  <row r="20">
          <cell r="D20" t="str">
            <v>106243_GN104</v>
          </cell>
          <cell r="E20">
            <v>14</v>
          </cell>
          <cell r="F20"/>
          <cell r="G20"/>
          <cell r="H20"/>
          <cell r="I20" t="str">
            <v>GENERAL NOTES</v>
          </cell>
          <cell r="J20"/>
          <cell r="K20"/>
          <cell r="L20"/>
          <cell r="M20"/>
          <cell r="N20"/>
          <cell r="O20"/>
          <cell r="P20"/>
          <cell r="Q20"/>
          <cell r="R20"/>
          <cell r="S20"/>
          <cell r="T20"/>
          <cell r="U20"/>
        </row>
        <row r="21">
          <cell r="D21" t="str">
            <v>106243_GN105</v>
          </cell>
          <cell r="E21">
            <v>15</v>
          </cell>
          <cell r="F21"/>
          <cell r="G21"/>
          <cell r="H21"/>
          <cell r="I21" t="str">
            <v>GENERAL NOTES</v>
          </cell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</row>
        <row r="22">
          <cell r="D22" t="str">
            <v>106243_MN101</v>
          </cell>
          <cell r="E22">
            <v>16</v>
          </cell>
          <cell r="F22"/>
          <cell r="G22"/>
          <cell r="H22"/>
          <cell r="I22" t="str">
            <v>MAINTENANCE OF TRAFFIC</v>
          </cell>
          <cell r="J22"/>
          <cell r="K22"/>
          <cell r="L22"/>
          <cell r="M22"/>
          <cell r="N22"/>
          <cell r="O22"/>
          <cell r="P22"/>
          <cell r="Q22"/>
          <cell r="R22"/>
          <cell r="S22"/>
          <cell r="T22"/>
          <cell r="U22"/>
        </row>
        <row r="23">
          <cell r="D23" t="str">
            <v>106243_MN102</v>
          </cell>
          <cell r="E23">
            <v>17</v>
          </cell>
          <cell r="F23"/>
          <cell r="G23"/>
          <cell r="H23"/>
          <cell r="I23" t="str">
            <v>MAINTENANCE OF TRAFFIC</v>
          </cell>
          <cell r="J23"/>
          <cell r="K23"/>
          <cell r="L23"/>
          <cell r="M23"/>
          <cell r="N23"/>
          <cell r="O23"/>
          <cell r="P23"/>
          <cell r="Q23"/>
          <cell r="R23"/>
          <cell r="S23"/>
          <cell r="T23"/>
          <cell r="U23"/>
        </row>
        <row r="24">
          <cell r="D24" t="str">
            <v>106243_MN103</v>
          </cell>
          <cell r="E24">
            <v>18</v>
          </cell>
          <cell r="F24"/>
          <cell r="G24"/>
          <cell r="H24"/>
          <cell r="I24" t="str">
            <v>MAINTENANCE OF TRAFFIC</v>
          </cell>
          <cell r="J24"/>
          <cell r="K24"/>
          <cell r="L24"/>
          <cell r="M24"/>
          <cell r="N24"/>
          <cell r="O24"/>
          <cell r="P24"/>
          <cell r="Q24"/>
          <cell r="R24"/>
          <cell r="S24"/>
          <cell r="T24"/>
          <cell r="U24"/>
        </row>
        <row r="25">
          <cell r="D25" t="str">
            <v>106243_MP101</v>
          </cell>
          <cell r="E25">
            <v>19</v>
          </cell>
          <cell r="F25"/>
          <cell r="G25"/>
          <cell r="H25"/>
          <cell r="I25" t="str">
            <v>MAINTENANCE OF TRAFFIC PLAN - RAMP ART</v>
          </cell>
          <cell r="J25" t="str">
            <v>PHASE 1</v>
          </cell>
          <cell r="K25"/>
          <cell r="L25"/>
          <cell r="M25"/>
          <cell r="N25"/>
          <cell r="O25"/>
          <cell r="P25"/>
          <cell r="Q25"/>
          <cell r="R25"/>
          <cell r="S25"/>
          <cell r="T25"/>
          <cell r="U25"/>
        </row>
        <row r="26">
          <cell r="D26" t="str">
            <v>106243_MP102</v>
          </cell>
          <cell r="E26">
            <v>20</v>
          </cell>
          <cell r="F26"/>
          <cell r="G26"/>
          <cell r="H26"/>
          <cell r="I26" t="str">
            <v>MAINTENANCE OF TRAFFIC PLAN - RAMP ART</v>
          </cell>
          <cell r="J26" t="str">
            <v>PHASE 2</v>
          </cell>
          <cell r="K26"/>
          <cell r="L26"/>
          <cell r="M26"/>
          <cell r="N26"/>
          <cell r="O26"/>
          <cell r="P26"/>
          <cell r="Q26"/>
          <cell r="R26"/>
          <cell r="S26"/>
          <cell r="T26"/>
          <cell r="U26"/>
        </row>
        <row r="27">
          <cell r="D27" t="str">
            <v>106243_GG101</v>
          </cell>
          <cell r="E27">
            <v>21</v>
          </cell>
          <cell r="F27"/>
          <cell r="G27"/>
          <cell r="H27"/>
          <cell r="I27" t="str">
            <v>GENERAL SUMMARY</v>
          </cell>
          <cell r="J27"/>
          <cell r="K27"/>
          <cell r="L27"/>
          <cell r="M27"/>
          <cell r="N27"/>
          <cell r="O27"/>
          <cell r="P27"/>
          <cell r="Q27"/>
          <cell r="R27"/>
          <cell r="S27"/>
          <cell r="T27"/>
          <cell r="U27"/>
        </row>
        <row r="28">
          <cell r="D28" t="str">
            <v>106243_GG102</v>
          </cell>
          <cell r="E28">
            <v>22</v>
          </cell>
          <cell r="F28"/>
          <cell r="G28"/>
          <cell r="H28"/>
          <cell r="I28" t="str">
            <v>GENERAL SUMMARY</v>
          </cell>
          <cell r="J28"/>
          <cell r="K28"/>
          <cell r="L28"/>
          <cell r="M28"/>
          <cell r="N28"/>
          <cell r="O28"/>
          <cell r="P28"/>
          <cell r="Q28"/>
          <cell r="R28"/>
          <cell r="S28"/>
          <cell r="T28"/>
          <cell r="U28"/>
        </row>
        <row r="29">
          <cell r="D29" t="str">
            <v>106243_PR101</v>
          </cell>
          <cell r="E29">
            <v>23</v>
          </cell>
          <cell r="F29"/>
          <cell r="G29"/>
          <cell r="H29"/>
          <cell r="I29" t="str">
            <v>PAVEMENT REPAIR CALCULATIONS</v>
          </cell>
          <cell r="J29" t="str">
            <v>I-270 MAINLINE EASTBOUND</v>
          </cell>
          <cell r="K29"/>
          <cell r="L29"/>
          <cell r="M29"/>
          <cell r="N29"/>
          <cell r="O29"/>
          <cell r="P29"/>
          <cell r="Q29"/>
          <cell r="R29"/>
          <cell r="S29"/>
          <cell r="T29"/>
          <cell r="U29"/>
        </row>
        <row r="30">
          <cell r="D30" t="str">
            <v>106243_PR102</v>
          </cell>
          <cell r="E30">
            <v>24</v>
          </cell>
          <cell r="F30"/>
          <cell r="G30"/>
          <cell r="H30"/>
          <cell r="I30" t="str">
            <v>PAVEMENT REPAIR CALCULATIONS</v>
          </cell>
          <cell r="J30" t="str">
            <v>I-270 MAINLINE EASTBOUND</v>
          </cell>
          <cell r="K30"/>
          <cell r="L30"/>
          <cell r="M30"/>
          <cell r="N30"/>
          <cell r="O30"/>
          <cell r="P30"/>
          <cell r="Q30"/>
          <cell r="R30"/>
          <cell r="S30"/>
          <cell r="T30"/>
          <cell r="U30"/>
        </row>
        <row r="31">
          <cell r="D31" t="str">
            <v>106243_PR103</v>
          </cell>
          <cell r="E31">
            <v>25</v>
          </cell>
          <cell r="F31"/>
          <cell r="G31"/>
          <cell r="H31"/>
          <cell r="I31" t="str">
            <v>PAVEMENT REPAIR CALCULATIONS</v>
          </cell>
          <cell r="J31" t="str">
            <v>SAWMILL ROAD INTERCHANGE RAMPS</v>
          </cell>
          <cell r="K31"/>
          <cell r="L31"/>
          <cell r="M31"/>
          <cell r="N31"/>
          <cell r="O31"/>
          <cell r="P31"/>
          <cell r="Q31"/>
          <cell r="R31"/>
          <cell r="S31"/>
          <cell r="T31"/>
          <cell r="U31"/>
        </row>
        <row r="32">
          <cell r="D32" t="str">
            <v>106243_GC101</v>
          </cell>
          <cell r="E32">
            <v>26</v>
          </cell>
          <cell r="F32"/>
          <cell r="G32"/>
          <cell r="H32"/>
          <cell r="I32" t="str">
            <v>PAVEMENT CALCULATIONS</v>
          </cell>
          <cell r="J32"/>
          <cell r="K32"/>
          <cell r="L32"/>
          <cell r="M32"/>
          <cell r="N32"/>
          <cell r="O32"/>
          <cell r="P32"/>
          <cell r="Q32"/>
          <cell r="R32"/>
          <cell r="S32"/>
          <cell r="T32"/>
          <cell r="U32"/>
        </row>
        <row r="33">
          <cell r="D33" t="str">
            <v>106243_GS101</v>
          </cell>
          <cell r="E33">
            <v>27</v>
          </cell>
          <cell r="F33"/>
          <cell r="G33"/>
          <cell r="H33"/>
          <cell r="I33" t="str">
            <v>ROADWAY SUBSUMMARY</v>
          </cell>
          <cell r="J33"/>
          <cell r="K33"/>
          <cell r="L33"/>
          <cell r="M33"/>
          <cell r="N33"/>
          <cell r="O33"/>
          <cell r="P33"/>
          <cell r="Q33"/>
          <cell r="R33"/>
          <cell r="S33"/>
          <cell r="T33"/>
          <cell r="U33"/>
        </row>
        <row r="34">
          <cell r="D34" t="str">
            <v>106243_GP101</v>
          </cell>
          <cell r="E34">
            <v>28</v>
          </cell>
          <cell r="F34"/>
          <cell r="G34"/>
          <cell r="H34"/>
          <cell r="I34" t="str">
            <v>I-270 PLAN</v>
          </cell>
          <cell r="J34" t="str">
            <v>STA. 744+93.83 TO STA. 771+00.00</v>
          </cell>
          <cell r="K34"/>
          <cell r="L34"/>
          <cell r="M34"/>
          <cell r="N34"/>
          <cell r="O34"/>
          <cell r="P34"/>
          <cell r="Q34"/>
          <cell r="R34"/>
          <cell r="S34"/>
          <cell r="T34"/>
          <cell r="U34"/>
        </row>
        <row r="35">
          <cell r="D35" t="str">
            <v>106243_GP102</v>
          </cell>
          <cell r="E35">
            <v>29</v>
          </cell>
          <cell r="F35"/>
          <cell r="G35"/>
          <cell r="H35"/>
          <cell r="I35" t="str">
            <v>I-270 PLAN</v>
          </cell>
          <cell r="J35" t="str">
            <v>STA. 771+00.00 TO STA. 797+00.00</v>
          </cell>
          <cell r="K35"/>
          <cell r="L35"/>
          <cell r="M35"/>
          <cell r="N35"/>
          <cell r="O35"/>
          <cell r="P35"/>
          <cell r="Q35"/>
          <cell r="R35"/>
          <cell r="S35"/>
          <cell r="T35"/>
          <cell r="U35"/>
        </row>
        <row r="36">
          <cell r="D36" t="str">
            <v>106243_GP103</v>
          </cell>
          <cell r="E36">
            <v>30</v>
          </cell>
          <cell r="F36"/>
          <cell r="G36"/>
          <cell r="H36"/>
          <cell r="I36" t="str">
            <v>I-270 PLAN</v>
          </cell>
          <cell r="J36" t="str">
            <v>STA. 797+00.00 TO STA. 810+00.00</v>
          </cell>
          <cell r="K36"/>
          <cell r="L36"/>
          <cell r="M36"/>
          <cell r="N36"/>
          <cell r="O36"/>
          <cell r="P36"/>
          <cell r="Q36"/>
          <cell r="R36"/>
          <cell r="S36"/>
          <cell r="T36"/>
          <cell r="U36"/>
        </row>
        <row r="37">
          <cell r="D37" t="str">
            <v>106243_GP104</v>
          </cell>
          <cell r="E37">
            <v>31</v>
          </cell>
          <cell r="F37"/>
          <cell r="G37"/>
          <cell r="H37"/>
          <cell r="I37" t="str">
            <v>I-270 PLAN</v>
          </cell>
          <cell r="J37" t="str">
            <v>STA. 810+00.00 TO STA. 823+00.00</v>
          </cell>
          <cell r="K37"/>
          <cell r="L37"/>
          <cell r="M37"/>
          <cell r="N37"/>
          <cell r="O37"/>
          <cell r="P37"/>
          <cell r="Q37"/>
          <cell r="R37"/>
          <cell r="S37"/>
          <cell r="T37"/>
          <cell r="U37"/>
        </row>
        <row r="38">
          <cell r="D38" t="str">
            <v>106243_GP105</v>
          </cell>
          <cell r="E38">
            <v>32</v>
          </cell>
          <cell r="F38"/>
          <cell r="G38"/>
          <cell r="H38"/>
          <cell r="I38" t="str">
            <v>I-270 PLAN</v>
          </cell>
          <cell r="J38" t="str">
            <v>STA. 823+00.00 TO STA. 836+00.00</v>
          </cell>
          <cell r="K38"/>
          <cell r="L38"/>
          <cell r="M38"/>
          <cell r="N38"/>
          <cell r="O38"/>
          <cell r="P38"/>
          <cell r="Q38"/>
          <cell r="R38"/>
          <cell r="S38"/>
          <cell r="T38"/>
          <cell r="U38"/>
        </row>
        <row r="39">
          <cell r="D39" t="str">
            <v>106243_GP106</v>
          </cell>
          <cell r="E39">
            <v>33</v>
          </cell>
          <cell r="F39"/>
          <cell r="G39"/>
          <cell r="H39"/>
          <cell r="I39" t="str">
            <v>I-270 PLAN</v>
          </cell>
          <cell r="J39" t="str">
            <v>STA. 836+00.00 TO STA. 862+00.00</v>
          </cell>
          <cell r="K39"/>
          <cell r="L39"/>
          <cell r="M39"/>
          <cell r="N39"/>
          <cell r="O39"/>
          <cell r="P39"/>
          <cell r="Q39"/>
          <cell r="R39"/>
          <cell r="S39"/>
          <cell r="T39"/>
          <cell r="U39"/>
        </row>
        <row r="40">
          <cell r="D40" t="str">
            <v>106243_GP107</v>
          </cell>
          <cell r="E40">
            <v>34</v>
          </cell>
          <cell r="F40"/>
          <cell r="G40"/>
          <cell r="H40"/>
          <cell r="I40" t="str">
            <v>I-270 PLAN</v>
          </cell>
          <cell r="J40" t="str">
            <v>STA. 862+00.00 TO STA. 888+00.00</v>
          </cell>
          <cell r="K40"/>
          <cell r="L40"/>
          <cell r="M40"/>
          <cell r="N40"/>
          <cell r="O40"/>
          <cell r="P40"/>
          <cell r="Q40"/>
          <cell r="R40"/>
          <cell r="S40"/>
          <cell r="T40"/>
          <cell r="U40"/>
        </row>
        <row r="41">
          <cell r="D41" t="str">
            <v>106243_GP108</v>
          </cell>
          <cell r="E41">
            <v>35</v>
          </cell>
          <cell r="F41"/>
          <cell r="G41"/>
          <cell r="H41"/>
          <cell r="I41" t="str">
            <v>I-270 PLAN</v>
          </cell>
          <cell r="J41" t="str">
            <v>STA. 888+00.00 TO STA. 911+65.29</v>
          </cell>
          <cell r="K41"/>
          <cell r="L41"/>
          <cell r="M41"/>
          <cell r="N41"/>
          <cell r="O41"/>
          <cell r="P41"/>
          <cell r="Q41"/>
          <cell r="R41"/>
          <cell r="S41"/>
          <cell r="T41"/>
          <cell r="U41"/>
        </row>
        <row r="42">
          <cell r="D42" t="str">
            <v>106243_GM101</v>
          </cell>
          <cell r="E42">
            <v>36</v>
          </cell>
          <cell r="F42"/>
          <cell r="G42"/>
          <cell r="H42"/>
          <cell r="I42" t="str">
            <v>SAWMILL RD. PEDESTRIAN CROSSING PLAN</v>
          </cell>
          <cell r="J42" t="str">
            <v>STA. 20+50 TO STA. 25+50</v>
          </cell>
          <cell r="K42"/>
          <cell r="L42"/>
          <cell r="M42"/>
          <cell r="N42"/>
          <cell r="O42"/>
          <cell r="P42"/>
          <cell r="Q42"/>
          <cell r="R42"/>
          <cell r="S42"/>
          <cell r="T42"/>
          <cell r="U42"/>
        </row>
        <row r="43">
          <cell r="D43" t="str">
            <v>106243_GM102</v>
          </cell>
          <cell r="E43">
            <v>37</v>
          </cell>
          <cell r="F43"/>
          <cell r="G43"/>
          <cell r="H43"/>
          <cell r="I43" t="str">
            <v>SAWMILL RD. PEDESTRIAN CROSSING PLAN</v>
          </cell>
          <cell r="J43" t="str">
            <v>STA. 25+50 TO STA. 30+50</v>
          </cell>
          <cell r="K43"/>
          <cell r="L43"/>
          <cell r="M43"/>
          <cell r="N43"/>
          <cell r="O43"/>
          <cell r="P43"/>
          <cell r="Q43"/>
          <cell r="R43"/>
          <cell r="S43"/>
          <cell r="T43"/>
          <cell r="U43"/>
        </row>
        <row r="44">
          <cell r="D44" t="str">
            <v>106243_TP102</v>
          </cell>
          <cell r="E44">
            <v>38</v>
          </cell>
          <cell r="F44"/>
          <cell r="G44"/>
          <cell r="H44"/>
          <cell r="I44" t="str">
            <v>TRAFFIC SURVEILLANCE PLAN</v>
          </cell>
          <cell r="J44" t="str">
            <v>LOOP DETECTORS</v>
          </cell>
          <cell r="K44"/>
          <cell r="L44"/>
          <cell r="M44"/>
          <cell r="N44"/>
          <cell r="O44"/>
          <cell r="P44"/>
          <cell r="Q44"/>
          <cell r="R44"/>
          <cell r="S44"/>
          <cell r="T44"/>
          <cell r="U44"/>
        </row>
        <row r="45">
          <cell r="D45" t="str">
            <v>106243_TC101</v>
          </cell>
          <cell r="E45">
            <v>39</v>
          </cell>
          <cell r="F45"/>
          <cell r="G45"/>
          <cell r="H45"/>
          <cell r="I45" t="str">
            <v>TRAFFIC CONTROL SUBSUMMARY</v>
          </cell>
          <cell r="J45"/>
          <cell r="K45"/>
          <cell r="L45"/>
          <cell r="M45"/>
          <cell r="N45"/>
          <cell r="O45"/>
          <cell r="P45"/>
          <cell r="Q45"/>
          <cell r="R45"/>
          <cell r="S45"/>
          <cell r="T45"/>
          <cell r="U45"/>
        </row>
        <row r="46">
          <cell r="D46" t="str">
            <v>106243_TP101</v>
          </cell>
          <cell r="E46">
            <v>40</v>
          </cell>
          <cell r="F46"/>
          <cell r="G46"/>
          <cell r="H46"/>
          <cell r="I46" t="str">
            <v>TRAFFIC CONTROL PLAN</v>
          </cell>
          <cell r="J46" t="str">
            <v>SAWMILL RD.</v>
          </cell>
          <cell r="K46"/>
          <cell r="L46"/>
          <cell r="M46"/>
          <cell r="N46"/>
          <cell r="O46"/>
          <cell r="P46"/>
          <cell r="Q46"/>
          <cell r="R46"/>
          <cell r="S46"/>
          <cell r="T46"/>
          <cell r="U46"/>
        </row>
        <row r="47">
          <cell r="D47" t="str">
            <v>106243_LD101</v>
          </cell>
          <cell r="E47">
            <v>41</v>
          </cell>
          <cell r="F47"/>
          <cell r="G47"/>
          <cell r="H47"/>
          <cell r="I47" t="str">
            <v>LIGHTING PLAN</v>
          </cell>
          <cell r="J47"/>
          <cell r="K47"/>
          <cell r="L47"/>
          <cell r="M47"/>
          <cell r="N47"/>
          <cell r="O47"/>
          <cell r="P47"/>
          <cell r="Q47"/>
          <cell r="R47"/>
          <cell r="S47"/>
          <cell r="T47"/>
          <cell r="U47"/>
        </row>
        <row r="48">
          <cell r="D48" t="str">
            <v>106243_RS101</v>
          </cell>
          <cell r="E48">
            <v>42</v>
          </cell>
          <cell r="F48"/>
          <cell r="G48"/>
          <cell r="H48"/>
          <cell r="I48" t="str">
            <v>BRIDGE REHABILITATION SCHEDULE</v>
          </cell>
          <cell r="J48"/>
          <cell r="K48"/>
          <cell r="L48"/>
          <cell r="M48"/>
          <cell r="N48"/>
          <cell r="O48"/>
          <cell r="P48"/>
          <cell r="Q48"/>
          <cell r="R48"/>
          <cell r="S48"/>
          <cell r="T48"/>
          <cell r="U48"/>
        </row>
        <row r="49">
          <cell r="D49" t="str">
            <v>106243_SN101</v>
          </cell>
          <cell r="E49">
            <v>43</v>
          </cell>
          <cell r="F49"/>
          <cell r="G49"/>
          <cell r="H49"/>
          <cell r="I49" t="str">
            <v>STRUCTURE NOTES</v>
          </cell>
          <cell r="J49"/>
          <cell r="K49"/>
          <cell r="L49"/>
          <cell r="M49"/>
          <cell r="N49"/>
          <cell r="O49"/>
          <cell r="P49"/>
          <cell r="Q49"/>
          <cell r="R49"/>
          <cell r="S49"/>
          <cell r="T49"/>
          <cell r="U49"/>
        </row>
        <row r="50">
          <cell r="D50" t="str">
            <v>106243_EQ101</v>
          </cell>
          <cell r="E50">
            <v>44</v>
          </cell>
          <cell r="F50"/>
          <cell r="G50"/>
          <cell r="H50"/>
          <cell r="I50" t="str">
            <v>STRUCTURE ESTIMATED QUANTITIES</v>
          </cell>
          <cell r="J50"/>
          <cell r="K50"/>
          <cell r="L50"/>
          <cell r="M50"/>
          <cell r="N50"/>
          <cell r="O50"/>
          <cell r="P50"/>
          <cell r="Q50"/>
          <cell r="R50"/>
          <cell r="S50"/>
          <cell r="T50"/>
          <cell r="U50"/>
        </row>
        <row r="51">
          <cell r="D51" t="str">
            <v>106243_SP103</v>
          </cell>
          <cell r="E51">
            <v>45</v>
          </cell>
          <cell r="F51"/>
          <cell r="G51"/>
          <cell r="H51"/>
          <cell r="I51" t="str">
            <v>STRUCTURE PLAN</v>
          </cell>
          <cell r="J51" t="str">
            <v>BRIDGE  FRA-270-1856L &amp; FRA-270-1856R</v>
          </cell>
          <cell r="K51"/>
          <cell r="L51"/>
          <cell r="M51"/>
          <cell r="N51"/>
          <cell r="O51"/>
          <cell r="P51"/>
          <cell r="Q51"/>
          <cell r="R51"/>
          <cell r="S51"/>
          <cell r="T51"/>
          <cell r="U51"/>
        </row>
        <row r="52">
          <cell r="D52" t="str">
            <v>106243_SP102</v>
          </cell>
          <cell r="E52">
            <v>46</v>
          </cell>
          <cell r="F52"/>
          <cell r="G52"/>
          <cell r="H52"/>
          <cell r="I52" t="str">
            <v>STRUCTURE PLAN</v>
          </cell>
          <cell r="J52" t="str">
            <v>BRIDGE  FRA-270-2119 &amp; FRA-270-2120</v>
          </cell>
          <cell r="K52"/>
          <cell r="L52"/>
          <cell r="M52"/>
          <cell r="N52"/>
          <cell r="O52"/>
          <cell r="P52"/>
          <cell r="Q52"/>
          <cell r="R52"/>
          <cell r="S52"/>
          <cell r="T52"/>
          <cell r="U52"/>
        </row>
        <row r="53">
          <cell r="D53" t="str">
            <v>106243_ST102</v>
          </cell>
          <cell r="E53">
            <v>47</v>
          </cell>
          <cell r="F53"/>
          <cell r="G53"/>
          <cell r="H53"/>
          <cell r="I53" t="str">
            <v>TRANSVERSE SECTIONS</v>
          </cell>
          <cell r="J53" t="str">
            <v>BRIDGE  FRA-270-2119 &amp; FRA-270-2120</v>
          </cell>
          <cell r="K53"/>
          <cell r="L53"/>
          <cell r="M53"/>
          <cell r="N53"/>
          <cell r="O53"/>
          <cell r="P53"/>
          <cell r="Q53"/>
          <cell r="R53"/>
          <cell r="S53"/>
          <cell r="T53"/>
          <cell r="U53"/>
        </row>
        <row r="54">
          <cell r="D54" t="str">
            <v>106243_SA102A</v>
          </cell>
          <cell r="E54">
            <v>48</v>
          </cell>
          <cell r="F54"/>
          <cell r="G54"/>
          <cell r="H54"/>
          <cell r="I54" t="str">
            <v>EXISTING PARAPET DETAILS</v>
          </cell>
          <cell r="J54" t="str">
            <v>BRIDGE  FRA-270-2119 &amp; FRA-270-2120</v>
          </cell>
          <cell r="K54"/>
          <cell r="L54"/>
          <cell r="M54"/>
          <cell r="N54"/>
          <cell r="O54"/>
          <cell r="P54"/>
          <cell r="Q54"/>
          <cell r="R54"/>
          <cell r="S54"/>
          <cell r="T54"/>
          <cell r="U54"/>
        </row>
        <row r="55">
          <cell r="D55" t="str">
            <v>106243_SA102B</v>
          </cell>
          <cell r="E55">
            <v>49</v>
          </cell>
          <cell r="F55"/>
          <cell r="G55"/>
          <cell r="H55"/>
          <cell r="I55" t="str">
            <v>PROPOSED PARAPET DETAILS</v>
          </cell>
          <cell r="J55" t="str">
            <v>BRIDGE  FRA-270-2119 &amp; FRA-270-2120</v>
          </cell>
          <cell r="K55"/>
          <cell r="L55"/>
          <cell r="M55"/>
          <cell r="N55"/>
          <cell r="O55"/>
          <cell r="P55"/>
          <cell r="Q55"/>
          <cell r="R55"/>
          <cell r="S55"/>
          <cell r="T55"/>
          <cell r="U55"/>
        </row>
        <row r="56">
          <cell r="D56" t="str">
            <v>106243_SP105</v>
          </cell>
          <cell r="E56">
            <v>50</v>
          </cell>
          <cell r="F56"/>
          <cell r="G56"/>
          <cell r="H56"/>
          <cell r="I56" t="str">
            <v>STRUCTURE PLAN</v>
          </cell>
          <cell r="J56" t="str">
            <v>BRIDGE  FRA-270-2165L &amp; FRA-270-2165R</v>
          </cell>
          <cell r="K56"/>
          <cell r="L56"/>
          <cell r="M56"/>
          <cell r="N56"/>
          <cell r="O56"/>
          <cell r="P56"/>
          <cell r="Q56"/>
          <cell r="R56"/>
          <cell r="S56"/>
          <cell r="T56"/>
          <cell r="U56"/>
        </row>
        <row r="57">
          <cell r="D57"/>
          <cell r="E57"/>
          <cell r="F57"/>
          <cell r="G57"/>
          <cell r="H57"/>
          <cell r="I57"/>
          <cell r="J57"/>
          <cell r="K57"/>
          <cell r="L57"/>
          <cell r="M57"/>
          <cell r="N57"/>
          <cell r="O57"/>
          <cell r="P57"/>
          <cell r="Q57"/>
          <cell r="R57"/>
          <cell r="S57"/>
          <cell r="T57"/>
          <cell r="U57"/>
        </row>
        <row r="58">
          <cell r="D58"/>
          <cell r="E58"/>
          <cell r="F58"/>
          <cell r="G58"/>
          <cell r="H58"/>
          <cell r="I58"/>
          <cell r="J58"/>
          <cell r="K58"/>
          <cell r="L58"/>
          <cell r="M58"/>
          <cell r="N58"/>
          <cell r="O58"/>
          <cell r="P58"/>
          <cell r="Q58"/>
          <cell r="R58"/>
          <cell r="S58"/>
          <cell r="T58"/>
          <cell r="U58"/>
        </row>
        <row r="59">
          <cell r="D59"/>
          <cell r="E59"/>
          <cell r="F59"/>
          <cell r="G59"/>
          <cell r="H59"/>
          <cell r="I59"/>
          <cell r="J59"/>
          <cell r="K59"/>
          <cell r="L59"/>
          <cell r="M59"/>
          <cell r="N59"/>
          <cell r="O59"/>
          <cell r="P59"/>
          <cell r="Q59"/>
          <cell r="R59"/>
          <cell r="S59"/>
          <cell r="T59"/>
          <cell r="U59"/>
        </row>
        <row r="60">
          <cell r="D60"/>
          <cell r="E60"/>
          <cell r="F60"/>
          <cell r="G60"/>
          <cell r="H60"/>
          <cell r="I60"/>
          <cell r="J60"/>
          <cell r="K60"/>
          <cell r="L60"/>
          <cell r="M60"/>
          <cell r="N60"/>
          <cell r="O60"/>
          <cell r="P60"/>
          <cell r="Q60"/>
          <cell r="R60"/>
          <cell r="S60"/>
          <cell r="T60"/>
          <cell r="U60"/>
        </row>
        <row r="61">
          <cell r="D61"/>
          <cell r="E61"/>
          <cell r="F61"/>
          <cell r="G61"/>
          <cell r="H61"/>
          <cell r="I61"/>
          <cell r="J61"/>
          <cell r="K61"/>
          <cell r="L61"/>
          <cell r="M61"/>
          <cell r="N61"/>
          <cell r="O61"/>
          <cell r="P61"/>
          <cell r="Q61"/>
          <cell r="R61"/>
          <cell r="S61"/>
          <cell r="T61"/>
          <cell r="U61"/>
        </row>
        <row r="62">
          <cell r="D62"/>
          <cell r="E62"/>
          <cell r="F62"/>
          <cell r="G62"/>
          <cell r="H62"/>
          <cell r="I62"/>
          <cell r="J62"/>
          <cell r="K62"/>
          <cell r="L62"/>
          <cell r="M62"/>
          <cell r="N62"/>
          <cell r="O62"/>
          <cell r="P62"/>
          <cell r="Q62"/>
          <cell r="R62"/>
          <cell r="S62"/>
          <cell r="T62"/>
          <cell r="U62"/>
        </row>
        <row r="63">
          <cell r="D63"/>
          <cell r="E63"/>
          <cell r="F63"/>
          <cell r="G63"/>
          <cell r="H63"/>
          <cell r="I63"/>
          <cell r="J63"/>
          <cell r="K63"/>
          <cell r="L63"/>
          <cell r="M63"/>
          <cell r="N63"/>
          <cell r="O63"/>
          <cell r="P63"/>
          <cell r="Q63"/>
          <cell r="R63"/>
          <cell r="S63"/>
          <cell r="T63"/>
          <cell r="U63"/>
        </row>
        <row r="64">
          <cell r="D64"/>
          <cell r="E64"/>
          <cell r="F64"/>
          <cell r="G64"/>
          <cell r="H64"/>
          <cell r="I64"/>
          <cell r="J64"/>
          <cell r="K64"/>
          <cell r="L64"/>
          <cell r="M64"/>
          <cell r="N64"/>
          <cell r="O64"/>
          <cell r="P64"/>
          <cell r="Q64"/>
          <cell r="R64"/>
          <cell r="S64"/>
          <cell r="T64"/>
          <cell r="U64"/>
        </row>
        <row r="65">
          <cell r="D65"/>
          <cell r="E65"/>
          <cell r="F65"/>
          <cell r="G65"/>
          <cell r="H65"/>
          <cell r="I65"/>
          <cell r="J65"/>
          <cell r="K65"/>
          <cell r="L65"/>
          <cell r="M65"/>
          <cell r="N65"/>
          <cell r="O65"/>
          <cell r="P65"/>
          <cell r="Q65"/>
          <cell r="R65"/>
          <cell r="S65"/>
          <cell r="T65"/>
          <cell r="U65"/>
        </row>
        <row r="66">
          <cell r="D66"/>
          <cell r="E66"/>
          <cell r="F66"/>
          <cell r="G66"/>
          <cell r="H66"/>
          <cell r="I66"/>
          <cell r="J66"/>
          <cell r="K66"/>
          <cell r="L66"/>
          <cell r="M66"/>
          <cell r="N66"/>
          <cell r="O66"/>
          <cell r="P66"/>
          <cell r="Q66"/>
          <cell r="R66"/>
          <cell r="S66"/>
          <cell r="T66"/>
          <cell r="U66"/>
        </row>
        <row r="67">
          <cell r="D67"/>
          <cell r="E67"/>
          <cell r="F67"/>
          <cell r="G67"/>
          <cell r="H67"/>
          <cell r="I67"/>
          <cell r="J67"/>
          <cell r="K67"/>
          <cell r="L67"/>
          <cell r="M67"/>
          <cell r="N67"/>
          <cell r="O67"/>
          <cell r="P67"/>
          <cell r="Q67"/>
          <cell r="R67"/>
          <cell r="S67"/>
          <cell r="T67"/>
          <cell r="U67"/>
        </row>
        <row r="68">
          <cell r="D68"/>
          <cell r="E68"/>
          <cell r="F68"/>
          <cell r="G68"/>
          <cell r="H68"/>
          <cell r="I68"/>
          <cell r="J68"/>
          <cell r="K68"/>
          <cell r="L68"/>
          <cell r="M68"/>
          <cell r="N68"/>
          <cell r="O68"/>
          <cell r="P68"/>
          <cell r="Q68"/>
          <cell r="R68"/>
          <cell r="S68"/>
          <cell r="T68"/>
          <cell r="U68"/>
        </row>
        <row r="69">
          <cell r="D69"/>
          <cell r="E69"/>
          <cell r="F69"/>
          <cell r="G69"/>
          <cell r="H69"/>
          <cell r="I69"/>
          <cell r="J69"/>
          <cell r="K69"/>
          <cell r="L69"/>
          <cell r="M69"/>
          <cell r="N69"/>
          <cell r="O69"/>
          <cell r="P69"/>
          <cell r="Q69"/>
          <cell r="R69"/>
          <cell r="S69"/>
          <cell r="T69"/>
          <cell r="U69"/>
        </row>
        <row r="70">
          <cell r="D70"/>
          <cell r="E70"/>
          <cell r="F70"/>
          <cell r="G70"/>
          <cell r="H70"/>
          <cell r="I70"/>
          <cell r="J70"/>
          <cell r="K70"/>
          <cell r="L70"/>
          <cell r="M70"/>
          <cell r="N70"/>
          <cell r="O70"/>
          <cell r="P70"/>
          <cell r="Q70"/>
          <cell r="R70"/>
          <cell r="S70"/>
          <cell r="T70"/>
          <cell r="U70"/>
        </row>
        <row r="71">
          <cell r="D71"/>
          <cell r="E71"/>
          <cell r="F71"/>
          <cell r="G71"/>
          <cell r="H71"/>
          <cell r="I71"/>
          <cell r="J71"/>
          <cell r="K71"/>
          <cell r="L71"/>
          <cell r="M71"/>
          <cell r="N71"/>
          <cell r="O71"/>
          <cell r="P71"/>
          <cell r="Q71"/>
          <cell r="R71"/>
          <cell r="S71"/>
          <cell r="T71"/>
          <cell r="U71"/>
        </row>
        <row r="72">
          <cell r="D72"/>
          <cell r="E72"/>
          <cell r="F72"/>
          <cell r="G72"/>
          <cell r="H72"/>
          <cell r="I72"/>
          <cell r="J72"/>
          <cell r="K72"/>
          <cell r="L72"/>
          <cell r="M72"/>
          <cell r="N72"/>
          <cell r="O72"/>
          <cell r="P72"/>
          <cell r="Q72"/>
          <cell r="R72"/>
          <cell r="S72"/>
          <cell r="T72"/>
          <cell r="U72"/>
        </row>
        <row r="73">
          <cell r="D73"/>
          <cell r="E73"/>
          <cell r="F73"/>
          <cell r="G73"/>
          <cell r="H73"/>
          <cell r="I73"/>
          <cell r="J73"/>
          <cell r="K73"/>
          <cell r="L73"/>
          <cell r="M73"/>
          <cell r="N73"/>
          <cell r="O73"/>
          <cell r="P73"/>
          <cell r="Q73"/>
          <cell r="R73"/>
          <cell r="S73"/>
          <cell r="T73"/>
          <cell r="U73"/>
        </row>
        <row r="74">
          <cell r="D74"/>
          <cell r="E74"/>
          <cell r="F74"/>
          <cell r="G74"/>
          <cell r="H74"/>
          <cell r="I74"/>
          <cell r="J74"/>
          <cell r="K74"/>
          <cell r="L74"/>
          <cell r="M74"/>
          <cell r="N74"/>
          <cell r="O74"/>
          <cell r="P74"/>
          <cell r="Q74"/>
          <cell r="R74"/>
          <cell r="S74"/>
          <cell r="T74"/>
          <cell r="U74"/>
        </row>
        <row r="75">
          <cell r="D75"/>
          <cell r="E75"/>
          <cell r="F75"/>
          <cell r="G75"/>
          <cell r="H75"/>
          <cell r="I75"/>
          <cell r="J75"/>
          <cell r="K75"/>
          <cell r="L75"/>
          <cell r="M75"/>
          <cell r="N75"/>
          <cell r="O75"/>
          <cell r="P75"/>
          <cell r="Q75"/>
          <cell r="R75"/>
          <cell r="S75"/>
          <cell r="T75"/>
          <cell r="U75"/>
        </row>
        <row r="76">
          <cell r="D76"/>
          <cell r="E76"/>
          <cell r="F76"/>
          <cell r="G76"/>
          <cell r="H76"/>
          <cell r="I76"/>
          <cell r="J76"/>
          <cell r="K76"/>
          <cell r="L76"/>
          <cell r="M76"/>
          <cell r="N76"/>
          <cell r="O76"/>
          <cell r="P76"/>
          <cell r="Q76"/>
          <cell r="R76"/>
          <cell r="S76"/>
          <cell r="T76"/>
          <cell r="U76"/>
        </row>
        <row r="77">
          <cell r="D77"/>
          <cell r="E77"/>
          <cell r="F77"/>
          <cell r="G77"/>
          <cell r="H77"/>
          <cell r="I77"/>
          <cell r="J77"/>
          <cell r="K77"/>
          <cell r="L77"/>
          <cell r="M77"/>
          <cell r="N77"/>
          <cell r="O77"/>
          <cell r="P77"/>
          <cell r="Q77"/>
          <cell r="R77"/>
          <cell r="S77"/>
          <cell r="T77"/>
          <cell r="U77"/>
        </row>
        <row r="78">
          <cell r="D78"/>
          <cell r="E78"/>
          <cell r="F78"/>
          <cell r="G78"/>
          <cell r="H78"/>
          <cell r="I78"/>
          <cell r="J78"/>
          <cell r="K78"/>
          <cell r="L78"/>
          <cell r="M78"/>
          <cell r="N78"/>
          <cell r="O78"/>
          <cell r="P78"/>
          <cell r="Q78"/>
          <cell r="R78"/>
          <cell r="S78"/>
          <cell r="T78"/>
          <cell r="U78"/>
        </row>
        <row r="79">
          <cell r="D79"/>
          <cell r="E79"/>
          <cell r="F79"/>
          <cell r="G79"/>
          <cell r="H79"/>
          <cell r="I79"/>
          <cell r="J79"/>
          <cell r="K79"/>
          <cell r="L79"/>
          <cell r="M79"/>
          <cell r="N79"/>
          <cell r="O79"/>
          <cell r="P79"/>
          <cell r="Q79"/>
          <cell r="R79"/>
          <cell r="S79"/>
          <cell r="T79"/>
          <cell r="U79"/>
        </row>
        <row r="80">
          <cell r="D80"/>
          <cell r="E80"/>
          <cell r="F80"/>
          <cell r="G80"/>
          <cell r="H80"/>
          <cell r="I80"/>
          <cell r="J80"/>
          <cell r="K80"/>
          <cell r="L80"/>
          <cell r="M80"/>
          <cell r="N80"/>
          <cell r="O80"/>
          <cell r="P80"/>
          <cell r="Q80"/>
          <cell r="R80"/>
          <cell r="S80"/>
          <cell r="T80"/>
          <cell r="U80"/>
        </row>
        <row r="81">
          <cell r="D81"/>
          <cell r="E81"/>
          <cell r="F81"/>
          <cell r="G81"/>
          <cell r="H81"/>
          <cell r="I81"/>
          <cell r="J81"/>
          <cell r="K81"/>
          <cell r="L81"/>
          <cell r="M81"/>
          <cell r="N81"/>
          <cell r="O81"/>
          <cell r="P81"/>
          <cell r="Q81"/>
          <cell r="R81"/>
          <cell r="S81"/>
          <cell r="T81"/>
          <cell r="U81"/>
        </row>
        <row r="82">
          <cell r="D82"/>
          <cell r="E82"/>
          <cell r="F82"/>
          <cell r="G82"/>
          <cell r="H82"/>
          <cell r="I82"/>
          <cell r="J82"/>
          <cell r="K82"/>
          <cell r="L82"/>
          <cell r="M82"/>
          <cell r="N82"/>
          <cell r="O82"/>
          <cell r="P82"/>
          <cell r="Q82"/>
          <cell r="R82"/>
          <cell r="S82"/>
          <cell r="T82"/>
          <cell r="U82"/>
        </row>
        <row r="83">
          <cell r="D83"/>
          <cell r="E83"/>
          <cell r="F83"/>
          <cell r="G83"/>
          <cell r="H83"/>
          <cell r="I83"/>
          <cell r="J83"/>
          <cell r="K83"/>
          <cell r="L83"/>
          <cell r="M83"/>
          <cell r="N83"/>
          <cell r="O83"/>
          <cell r="P83"/>
          <cell r="Q83"/>
          <cell r="R83"/>
          <cell r="S83"/>
          <cell r="T83"/>
          <cell r="U83"/>
        </row>
        <row r="84">
          <cell r="D84"/>
          <cell r="E84"/>
          <cell r="F84"/>
          <cell r="G84"/>
          <cell r="H84"/>
          <cell r="I84"/>
          <cell r="J84"/>
          <cell r="K84"/>
          <cell r="L84"/>
          <cell r="M84"/>
          <cell r="N84"/>
          <cell r="O84"/>
          <cell r="P84"/>
          <cell r="Q84"/>
          <cell r="R84"/>
          <cell r="S84"/>
          <cell r="T84"/>
          <cell r="U84"/>
        </row>
        <row r="85">
          <cell r="D85"/>
          <cell r="E85"/>
          <cell r="F85"/>
          <cell r="G85"/>
          <cell r="H85"/>
          <cell r="I85"/>
          <cell r="J85"/>
          <cell r="K85"/>
          <cell r="L85"/>
          <cell r="M85"/>
          <cell r="N85"/>
          <cell r="O85"/>
          <cell r="P85"/>
          <cell r="Q85"/>
          <cell r="R85"/>
          <cell r="S85"/>
          <cell r="T85"/>
          <cell r="U85"/>
        </row>
        <row r="86">
          <cell r="D86"/>
          <cell r="E86"/>
          <cell r="F86"/>
          <cell r="G86"/>
          <cell r="H86"/>
          <cell r="I86"/>
          <cell r="J86"/>
          <cell r="K86"/>
          <cell r="L86"/>
          <cell r="M86"/>
          <cell r="N86"/>
          <cell r="O86"/>
          <cell r="P86"/>
          <cell r="Q86"/>
          <cell r="R86"/>
          <cell r="S86"/>
          <cell r="T86"/>
          <cell r="U86"/>
        </row>
        <row r="87">
          <cell r="D87"/>
          <cell r="E87"/>
          <cell r="F87"/>
          <cell r="G87"/>
          <cell r="H87"/>
          <cell r="I87"/>
          <cell r="J87"/>
          <cell r="K87"/>
          <cell r="L87"/>
          <cell r="M87"/>
          <cell r="N87"/>
          <cell r="O87"/>
          <cell r="P87"/>
          <cell r="Q87"/>
          <cell r="R87"/>
          <cell r="S87"/>
          <cell r="T87"/>
          <cell r="U87"/>
        </row>
        <row r="88">
          <cell r="D88"/>
          <cell r="E88"/>
          <cell r="F88"/>
          <cell r="G88"/>
          <cell r="H88"/>
          <cell r="I88"/>
          <cell r="J88"/>
          <cell r="K88"/>
          <cell r="L88"/>
          <cell r="M88"/>
          <cell r="N88"/>
          <cell r="O88"/>
          <cell r="P88"/>
          <cell r="Q88"/>
          <cell r="R88"/>
          <cell r="S88"/>
          <cell r="T88"/>
          <cell r="U88"/>
        </row>
        <row r="89">
          <cell r="D89"/>
          <cell r="E89"/>
          <cell r="F89"/>
          <cell r="G89"/>
          <cell r="H89"/>
          <cell r="I89"/>
          <cell r="J89"/>
          <cell r="K89"/>
          <cell r="L89"/>
          <cell r="M89"/>
          <cell r="N89"/>
          <cell r="O89"/>
          <cell r="P89"/>
          <cell r="Q89"/>
          <cell r="R89"/>
          <cell r="S89"/>
          <cell r="T89"/>
          <cell r="U89"/>
        </row>
        <row r="90">
          <cell r="D90"/>
          <cell r="E90"/>
          <cell r="F90"/>
          <cell r="G90"/>
          <cell r="H90"/>
          <cell r="I90"/>
          <cell r="J90"/>
          <cell r="K90"/>
          <cell r="L90"/>
          <cell r="M90"/>
          <cell r="N90"/>
          <cell r="O90"/>
          <cell r="P90"/>
          <cell r="Q90"/>
          <cell r="R90"/>
          <cell r="S90"/>
          <cell r="T90"/>
          <cell r="U90"/>
        </row>
        <row r="91">
          <cell r="D91"/>
          <cell r="E91"/>
          <cell r="F91"/>
          <cell r="G91"/>
          <cell r="H91"/>
          <cell r="I91"/>
          <cell r="J91"/>
          <cell r="K91"/>
          <cell r="L91"/>
          <cell r="M91"/>
          <cell r="N91"/>
          <cell r="O91"/>
          <cell r="P91"/>
          <cell r="Q91"/>
          <cell r="R91"/>
          <cell r="S91"/>
          <cell r="T91"/>
          <cell r="U91"/>
        </row>
        <row r="92">
          <cell r="D92"/>
          <cell r="E92"/>
          <cell r="F92"/>
          <cell r="G92"/>
          <cell r="H92"/>
          <cell r="I92"/>
          <cell r="J92"/>
          <cell r="K92"/>
          <cell r="L92"/>
          <cell r="M92"/>
          <cell r="N92"/>
          <cell r="O92"/>
          <cell r="P92"/>
          <cell r="Q92"/>
          <cell r="R92"/>
          <cell r="S92"/>
          <cell r="T92"/>
          <cell r="U92"/>
        </row>
        <row r="93">
          <cell r="D93"/>
          <cell r="E93"/>
          <cell r="F93"/>
          <cell r="G93"/>
          <cell r="H93"/>
          <cell r="I93"/>
          <cell r="J93"/>
          <cell r="K93"/>
          <cell r="L93"/>
          <cell r="M93"/>
          <cell r="N93"/>
          <cell r="O93"/>
          <cell r="P93"/>
          <cell r="Q93"/>
          <cell r="R93"/>
          <cell r="S93"/>
          <cell r="T93"/>
          <cell r="U93"/>
        </row>
        <row r="94">
          <cell r="D94"/>
          <cell r="E94"/>
          <cell r="F94"/>
          <cell r="G94"/>
          <cell r="H94"/>
          <cell r="I94"/>
          <cell r="J94"/>
          <cell r="K94"/>
          <cell r="L94"/>
          <cell r="M94"/>
          <cell r="N94"/>
          <cell r="O94"/>
          <cell r="P94"/>
          <cell r="Q94"/>
          <cell r="R94"/>
          <cell r="S94"/>
          <cell r="T94"/>
          <cell r="U94"/>
        </row>
        <row r="95">
          <cell r="D95"/>
          <cell r="E95"/>
          <cell r="F95"/>
          <cell r="G95"/>
          <cell r="H95"/>
          <cell r="I95"/>
          <cell r="J95"/>
          <cell r="K95"/>
          <cell r="L95"/>
          <cell r="M95"/>
          <cell r="N95"/>
          <cell r="O95"/>
          <cell r="P95"/>
          <cell r="Q95"/>
          <cell r="R95"/>
          <cell r="S95"/>
          <cell r="T95"/>
          <cell r="U95"/>
        </row>
        <row r="96">
          <cell r="D96"/>
          <cell r="E96"/>
          <cell r="F96"/>
          <cell r="G96"/>
          <cell r="H96"/>
          <cell r="I96"/>
          <cell r="J96"/>
          <cell r="K96"/>
          <cell r="L96"/>
          <cell r="M96"/>
          <cell r="N96"/>
          <cell r="O96"/>
          <cell r="P96"/>
          <cell r="Q96"/>
          <cell r="R96"/>
          <cell r="S96"/>
          <cell r="T96"/>
          <cell r="U96"/>
        </row>
        <row r="97">
          <cell r="D97"/>
          <cell r="E97"/>
          <cell r="F97"/>
          <cell r="G97"/>
          <cell r="H97"/>
          <cell r="I97"/>
          <cell r="J97"/>
          <cell r="K97"/>
          <cell r="L97"/>
          <cell r="M97"/>
          <cell r="N97"/>
          <cell r="O97"/>
          <cell r="P97"/>
          <cell r="Q97"/>
          <cell r="R97"/>
          <cell r="S97"/>
          <cell r="T97"/>
          <cell r="U97"/>
        </row>
        <row r="98">
          <cell r="D98"/>
          <cell r="E98"/>
          <cell r="F98"/>
          <cell r="G98"/>
          <cell r="H98"/>
          <cell r="I98"/>
          <cell r="J98"/>
          <cell r="K98"/>
          <cell r="L98"/>
          <cell r="M98"/>
          <cell r="N98"/>
          <cell r="O98"/>
          <cell r="P98"/>
          <cell r="Q98"/>
          <cell r="R98"/>
          <cell r="S98"/>
          <cell r="T98"/>
          <cell r="U98"/>
        </row>
        <row r="99">
          <cell r="D99"/>
          <cell r="E99"/>
          <cell r="F99"/>
          <cell r="G99"/>
          <cell r="H99"/>
          <cell r="I99"/>
          <cell r="J99"/>
          <cell r="K99"/>
          <cell r="L99"/>
          <cell r="M99"/>
          <cell r="N99"/>
          <cell r="O99"/>
          <cell r="P99"/>
          <cell r="Q99"/>
          <cell r="R99"/>
          <cell r="S99"/>
          <cell r="T99"/>
          <cell r="U99"/>
        </row>
        <row r="100">
          <cell r="D100"/>
          <cell r="E100"/>
          <cell r="F100"/>
          <cell r="G100"/>
          <cell r="H100"/>
          <cell r="I100"/>
          <cell r="J100"/>
          <cell r="K100"/>
          <cell r="L100"/>
          <cell r="M100"/>
          <cell r="N100"/>
          <cell r="O100"/>
          <cell r="P100"/>
          <cell r="Q100"/>
          <cell r="R100"/>
          <cell r="S100"/>
          <cell r="T100"/>
          <cell r="U100"/>
        </row>
        <row r="101">
          <cell r="D101"/>
          <cell r="E101"/>
          <cell r="F101"/>
          <cell r="G101"/>
          <cell r="H101"/>
          <cell r="I101"/>
          <cell r="J101"/>
          <cell r="K101"/>
          <cell r="L101"/>
          <cell r="M101"/>
          <cell r="N101"/>
          <cell r="O101"/>
          <cell r="P101"/>
          <cell r="Q101"/>
          <cell r="R101"/>
          <cell r="S101"/>
          <cell r="T101"/>
          <cell r="U101"/>
        </row>
        <row r="102">
          <cell r="D102"/>
          <cell r="E102"/>
          <cell r="F102"/>
          <cell r="G102"/>
          <cell r="H102"/>
          <cell r="I102"/>
          <cell r="J102"/>
          <cell r="K102"/>
          <cell r="L102"/>
          <cell r="M102"/>
          <cell r="N102"/>
          <cell r="O102"/>
          <cell r="P102"/>
          <cell r="Q102"/>
          <cell r="R102"/>
          <cell r="S102"/>
          <cell r="T102"/>
          <cell r="U102"/>
        </row>
        <row r="103">
          <cell r="D103"/>
          <cell r="E103"/>
          <cell r="F103"/>
          <cell r="G103"/>
          <cell r="H103"/>
          <cell r="I103"/>
          <cell r="J103"/>
          <cell r="K103"/>
          <cell r="L103"/>
          <cell r="M103"/>
          <cell r="N103"/>
          <cell r="O103"/>
          <cell r="P103"/>
          <cell r="Q103"/>
          <cell r="R103"/>
          <cell r="S103"/>
          <cell r="T103"/>
          <cell r="U103"/>
        </row>
        <row r="104">
          <cell r="D104"/>
          <cell r="E104"/>
          <cell r="F104"/>
          <cell r="G104"/>
          <cell r="H104"/>
          <cell r="I104"/>
          <cell r="J104"/>
          <cell r="K104"/>
          <cell r="L104"/>
          <cell r="M104"/>
          <cell r="N104"/>
          <cell r="O104"/>
          <cell r="P104"/>
          <cell r="Q104"/>
          <cell r="R104"/>
          <cell r="S104"/>
          <cell r="T104"/>
          <cell r="U104"/>
        </row>
        <row r="105">
          <cell r="D105"/>
          <cell r="E105"/>
          <cell r="F105"/>
          <cell r="G105"/>
          <cell r="H105"/>
          <cell r="I105"/>
          <cell r="J105"/>
          <cell r="K105"/>
          <cell r="L105"/>
          <cell r="M105"/>
          <cell r="N105"/>
          <cell r="O105"/>
          <cell r="P105"/>
          <cell r="Q105"/>
          <cell r="R105"/>
          <cell r="S105"/>
          <cell r="T105"/>
          <cell r="U105"/>
        </row>
        <row r="106">
          <cell r="D106"/>
          <cell r="E106"/>
          <cell r="F106"/>
          <cell r="G106"/>
          <cell r="H106"/>
          <cell r="I106"/>
          <cell r="J106"/>
          <cell r="K106"/>
          <cell r="L106"/>
          <cell r="M106"/>
          <cell r="N106"/>
          <cell r="O106"/>
          <cell r="P106"/>
          <cell r="Q106"/>
          <cell r="R106"/>
          <cell r="S106"/>
          <cell r="T106"/>
          <cell r="U106"/>
        </row>
        <row r="107">
          <cell r="D107"/>
          <cell r="E107"/>
          <cell r="F107"/>
          <cell r="G107"/>
          <cell r="H107"/>
          <cell r="I107"/>
          <cell r="J107"/>
          <cell r="K107"/>
          <cell r="L107"/>
          <cell r="M107"/>
          <cell r="N107"/>
          <cell r="O107"/>
          <cell r="P107"/>
          <cell r="Q107"/>
          <cell r="R107"/>
          <cell r="S107"/>
          <cell r="T107"/>
          <cell r="U107"/>
        </row>
        <row r="108">
          <cell r="D108"/>
          <cell r="E108"/>
          <cell r="F108"/>
          <cell r="G108"/>
          <cell r="H108"/>
          <cell r="I108"/>
          <cell r="J108"/>
          <cell r="K108"/>
          <cell r="L108"/>
          <cell r="M108"/>
          <cell r="N108"/>
          <cell r="O108"/>
          <cell r="P108"/>
          <cell r="Q108"/>
          <cell r="R108"/>
          <cell r="S108"/>
          <cell r="T108"/>
          <cell r="U108"/>
        </row>
        <row r="109">
          <cell r="D109"/>
          <cell r="E109"/>
          <cell r="F109"/>
          <cell r="G109"/>
          <cell r="H109"/>
          <cell r="I109"/>
          <cell r="J109"/>
          <cell r="K109"/>
          <cell r="L109"/>
          <cell r="M109"/>
          <cell r="N109"/>
          <cell r="O109"/>
          <cell r="P109"/>
          <cell r="Q109"/>
          <cell r="R109"/>
          <cell r="S109"/>
          <cell r="T109"/>
          <cell r="U109"/>
        </row>
        <row r="110">
          <cell r="D110"/>
          <cell r="E110"/>
          <cell r="F110"/>
          <cell r="G110"/>
          <cell r="H110"/>
          <cell r="I110"/>
          <cell r="J110"/>
          <cell r="K110"/>
          <cell r="L110"/>
          <cell r="M110"/>
          <cell r="N110"/>
          <cell r="O110"/>
          <cell r="P110"/>
          <cell r="Q110"/>
          <cell r="R110"/>
          <cell r="S110"/>
          <cell r="T110"/>
          <cell r="U110"/>
        </row>
        <row r="111">
          <cell r="D111"/>
          <cell r="E111"/>
          <cell r="F111"/>
          <cell r="G111"/>
          <cell r="H111"/>
          <cell r="I111"/>
          <cell r="J111"/>
          <cell r="K111"/>
          <cell r="L111"/>
          <cell r="M111"/>
          <cell r="N111"/>
          <cell r="O111"/>
          <cell r="P111"/>
          <cell r="Q111"/>
          <cell r="R111"/>
          <cell r="S111"/>
          <cell r="T111"/>
          <cell r="U111"/>
        </row>
        <row r="112">
          <cell r="D112"/>
          <cell r="E112"/>
          <cell r="F112"/>
          <cell r="G112"/>
          <cell r="H112"/>
          <cell r="I112"/>
          <cell r="J112"/>
          <cell r="K112"/>
          <cell r="L112"/>
          <cell r="M112"/>
          <cell r="N112"/>
          <cell r="O112"/>
          <cell r="P112"/>
          <cell r="Q112"/>
          <cell r="R112"/>
          <cell r="S112"/>
          <cell r="T112"/>
          <cell r="U112"/>
        </row>
        <row r="113">
          <cell r="D113"/>
          <cell r="E113"/>
          <cell r="F113"/>
          <cell r="G113"/>
          <cell r="H113"/>
          <cell r="I113"/>
          <cell r="J113"/>
          <cell r="K113"/>
          <cell r="L113"/>
          <cell r="M113"/>
          <cell r="N113"/>
          <cell r="O113"/>
          <cell r="P113"/>
          <cell r="Q113"/>
          <cell r="R113"/>
          <cell r="S113"/>
          <cell r="T113"/>
          <cell r="U113"/>
        </row>
        <row r="114">
          <cell r="D114"/>
          <cell r="E114"/>
          <cell r="F114"/>
          <cell r="G114"/>
          <cell r="H114"/>
          <cell r="I114"/>
          <cell r="J114"/>
          <cell r="K114"/>
          <cell r="L114"/>
          <cell r="M114"/>
          <cell r="N114"/>
          <cell r="O114"/>
          <cell r="P114"/>
          <cell r="Q114"/>
          <cell r="R114"/>
          <cell r="S114"/>
          <cell r="T114"/>
          <cell r="U114"/>
        </row>
        <row r="115">
          <cell r="D115"/>
          <cell r="E115"/>
          <cell r="F115"/>
          <cell r="G115"/>
          <cell r="H115"/>
          <cell r="I115"/>
          <cell r="J115"/>
          <cell r="K115"/>
          <cell r="L115"/>
          <cell r="M115"/>
          <cell r="N115"/>
          <cell r="O115"/>
          <cell r="P115"/>
          <cell r="Q115"/>
          <cell r="R115"/>
          <cell r="S115"/>
          <cell r="T115"/>
          <cell r="U115"/>
        </row>
        <row r="116">
          <cell r="D116"/>
          <cell r="E116"/>
          <cell r="F116"/>
          <cell r="G116"/>
          <cell r="H116"/>
          <cell r="I116"/>
          <cell r="J116"/>
          <cell r="K116"/>
          <cell r="L116"/>
          <cell r="M116"/>
          <cell r="N116"/>
          <cell r="O116"/>
          <cell r="P116"/>
          <cell r="Q116"/>
          <cell r="R116"/>
          <cell r="S116"/>
          <cell r="T116"/>
          <cell r="U116"/>
        </row>
        <row r="117">
          <cell r="D117"/>
          <cell r="E117"/>
          <cell r="F117"/>
          <cell r="G117"/>
          <cell r="H117"/>
          <cell r="I117"/>
          <cell r="J117"/>
          <cell r="K117"/>
          <cell r="L117"/>
          <cell r="M117"/>
          <cell r="N117"/>
          <cell r="O117"/>
          <cell r="P117"/>
          <cell r="Q117"/>
          <cell r="R117"/>
          <cell r="S117"/>
          <cell r="T117"/>
          <cell r="U117"/>
        </row>
        <row r="118">
          <cell r="D118"/>
          <cell r="E118"/>
          <cell r="F118"/>
          <cell r="G118"/>
          <cell r="H118"/>
          <cell r="I118"/>
          <cell r="J118"/>
          <cell r="K118"/>
          <cell r="L118"/>
          <cell r="M118"/>
          <cell r="N118"/>
          <cell r="O118"/>
          <cell r="P118"/>
          <cell r="Q118"/>
          <cell r="R118"/>
          <cell r="S118"/>
          <cell r="T118"/>
          <cell r="U118"/>
        </row>
        <row r="119">
          <cell r="D119"/>
          <cell r="E119"/>
          <cell r="F119"/>
          <cell r="G119"/>
          <cell r="H119"/>
          <cell r="I119"/>
          <cell r="J119"/>
          <cell r="K119"/>
          <cell r="L119"/>
          <cell r="M119"/>
          <cell r="N119"/>
          <cell r="O119"/>
          <cell r="P119"/>
          <cell r="Q119"/>
          <cell r="R119"/>
          <cell r="S119"/>
          <cell r="T119"/>
          <cell r="U119"/>
        </row>
        <row r="120">
          <cell r="D120"/>
          <cell r="E120"/>
          <cell r="F120"/>
          <cell r="G120"/>
          <cell r="H120"/>
          <cell r="I120"/>
          <cell r="J120"/>
          <cell r="K120"/>
          <cell r="L120"/>
          <cell r="M120"/>
          <cell r="N120"/>
          <cell r="O120"/>
          <cell r="P120"/>
          <cell r="Q120"/>
          <cell r="R120"/>
          <cell r="S120"/>
          <cell r="T120"/>
          <cell r="U120"/>
        </row>
        <row r="121">
          <cell r="D121"/>
          <cell r="E121"/>
          <cell r="F121"/>
          <cell r="G121"/>
          <cell r="H121"/>
          <cell r="I121"/>
          <cell r="J121"/>
          <cell r="K121"/>
          <cell r="L121"/>
          <cell r="M121"/>
          <cell r="N121"/>
          <cell r="O121"/>
          <cell r="P121"/>
          <cell r="Q121"/>
          <cell r="R121"/>
          <cell r="S121"/>
          <cell r="T121"/>
          <cell r="U121"/>
        </row>
        <row r="122">
          <cell r="D122"/>
          <cell r="E122"/>
          <cell r="F122"/>
          <cell r="G122"/>
          <cell r="H122"/>
          <cell r="I122"/>
          <cell r="J122"/>
          <cell r="K122"/>
          <cell r="L122"/>
          <cell r="M122"/>
          <cell r="N122"/>
          <cell r="O122"/>
          <cell r="P122"/>
          <cell r="Q122"/>
          <cell r="R122"/>
          <cell r="S122"/>
          <cell r="T122"/>
          <cell r="U122"/>
        </row>
        <row r="123">
          <cell r="D123"/>
          <cell r="E123"/>
          <cell r="F123"/>
          <cell r="G123"/>
          <cell r="H123"/>
          <cell r="I123"/>
          <cell r="J123"/>
          <cell r="K123"/>
          <cell r="L123"/>
          <cell r="M123"/>
          <cell r="N123"/>
          <cell r="O123"/>
          <cell r="P123"/>
          <cell r="Q123"/>
          <cell r="R123"/>
          <cell r="S123"/>
          <cell r="T123"/>
          <cell r="U123"/>
        </row>
        <row r="124">
          <cell r="D124"/>
          <cell r="E124"/>
          <cell r="F124"/>
          <cell r="G124"/>
          <cell r="H124"/>
          <cell r="I124"/>
          <cell r="J124"/>
          <cell r="K124"/>
          <cell r="L124"/>
          <cell r="M124"/>
          <cell r="N124"/>
          <cell r="O124"/>
          <cell r="P124"/>
          <cell r="Q124"/>
          <cell r="R124"/>
          <cell r="S124"/>
          <cell r="T124"/>
          <cell r="U124"/>
        </row>
        <row r="125">
          <cell r="D125"/>
          <cell r="E125"/>
          <cell r="F125"/>
          <cell r="G125"/>
          <cell r="H125"/>
          <cell r="I125"/>
          <cell r="J125"/>
          <cell r="K125"/>
          <cell r="L125"/>
          <cell r="M125"/>
          <cell r="N125"/>
          <cell r="O125"/>
          <cell r="P125"/>
          <cell r="Q125"/>
          <cell r="R125"/>
          <cell r="S125"/>
          <cell r="T125"/>
          <cell r="U125"/>
        </row>
        <row r="126">
          <cell r="D126"/>
          <cell r="E126"/>
          <cell r="F126"/>
          <cell r="G126"/>
          <cell r="H126"/>
          <cell r="I126"/>
          <cell r="J126"/>
          <cell r="K126"/>
          <cell r="L126"/>
          <cell r="M126"/>
          <cell r="N126"/>
          <cell r="O126"/>
          <cell r="P126"/>
          <cell r="Q126"/>
          <cell r="R126"/>
          <cell r="S126"/>
          <cell r="T126"/>
          <cell r="U126"/>
        </row>
        <row r="127">
          <cell r="D127"/>
          <cell r="E127"/>
          <cell r="F127"/>
          <cell r="G127"/>
          <cell r="H127"/>
          <cell r="I127"/>
          <cell r="J127"/>
          <cell r="K127"/>
          <cell r="L127"/>
          <cell r="M127"/>
          <cell r="N127"/>
          <cell r="O127"/>
          <cell r="P127"/>
          <cell r="Q127"/>
          <cell r="R127"/>
          <cell r="S127"/>
          <cell r="T127"/>
          <cell r="U127"/>
        </row>
        <row r="128">
          <cell r="D128"/>
          <cell r="E128"/>
          <cell r="F128"/>
          <cell r="G128"/>
          <cell r="H128"/>
          <cell r="I128"/>
          <cell r="J128"/>
          <cell r="K128"/>
          <cell r="L128"/>
          <cell r="M128"/>
          <cell r="N128"/>
          <cell r="O128"/>
          <cell r="P128"/>
          <cell r="Q128"/>
          <cell r="R128"/>
          <cell r="S128"/>
          <cell r="T128"/>
          <cell r="U128"/>
        </row>
        <row r="129">
          <cell r="D129"/>
          <cell r="E129"/>
          <cell r="F129"/>
          <cell r="G129"/>
          <cell r="H129"/>
          <cell r="I129"/>
          <cell r="J129"/>
          <cell r="K129"/>
          <cell r="L129"/>
          <cell r="M129"/>
          <cell r="N129"/>
          <cell r="O129"/>
          <cell r="P129"/>
          <cell r="Q129"/>
          <cell r="R129"/>
          <cell r="S129"/>
          <cell r="T129"/>
          <cell r="U129"/>
        </row>
        <row r="130">
          <cell r="D130"/>
          <cell r="E130"/>
          <cell r="F130"/>
          <cell r="G130"/>
          <cell r="H130"/>
          <cell r="I130"/>
          <cell r="J130"/>
          <cell r="K130"/>
          <cell r="L130"/>
          <cell r="M130"/>
          <cell r="N130"/>
          <cell r="O130"/>
          <cell r="P130"/>
          <cell r="Q130"/>
          <cell r="R130"/>
          <cell r="S130"/>
          <cell r="T130"/>
          <cell r="U130"/>
        </row>
        <row r="131">
          <cell r="D131"/>
          <cell r="E131"/>
          <cell r="F131"/>
          <cell r="G131"/>
          <cell r="H131"/>
          <cell r="I131"/>
          <cell r="J131"/>
          <cell r="K131"/>
          <cell r="L131"/>
          <cell r="M131"/>
          <cell r="N131"/>
          <cell r="O131"/>
          <cell r="P131"/>
          <cell r="Q131"/>
          <cell r="R131"/>
          <cell r="S131"/>
          <cell r="T131"/>
          <cell r="U131"/>
        </row>
        <row r="132">
          <cell r="D132"/>
          <cell r="E132"/>
          <cell r="F132"/>
          <cell r="G132"/>
          <cell r="H132"/>
          <cell r="I132"/>
          <cell r="J132"/>
          <cell r="K132"/>
          <cell r="L132"/>
          <cell r="M132"/>
          <cell r="N132"/>
          <cell r="O132"/>
          <cell r="P132"/>
          <cell r="Q132"/>
          <cell r="R132"/>
          <cell r="S132"/>
          <cell r="T132"/>
          <cell r="U132"/>
        </row>
        <row r="133">
          <cell r="D133"/>
          <cell r="E133"/>
          <cell r="F133"/>
          <cell r="G133"/>
          <cell r="H133"/>
          <cell r="I133"/>
          <cell r="J133"/>
          <cell r="K133"/>
          <cell r="L133"/>
          <cell r="M133"/>
          <cell r="N133"/>
          <cell r="O133"/>
          <cell r="P133"/>
          <cell r="Q133"/>
          <cell r="R133"/>
          <cell r="S133"/>
          <cell r="T133"/>
          <cell r="U133"/>
        </row>
        <row r="134">
          <cell r="D134"/>
          <cell r="E134"/>
          <cell r="F134"/>
          <cell r="G134"/>
          <cell r="H134"/>
          <cell r="I134"/>
          <cell r="J134"/>
          <cell r="K134"/>
          <cell r="L134"/>
          <cell r="M134"/>
          <cell r="N134"/>
          <cell r="O134"/>
          <cell r="P134"/>
          <cell r="Q134"/>
          <cell r="R134"/>
          <cell r="S134"/>
          <cell r="T134"/>
          <cell r="U134"/>
        </row>
        <row r="135">
          <cell r="D135"/>
          <cell r="E135"/>
          <cell r="F135"/>
          <cell r="G135"/>
          <cell r="H135"/>
          <cell r="I135"/>
          <cell r="J135"/>
          <cell r="K135"/>
          <cell r="L135"/>
          <cell r="M135"/>
          <cell r="N135"/>
          <cell r="O135"/>
          <cell r="P135"/>
          <cell r="Q135"/>
          <cell r="R135"/>
          <cell r="S135"/>
          <cell r="T135"/>
          <cell r="U135"/>
        </row>
        <row r="136">
          <cell r="D136"/>
          <cell r="E136"/>
          <cell r="F136"/>
          <cell r="G136"/>
          <cell r="H136"/>
          <cell r="I136"/>
          <cell r="J136"/>
          <cell r="K136"/>
          <cell r="L136"/>
          <cell r="M136"/>
          <cell r="N136"/>
          <cell r="O136"/>
          <cell r="P136"/>
          <cell r="Q136"/>
          <cell r="R136"/>
          <cell r="S136"/>
          <cell r="T136"/>
          <cell r="U136"/>
        </row>
        <row r="137">
          <cell r="D137"/>
          <cell r="E137"/>
          <cell r="F137"/>
          <cell r="G137"/>
          <cell r="H137"/>
          <cell r="I137"/>
          <cell r="J137"/>
          <cell r="K137"/>
          <cell r="L137"/>
          <cell r="M137"/>
          <cell r="N137"/>
          <cell r="O137"/>
          <cell r="P137"/>
          <cell r="Q137"/>
          <cell r="R137"/>
          <cell r="S137"/>
          <cell r="T137"/>
          <cell r="U137"/>
        </row>
        <row r="138">
          <cell r="D138"/>
          <cell r="E138"/>
          <cell r="F138"/>
          <cell r="G138"/>
          <cell r="H138"/>
          <cell r="I138"/>
          <cell r="J138"/>
          <cell r="K138"/>
          <cell r="L138"/>
          <cell r="M138"/>
          <cell r="N138"/>
          <cell r="O138"/>
          <cell r="P138"/>
          <cell r="Q138"/>
          <cell r="R138"/>
          <cell r="S138"/>
          <cell r="T138"/>
          <cell r="U138"/>
        </row>
        <row r="139">
          <cell r="D139"/>
          <cell r="E139"/>
          <cell r="F139"/>
          <cell r="G139"/>
          <cell r="H139"/>
          <cell r="I139"/>
          <cell r="J139"/>
          <cell r="K139"/>
          <cell r="L139"/>
          <cell r="M139"/>
          <cell r="N139"/>
          <cell r="O139"/>
          <cell r="P139"/>
          <cell r="Q139"/>
          <cell r="R139"/>
          <cell r="S139"/>
          <cell r="T139"/>
          <cell r="U139"/>
        </row>
        <row r="140">
          <cell r="D140"/>
          <cell r="E140"/>
          <cell r="F140"/>
          <cell r="G140"/>
          <cell r="H140"/>
          <cell r="I140"/>
          <cell r="J140"/>
          <cell r="K140"/>
          <cell r="L140"/>
          <cell r="M140"/>
          <cell r="N140"/>
          <cell r="O140"/>
          <cell r="P140"/>
          <cell r="Q140"/>
          <cell r="R140"/>
          <cell r="S140"/>
          <cell r="T140"/>
          <cell r="U140"/>
        </row>
        <row r="141">
          <cell r="D141"/>
          <cell r="E141"/>
          <cell r="F141"/>
          <cell r="G141"/>
          <cell r="H141"/>
          <cell r="I141"/>
          <cell r="J141"/>
          <cell r="K141"/>
          <cell r="L141"/>
          <cell r="M141"/>
          <cell r="N141"/>
          <cell r="O141"/>
          <cell r="P141"/>
          <cell r="Q141"/>
          <cell r="R141"/>
          <cell r="S141"/>
          <cell r="T141"/>
          <cell r="U141"/>
        </row>
        <row r="142">
          <cell r="D142"/>
          <cell r="E142"/>
          <cell r="F142"/>
          <cell r="G142"/>
          <cell r="H142"/>
          <cell r="I142"/>
          <cell r="J142"/>
          <cell r="K142"/>
          <cell r="L142"/>
          <cell r="M142"/>
          <cell r="N142"/>
          <cell r="O142"/>
          <cell r="P142"/>
          <cell r="Q142"/>
          <cell r="R142"/>
          <cell r="S142"/>
          <cell r="T142"/>
          <cell r="U142"/>
        </row>
        <row r="143">
          <cell r="D143"/>
          <cell r="E143"/>
          <cell r="F143"/>
          <cell r="G143"/>
          <cell r="H143"/>
          <cell r="I143"/>
          <cell r="J143"/>
          <cell r="K143"/>
          <cell r="L143"/>
          <cell r="M143"/>
          <cell r="N143"/>
          <cell r="O143"/>
          <cell r="P143"/>
          <cell r="Q143"/>
          <cell r="R143"/>
          <cell r="S143"/>
          <cell r="T143"/>
          <cell r="U143"/>
        </row>
        <row r="144">
          <cell r="D144"/>
          <cell r="E144"/>
          <cell r="F144"/>
          <cell r="G144"/>
          <cell r="H144"/>
          <cell r="I144"/>
          <cell r="J144"/>
          <cell r="K144"/>
          <cell r="L144"/>
          <cell r="M144"/>
          <cell r="N144"/>
          <cell r="O144"/>
          <cell r="P144"/>
          <cell r="Q144"/>
          <cell r="R144"/>
          <cell r="S144"/>
          <cell r="T144"/>
          <cell r="U144"/>
        </row>
        <row r="145">
          <cell r="D145"/>
          <cell r="E145"/>
          <cell r="F145"/>
          <cell r="G145"/>
          <cell r="H145"/>
          <cell r="I145"/>
          <cell r="J145"/>
          <cell r="K145"/>
          <cell r="L145"/>
          <cell r="M145"/>
          <cell r="N145"/>
          <cell r="O145"/>
          <cell r="P145"/>
          <cell r="Q145"/>
          <cell r="R145"/>
          <cell r="S145"/>
          <cell r="T145"/>
          <cell r="U145"/>
        </row>
        <row r="146">
          <cell r="D146"/>
          <cell r="E146"/>
          <cell r="F146"/>
          <cell r="G146"/>
          <cell r="H146"/>
          <cell r="I146"/>
          <cell r="J146"/>
          <cell r="K146"/>
          <cell r="L146"/>
          <cell r="M146"/>
          <cell r="N146"/>
          <cell r="O146"/>
          <cell r="P146"/>
          <cell r="Q146"/>
          <cell r="R146"/>
          <cell r="S146"/>
          <cell r="T146"/>
          <cell r="U146"/>
        </row>
        <row r="147">
          <cell r="D147"/>
          <cell r="E147"/>
          <cell r="F147"/>
          <cell r="G147"/>
          <cell r="H147"/>
          <cell r="I147"/>
          <cell r="J147"/>
          <cell r="K147"/>
          <cell r="L147"/>
          <cell r="M147"/>
          <cell r="N147"/>
          <cell r="O147"/>
          <cell r="P147"/>
          <cell r="Q147"/>
          <cell r="R147"/>
          <cell r="S147"/>
          <cell r="T147"/>
          <cell r="U147"/>
        </row>
        <row r="148">
          <cell r="D148"/>
          <cell r="E148"/>
          <cell r="F148"/>
          <cell r="G148"/>
          <cell r="H148"/>
          <cell r="I148"/>
          <cell r="J148"/>
          <cell r="K148"/>
          <cell r="L148"/>
          <cell r="M148"/>
          <cell r="N148"/>
          <cell r="O148"/>
          <cell r="P148"/>
          <cell r="Q148"/>
          <cell r="R148"/>
          <cell r="S148"/>
          <cell r="T148"/>
          <cell r="U148"/>
        </row>
        <row r="149">
          <cell r="D149"/>
          <cell r="E149"/>
          <cell r="F149"/>
          <cell r="G149"/>
          <cell r="H149"/>
          <cell r="I149"/>
          <cell r="J149"/>
          <cell r="K149"/>
          <cell r="L149"/>
          <cell r="M149"/>
          <cell r="N149"/>
          <cell r="O149"/>
          <cell r="P149"/>
          <cell r="Q149"/>
          <cell r="R149"/>
          <cell r="S149"/>
          <cell r="T149"/>
          <cell r="U149"/>
        </row>
        <row r="150">
          <cell r="D150"/>
          <cell r="E150"/>
          <cell r="F150"/>
          <cell r="G150"/>
          <cell r="H150"/>
          <cell r="I150"/>
          <cell r="J150"/>
          <cell r="K150"/>
          <cell r="L150"/>
          <cell r="M150"/>
          <cell r="N150"/>
          <cell r="O150"/>
          <cell r="P150"/>
          <cell r="Q150"/>
          <cell r="R150"/>
          <cell r="S150"/>
          <cell r="T150"/>
          <cell r="U150"/>
        </row>
        <row r="151">
          <cell r="D151"/>
          <cell r="E151"/>
          <cell r="F151"/>
          <cell r="G151"/>
          <cell r="H151"/>
          <cell r="I151"/>
          <cell r="J151"/>
          <cell r="K151"/>
          <cell r="L151"/>
          <cell r="M151"/>
          <cell r="N151"/>
          <cell r="O151"/>
          <cell r="P151"/>
          <cell r="Q151"/>
          <cell r="R151"/>
          <cell r="S151"/>
          <cell r="T151"/>
          <cell r="U151"/>
        </row>
        <row r="152">
          <cell r="D152"/>
          <cell r="E152"/>
          <cell r="F152"/>
          <cell r="G152"/>
          <cell r="H152"/>
          <cell r="I152"/>
          <cell r="J152"/>
          <cell r="K152"/>
          <cell r="L152"/>
          <cell r="M152"/>
          <cell r="N152"/>
          <cell r="O152"/>
          <cell r="P152"/>
          <cell r="Q152"/>
          <cell r="R152"/>
          <cell r="S152"/>
          <cell r="T152"/>
          <cell r="U152"/>
        </row>
        <row r="153">
          <cell r="D153"/>
          <cell r="E153"/>
          <cell r="F153"/>
          <cell r="G153"/>
          <cell r="H153"/>
          <cell r="I153"/>
          <cell r="J153"/>
          <cell r="K153"/>
          <cell r="L153"/>
          <cell r="M153"/>
          <cell r="N153"/>
          <cell r="O153"/>
          <cell r="P153"/>
          <cell r="Q153"/>
          <cell r="R153"/>
          <cell r="S153"/>
          <cell r="T153"/>
          <cell r="U153"/>
        </row>
        <row r="154">
          <cell r="D154"/>
          <cell r="E154"/>
          <cell r="F154"/>
          <cell r="G154"/>
          <cell r="H154"/>
          <cell r="I154"/>
          <cell r="J154"/>
          <cell r="K154"/>
          <cell r="L154"/>
          <cell r="M154"/>
          <cell r="N154"/>
          <cell r="O154"/>
          <cell r="P154"/>
          <cell r="Q154"/>
          <cell r="R154"/>
          <cell r="S154"/>
          <cell r="T154"/>
          <cell r="U154"/>
        </row>
        <row r="155">
          <cell r="D155"/>
          <cell r="E155"/>
          <cell r="F155"/>
          <cell r="G155"/>
          <cell r="H155"/>
          <cell r="I155"/>
          <cell r="J155"/>
          <cell r="K155"/>
          <cell r="L155"/>
          <cell r="M155"/>
          <cell r="N155"/>
          <cell r="O155"/>
          <cell r="P155"/>
          <cell r="Q155"/>
          <cell r="R155"/>
          <cell r="S155"/>
          <cell r="T155"/>
          <cell r="U155"/>
        </row>
        <row r="156">
          <cell r="D156"/>
          <cell r="E156"/>
          <cell r="F156"/>
          <cell r="G156"/>
          <cell r="H156"/>
          <cell r="I156"/>
          <cell r="J156"/>
          <cell r="K156"/>
          <cell r="L156"/>
          <cell r="M156"/>
          <cell r="N156"/>
          <cell r="O156"/>
          <cell r="P156"/>
          <cell r="Q156"/>
          <cell r="R156"/>
          <cell r="S156"/>
          <cell r="T156"/>
          <cell r="U156"/>
        </row>
        <row r="157">
          <cell r="D157"/>
          <cell r="E157"/>
          <cell r="F157"/>
          <cell r="G157"/>
          <cell r="H157"/>
          <cell r="I157"/>
          <cell r="J157"/>
          <cell r="K157"/>
          <cell r="L157"/>
          <cell r="M157"/>
          <cell r="N157"/>
          <cell r="O157"/>
          <cell r="P157"/>
          <cell r="Q157"/>
          <cell r="R157"/>
          <cell r="S157"/>
          <cell r="T157"/>
          <cell r="U157"/>
        </row>
        <row r="158">
          <cell r="D158"/>
          <cell r="E158"/>
          <cell r="F158"/>
          <cell r="G158"/>
          <cell r="H158"/>
          <cell r="I158"/>
          <cell r="J158"/>
          <cell r="K158"/>
          <cell r="L158"/>
          <cell r="M158"/>
          <cell r="N158"/>
          <cell r="O158"/>
          <cell r="P158"/>
          <cell r="Q158"/>
          <cell r="R158"/>
          <cell r="S158"/>
          <cell r="T158"/>
          <cell r="U158"/>
        </row>
        <row r="159">
          <cell r="D159"/>
          <cell r="E159"/>
          <cell r="F159"/>
          <cell r="G159"/>
          <cell r="H159"/>
          <cell r="I159"/>
          <cell r="J159"/>
          <cell r="K159"/>
          <cell r="L159"/>
          <cell r="M159"/>
          <cell r="N159"/>
          <cell r="O159"/>
          <cell r="P159"/>
          <cell r="Q159"/>
          <cell r="R159"/>
          <cell r="S159"/>
          <cell r="T159"/>
          <cell r="U159"/>
        </row>
        <row r="160">
          <cell r="D160"/>
          <cell r="E160"/>
          <cell r="F160"/>
          <cell r="G160"/>
          <cell r="H160"/>
          <cell r="I160"/>
          <cell r="J160"/>
          <cell r="K160"/>
          <cell r="L160"/>
          <cell r="M160"/>
          <cell r="N160"/>
          <cell r="O160"/>
          <cell r="P160"/>
          <cell r="Q160"/>
          <cell r="R160"/>
          <cell r="S160"/>
          <cell r="T160"/>
          <cell r="U160"/>
        </row>
        <row r="161">
          <cell r="D161"/>
          <cell r="E161"/>
          <cell r="F161"/>
          <cell r="G161"/>
          <cell r="H161"/>
          <cell r="I161"/>
          <cell r="J161"/>
          <cell r="K161"/>
          <cell r="L161"/>
          <cell r="M161"/>
          <cell r="N161"/>
          <cell r="O161"/>
          <cell r="P161"/>
          <cell r="Q161"/>
          <cell r="R161"/>
          <cell r="S161"/>
          <cell r="T161"/>
          <cell r="U161"/>
        </row>
        <row r="162">
          <cell r="D162"/>
          <cell r="E162"/>
          <cell r="F162"/>
          <cell r="G162"/>
          <cell r="H162"/>
          <cell r="I162"/>
          <cell r="J162"/>
          <cell r="K162"/>
          <cell r="L162"/>
          <cell r="M162"/>
          <cell r="N162"/>
          <cell r="O162"/>
          <cell r="P162"/>
          <cell r="Q162"/>
          <cell r="R162"/>
          <cell r="S162"/>
          <cell r="T162"/>
          <cell r="U162"/>
        </row>
        <row r="163">
          <cell r="D163"/>
          <cell r="E163"/>
          <cell r="F163"/>
          <cell r="G163"/>
          <cell r="H163"/>
          <cell r="I163"/>
          <cell r="J163"/>
          <cell r="K163"/>
          <cell r="L163"/>
          <cell r="M163"/>
          <cell r="N163"/>
          <cell r="O163"/>
          <cell r="P163"/>
          <cell r="Q163"/>
          <cell r="R163"/>
          <cell r="S163"/>
          <cell r="T163"/>
          <cell r="U163"/>
        </row>
        <row r="164">
          <cell r="D164"/>
          <cell r="E164"/>
          <cell r="F164"/>
          <cell r="G164"/>
          <cell r="H164"/>
          <cell r="I164"/>
          <cell r="J164"/>
          <cell r="K164"/>
          <cell r="L164"/>
          <cell r="M164"/>
          <cell r="N164"/>
          <cell r="O164"/>
          <cell r="P164"/>
          <cell r="Q164"/>
          <cell r="R164"/>
          <cell r="S164"/>
          <cell r="T164"/>
          <cell r="U164"/>
        </row>
        <row r="165">
          <cell r="D165"/>
          <cell r="E165"/>
          <cell r="F165"/>
          <cell r="G165"/>
          <cell r="H165"/>
          <cell r="I165"/>
          <cell r="J165"/>
          <cell r="K165"/>
          <cell r="L165"/>
          <cell r="M165"/>
          <cell r="N165"/>
          <cell r="O165"/>
          <cell r="P165"/>
          <cell r="Q165"/>
          <cell r="R165"/>
          <cell r="S165"/>
          <cell r="T165"/>
          <cell r="U165"/>
        </row>
        <row r="166">
          <cell r="D166"/>
          <cell r="E166"/>
          <cell r="F166"/>
          <cell r="G166"/>
          <cell r="H166"/>
          <cell r="I166"/>
          <cell r="J166"/>
          <cell r="K166"/>
          <cell r="L166"/>
          <cell r="M166"/>
          <cell r="N166"/>
          <cell r="O166"/>
          <cell r="P166"/>
          <cell r="Q166"/>
          <cell r="R166"/>
          <cell r="S166"/>
          <cell r="T166"/>
          <cell r="U166"/>
        </row>
        <row r="167">
          <cell r="D167"/>
          <cell r="E167"/>
          <cell r="F167"/>
          <cell r="G167"/>
          <cell r="H167"/>
          <cell r="I167"/>
          <cell r="J167"/>
          <cell r="K167"/>
          <cell r="L167"/>
          <cell r="M167"/>
          <cell r="N167"/>
          <cell r="O167"/>
          <cell r="P167"/>
          <cell r="Q167"/>
          <cell r="R167"/>
          <cell r="S167"/>
          <cell r="T167"/>
          <cell r="U167"/>
        </row>
        <row r="168">
          <cell r="D168"/>
          <cell r="E168"/>
          <cell r="F168"/>
          <cell r="G168"/>
          <cell r="H168"/>
          <cell r="I168"/>
          <cell r="J168"/>
          <cell r="K168"/>
          <cell r="L168"/>
          <cell r="M168"/>
          <cell r="N168"/>
          <cell r="O168"/>
          <cell r="P168"/>
          <cell r="Q168"/>
          <cell r="R168"/>
          <cell r="S168"/>
          <cell r="T168"/>
          <cell r="U168"/>
        </row>
        <row r="169">
          <cell r="D169"/>
          <cell r="E169"/>
          <cell r="F169"/>
          <cell r="G169"/>
          <cell r="H169"/>
          <cell r="I169"/>
          <cell r="J169"/>
          <cell r="K169"/>
          <cell r="L169"/>
          <cell r="M169"/>
          <cell r="N169"/>
          <cell r="O169"/>
          <cell r="P169"/>
          <cell r="Q169"/>
          <cell r="R169"/>
          <cell r="S169"/>
          <cell r="T169"/>
          <cell r="U169"/>
        </row>
        <row r="170">
          <cell r="D170"/>
          <cell r="E170"/>
          <cell r="F170"/>
          <cell r="G170"/>
          <cell r="H170"/>
          <cell r="I170"/>
          <cell r="J170"/>
          <cell r="K170"/>
          <cell r="L170"/>
          <cell r="M170"/>
          <cell r="N170"/>
          <cell r="O170"/>
          <cell r="P170"/>
          <cell r="Q170"/>
          <cell r="R170"/>
          <cell r="S170"/>
          <cell r="T170"/>
          <cell r="U170"/>
        </row>
        <row r="171">
          <cell r="D171"/>
          <cell r="E171"/>
          <cell r="F171"/>
          <cell r="G171"/>
          <cell r="H171"/>
          <cell r="I171"/>
          <cell r="J171"/>
          <cell r="K171"/>
          <cell r="L171"/>
          <cell r="M171"/>
          <cell r="N171"/>
          <cell r="O171"/>
          <cell r="P171"/>
          <cell r="Q171"/>
          <cell r="R171"/>
          <cell r="S171"/>
          <cell r="T171"/>
          <cell r="U171"/>
        </row>
        <row r="172">
          <cell r="D172"/>
          <cell r="E172"/>
          <cell r="F172"/>
          <cell r="G172"/>
          <cell r="H172"/>
          <cell r="I172"/>
          <cell r="J172"/>
          <cell r="K172"/>
          <cell r="L172"/>
          <cell r="M172"/>
          <cell r="N172"/>
          <cell r="O172"/>
          <cell r="P172"/>
          <cell r="Q172"/>
          <cell r="R172"/>
          <cell r="S172"/>
          <cell r="T172"/>
          <cell r="U172"/>
        </row>
        <row r="173">
          <cell r="D173"/>
          <cell r="E173"/>
          <cell r="F173"/>
          <cell r="G173"/>
          <cell r="H173"/>
          <cell r="I173"/>
          <cell r="J173"/>
          <cell r="K173"/>
          <cell r="L173"/>
          <cell r="M173"/>
          <cell r="N173"/>
          <cell r="O173"/>
          <cell r="P173"/>
          <cell r="Q173"/>
          <cell r="R173"/>
          <cell r="S173"/>
          <cell r="T173"/>
          <cell r="U173"/>
        </row>
        <row r="174">
          <cell r="D174"/>
          <cell r="E174"/>
          <cell r="F174"/>
          <cell r="G174"/>
          <cell r="H174"/>
          <cell r="I174"/>
          <cell r="J174"/>
          <cell r="K174"/>
          <cell r="L174"/>
          <cell r="M174"/>
          <cell r="N174"/>
          <cell r="O174"/>
          <cell r="P174"/>
          <cell r="Q174"/>
          <cell r="R174"/>
          <cell r="S174"/>
          <cell r="T174"/>
          <cell r="U174"/>
        </row>
        <row r="175">
          <cell r="D175"/>
          <cell r="E175"/>
          <cell r="F175"/>
          <cell r="G175"/>
          <cell r="H175"/>
          <cell r="I175"/>
          <cell r="J175"/>
          <cell r="K175"/>
          <cell r="L175"/>
          <cell r="M175"/>
          <cell r="N175"/>
          <cell r="O175"/>
          <cell r="P175"/>
          <cell r="Q175"/>
          <cell r="R175"/>
          <cell r="S175"/>
          <cell r="T175"/>
          <cell r="U175"/>
        </row>
        <row r="176">
          <cell r="D176"/>
          <cell r="E176"/>
          <cell r="F176"/>
          <cell r="G176"/>
          <cell r="H176"/>
          <cell r="I176"/>
          <cell r="J176"/>
          <cell r="K176"/>
          <cell r="L176"/>
          <cell r="M176"/>
          <cell r="N176"/>
          <cell r="O176"/>
          <cell r="P176"/>
          <cell r="Q176"/>
          <cell r="R176"/>
          <cell r="S176"/>
          <cell r="T176"/>
          <cell r="U176"/>
        </row>
        <row r="177">
          <cell r="D177"/>
          <cell r="E177"/>
          <cell r="F177"/>
          <cell r="G177"/>
          <cell r="H177"/>
          <cell r="I177"/>
          <cell r="J177"/>
          <cell r="K177"/>
          <cell r="L177"/>
          <cell r="M177"/>
          <cell r="N177"/>
          <cell r="O177"/>
          <cell r="P177"/>
          <cell r="Q177"/>
          <cell r="R177"/>
          <cell r="S177"/>
          <cell r="T177"/>
          <cell r="U177"/>
        </row>
        <row r="178">
          <cell r="D178"/>
          <cell r="E178"/>
          <cell r="F178"/>
          <cell r="G178"/>
          <cell r="H178"/>
          <cell r="I178"/>
          <cell r="J178"/>
          <cell r="K178"/>
          <cell r="L178"/>
          <cell r="M178"/>
          <cell r="N178"/>
          <cell r="O178"/>
          <cell r="P178"/>
          <cell r="Q178"/>
          <cell r="R178"/>
          <cell r="S178"/>
          <cell r="T178"/>
          <cell r="U178"/>
        </row>
        <row r="179">
          <cell r="D179"/>
          <cell r="E179"/>
          <cell r="F179"/>
          <cell r="G179"/>
          <cell r="H179"/>
          <cell r="I179"/>
          <cell r="J179"/>
          <cell r="K179"/>
          <cell r="L179"/>
          <cell r="M179"/>
          <cell r="N179"/>
          <cell r="O179"/>
          <cell r="P179"/>
          <cell r="Q179"/>
          <cell r="R179"/>
          <cell r="S179"/>
          <cell r="T179"/>
          <cell r="U179"/>
        </row>
        <row r="180">
          <cell r="D180"/>
          <cell r="E180"/>
          <cell r="F180"/>
          <cell r="G180"/>
          <cell r="H180"/>
          <cell r="I180"/>
          <cell r="J180"/>
          <cell r="K180"/>
          <cell r="L180"/>
          <cell r="M180"/>
          <cell r="N180"/>
          <cell r="O180"/>
          <cell r="P180"/>
          <cell r="Q180"/>
          <cell r="R180"/>
          <cell r="S180"/>
          <cell r="T180"/>
          <cell r="U180"/>
        </row>
        <row r="181">
          <cell r="D181"/>
          <cell r="E181"/>
          <cell r="F181"/>
          <cell r="G181"/>
          <cell r="H181"/>
          <cell r="I181"/>
          <cell r="J181"/>
          <cell r="K181"/>
          <cell r="L181"/>
          <cell r="M181"/>
          <cell r="N181"/>
          <cell r="O181"/>
          <cell r="P181"/>
          <cell r="Q181"/>
          <cell r="R181"/>
          <cell r="S181"/>
          <cell r="T181"/>
          <cell r="U181"/>
        </row>
        <row r="182">
          <cell r="D182"/>
          <cell r="E182"/>
          <cell r="F182"/>
          <cell r="G182"/>
          <cell r="H182"/>
          <cell r="I182"/>
          <cell r="J182"/>
          <cell r="K182"/>
          <cell r="L182"/>
          <cell r="M182"/>
          <cell r="N182"/>
          <cell r="O182"/>
          <cell r="P182"/>
          <cell r="Q182"/>
          <cell r="R182"/>
          <cell r="S182"/>
          <cell r="T182"/>
          <cell r="U182"/>
        </row>
        <row r="183">
          <cell r="D183"/>
          <cell r="E183"/>
          <cell r="F183"/>
          <cell r="G183"/>
          <cell r="H183"/>
          <cell r="I183"/>
          <cell r="J183"/>
          <cell r="K183"/>
          <cell r="L183"/>
          <cell r="M183"/>
          <cell r="N183"/>
          <cell r="O183"/>
          <cell r="P183"/>
          <cell r="Q183"/>
          <cell r="R183"/>
          <cell r="S183"/>
          <cell r="T183"/>
          <cell r="U183"/>
        </row>
        <row r="184">
          <cell r="D184"/>
          <cell r="E184"/>
          <cell r="F184"/>
          <cell r="G184"/>
          <cell r="H184"/>
          <cell r="I184"/>
          <cell r="J184"/>
          <cell r="K184"/>
          <cell r="L184"/>
          <cell r="M184"/>
          <cell r="N184"/>
          <cell r="O184"/>
          <cell r="P184"/>
          <cell r="Q184"/>
          <cell r="R184"/>
          <cell r="S184"/>
          <cell r="T184"/>
          <cell r="U184"/>
        </row>
        <row r="185">
          <cell r="D185"/>
          <cell r="E185"/>
          <cell r="F185"/>
          <cell r="G185"/>
          <cell r="H185"/>
          <cell r="I185"/>
          <cell r="J185"/>
          <cell r="K185"/>
          <cell r="L185"/>
          <cell r="M185"/>
          <cell r="N185"/>
          <cell r="O185"/>
          <cell r="P185"/>
          <cell r="Q185"/>
          <cell r="R185"/>
          <cell r="S185"/>
          <cell r="T185"/>
          <cell r="U185"/>
        </row>
        <row r="186">
          <cell r="D186"/>
          <cell r="E186"/>
          <cell r="F186"/>
          <cell r="G186"/>
          <cell r="H186"/>
          <cell r="I186"/>
          <cell r="J186"/>
          <cell r="K186"/>
          <cell r="L186"/>
          <cell r="M186"/>
          <cell r="N186"/>
          <cell r="O186"/>
          <cell r="P186"/>
          <cell r="Q186"/>
          <cell r="R186"/>
          <cell r="S186"/>
          <cell r="T186"/>
          <cell r="U186"/>
        </row>
        <row r="187">
          <cell r="D187"/>
          <cell r="E187"/>
          <cell r="F187"/>
          <cell r="G187"/>
          <cell r="H187"/>
          <cell r="I187"/>
          <cell r="J187"/>
          <cell r="K187"/>
          <cell r="L187"/>
          <cell r="M187"/>
          <cell r="N187"/>
          <cell r="O187"/>
          <cell r="P187"/>
          <cell r="Q187"/>
          <cell r="R187"/>
          <cell r="S187"/>
          <cell r="T187"/>
          <cell r="U187"/>
        </row>
        <row r="188">
          <cell r="D188"/>
          <cell r="E188"/>
          <cell r="F188"/>
          <cell r="G188"/>
          <cell r="H188"/>
          <cell r="I188"/>
          <cell r="J188"/>
          <cell r="K188"/>
          <cell r="L188"/>
          <cell r="M188"/>
          <cell r="N188"/>
          <cell r="O188"/>
          <cell r="P188"/>
          <cell r="Q188"/>
          <cell r="R188"/>
          <cell r="S188"/>
          <cell r="T188"/>
          <cell r="U188"/>
        </row>
        <row r="189">
          <cell r="D189"/>
          <cell r="E189"/>
          <cell r="F189"/>
          <cell r="G189"/>
          <cell r="H189"/>
          <cell r="I189"/>
          <cell r="J189"/>
          <cell r="K189"/>
          <cell r="L189"/>
          <cell r="M189"/>
          <cell r="N189"/>
          <cell r="O189"/>
          <cell r="P189"/>
          <cell r="Q189"/>
          <cell r="R189"/>
          <cell r="S189"/>
          <cell r="T189"/>
          <cell r="U189"/>
        </row>
        <row r="190">
          <cell r="D190"/>
          <cell r="E190"/>
          <cell r="F190"/>
          <cell r="G190"/>
          <cell r="H190"/>
          <cell r="I190"/>
          <cell r="J190"/>
          <cell r="K190"/>
          <cell r="L190"/>
          <cell r="M190"/>
          <cell r="N190"/>
          <cell r="O190"/>
          <cell r="P190"/>
          <cell r="Q190"/>
          <cell r="R190"/>
          <cell r="S190"/>
          <cell r="T190"/>
          <cell r="U190"/>
        </row>
        <row r="191">
          <cell r="D191"/>
          <cell r="E191"/>
          <cell r="F191"/>
          <cell r="G191"/>
          <cell r="H191"/>
          <cell r="I191"/>
          <cell r="J191"/>
          <cell r="K191"/>
          <cell r="L191"/>
          <cell r="M191"/>
          <cell r="N191"/>
          <cell r="O191"/>
          <cell r="P191"/>
          <cell r="Q191"/>
          <cell r="R191"/>
          <cell r="S191"/>
          <cell r="T191"/>
          <cell r="U191"/>
        </row>
        <row r="192">
          <cell r="D192"/>
          <cell r="E192"/>
          <cell r="F192"/>
          <cell r="G192"/>
          <cell r="H192"/>
          <cell r="I192"/>
          <cell r="J192"/>
          <cell r="K192"/>
          <cell r="L192"/>
          <cell r="M192"/>
          <cell r="N192"/>
          <cell r="O192"/>
          <cell r="P192"/>
          <cell r="Q192"/>
          <cell r="R192"/>
          <cell r="S192"/>
          <cell r="T192"/>
          <cell r="U192"/>
        </row>
        <row r="193">
          <cell r="D193"/>
          <cell r="E193"/>
          <cell r="F193"/>
          <cell r="G193"/>
          <cell r="H193"/>
          <cell r="I193"/>
          <cell r="J193"/>
          <cell r="K193"/>
          <cell r="L193"/>
          <cell r="M193"/>
          <cell r="N193"/>
          <cell r="O193"/>
          <cell r="P193"/>
          <cell r="Q193"/>
          <cell r="R193"/>
          <cell r="S193"/>
          <cell r="T193"/>
          <cell r="U193"/>
        </row>
        <row r="194">
          <cell r="D194"/>
          <cell r="E194"/>
          <cell r="F194"/>
          <cell r="G194"/>
          <cell r="H194"/>
          <cell r="I194"/>
          <cell r="J194"/>
          <cell r="K194"/>
          <cell r="L194"/>
          <cell r="M194"/>
          <cell r="N194"/>
          <cell r="O194"/>
          <cell r="P194"/>
          <cell r="Q194"/>
          <cell r="R194"/>
          <cell r="S194"/>
          <cell r="T194"/>
          <cell r="U194"/>
        </row>
        <row r="195">
          <cell r="D195"/>
          <cell r="E195"/>
          <cell r="F195"/>
          <cell r="G195"/>
          <cell r="H195"/>
          <cell r="I195"/>
          <cell r="J195"/>
          <cell r="K195"/>
          <cell r="L195"/>
          <cell r="M195"/>
          <cell r="N195"/>
          <cell r="O195"/>
          <cell r="P195"/>
          <cell r="Q195"/>
          <cell r="R195"/>
          <cell r="S195"/>
          <cell r="T195"/>
          <cell r="U195"/>
        </row>
        <row r="196">
          <cell r="D196"/>
          <cell r="E196"/>
          <cell r="F196"/>
          <cell r="G196"/>
          <cell r="H196"/>
          <cell r="I196"/>
          <cell r="J196"/>
          <cell r="K196"/>
          <cell r="L196"/>
          <cell r="M196"/>
          <cell r="N196"/>
          <cell r="O196"/>
          <cell r="P196"/>
          <cell r="Q196"/>
          <cell r="R196"/>
          <cell r="S196"/>
          <cell r="T196"/>
          <cell r="U196"/>
        </row>
        <row r="197">
          <cell r="D197"/>
          <cell r="E197"/>
          <cell r="F197"/>
          <cell r="G197"/>
          <cell r="H197"/>
          <cell r="I197"/>
          <cell r="J197"/>
          <cell r="K197"/>
          <cell r="L197"/>
          <cell r="M197"/>
          <cell r="N197"/>
          <cell r="O197"/>
          <cell r="P197"/>
          <cell r="Q197"/>
          <cell r="R197"/>
          <cell r="S197"/>
          <cell r="T197"/>
          <cell r="U197"/>
        </row>
        <row r="198">
          <cell r="D198"/>
          <cell r="E198"/>
          <cell r="F198"/>
          <cell r="G198"/>
          <cell r="H198"/>
          <cell r="I198"/>
          <cell r="J198"/>
          <cell r="K198"/>
          <cell r="L198"/>
          <cell r="M198"/>
          <cell r="N198"/>
          <cell r="O198"/>
          <cell r="P198"/>
          <cell r="Q198"/>
          <cell r="R198"/>
          <cell r="S198"/>
          <cell r="T198"/>
          <cell r="U198"/>
        </row>
        <row r="199">
          <cell r="D199"/>
          <cell r="E199"/>
          <cell r="F199"/>
          <cell r="G199"/>
          <cell r="H199"/>
          <cell r="I199"/>
          <cell r="J199"/>
          <cell r="K199"/>
          <cell r="L199"/>
          <cell r="M199"/>
          <cell r="N199"/>
          <cell r="O199"/>
          <cell r="P199"/>
          <cell r="Q199"/>
          <cell r="R199"/>
          <cell r="S199"/>
          <cell r="T199"/>
          <cell r="U199"/>
        </row>
        <row r="200">
          <cell r="D200"/>
          <cell r="E200"/>
          <cell r="F200"/>
          <cell r="G200"/>
          <cell r="H200"/>
          <cell r="I200"/>
          <cell r="J200"/>
          <cell r="K200"/>
          <cell r="L200"/>
          <cell r="M200"/>
          <cell r="N200"/>
          <cell r="O200"/>
          <cell r="P200"/>
          <cell r="Q200"/>
          <cell r="R200"/>
          <cell r="S200"/>
          <cell r="T200"/>
          <cell r="U200"/>
        </row>
        <row r="201">
          <cell r="D201"/>
          <cell r="E201"/>
          <cell r="F201"/>
          <cell r="G201"/>
          <cell r="H201"/>
          <cell r="I201"/>
          <cell r="J201"/>
          <cell r="K201"/>
          <cell r="L201"/>
          <cell r="M201"/>
          <cell r="N201"/>
          <cell r="O201"/>
          <cell r="P201"/>
          <cell r="Q201"/>
          <cell r="R201"/>
          <cell r="S201"/>
          <cell r="T201"/>
          <cell r="U201"/>
        </row>
        <row r="202">
          <cell r="D202"/>
          <cell r="E202"/>
          <cell r="F202"/>
          <cell r="G202"/>
          <cell r="H202"/>
          <cell r="I202"/>
          <cell r="J202"/>
          <cell r="K202"/>
          <cell r="L202"/>
          <cell r="M202"/>
          <cell r="N202"/>
          <cell r="O202"/>
          <cell r="P202"/>
          <cell r="Q202"/>
          <cell r="R202"/>
          <cell r="S202"/>
          <cell r="T202"/>
          <cell r="U202"/>
        </row>
        <row r="203">
          <cell r="D203"/>
          <cell r="E203"/>
          <cell r="F203"/>
          <cell r="G203"/>
          <cell r="H203"/>
          <cell r="I203"/>
          <cell r="J203"/>
          <cell r="K203"/>
          <cell r="L203"/>
          <cell r="M203"/>
          <cell r="N203"/>
          <cell r="O203"/>
          <cell r="P203"/>
          <cell r="Q203"/>
          <cell r="R203"/>
          <cell r="S203"/>
          <cell r="T203"/>
          <cell r="U203"/>
        </row>
        <row r="204">
          <cell r="D204"/>
          <cell r="E204"/>
          <cell r="F204"/>
          <cell r="G204"/>
          <cell r="H204"/>
          <cell r="I204"/>
          <cell r="J204"/>
          <cell r="K204"/>
          <cell r="L204"/>
          <cell r="M204"/>
          <cell r="N204"/>
          <cell r="O204"/>
          <cell r="P204"/>
          <cell r="Q204"/>
          <cell r="R204"/>
          <cell r="S204"/>
          <cell r="T204"/>
          <cell r="U204"/>
        </row>
        <row r="205">
          <cell r="D205"/>
          <cell r="E205"/>
          <cell r="F205"/>
          <cell r="G205"/>
          <cell r="H205"/>
          <cell r="I205"/>
          <cell r="J205"/>
          <cell r="K205"/>
          <cell r="L205"/>
          <cell r="M205"/>
          <cell r="N205"/>
          <cell r="O205"/>
          <cell r="P205"/>
          <cell r="Q205"/>
          <cell r="R205"/>
          <cell r="S205"/>
          <cell r="T205"/>
          <cell r="U205"/>
        </row>
        <row r="206">
          <cell r="D206"/>
          <cell r="E206"/>
          <cell r="F206"/>
          <cell r="G206"/>
          <cell r="H206"/>
          <cell r="I206"/>
          <cell r="J206"/>
          <cell r="K206"/>
          <cell r="L206"/>
          <cell r="M206"/>
          <cell r="N206"/>
          <cell r="O206"/>
          <cell r="P206"/>
          <cell r="Q206"/>
          <cell r="R206"/>
          <cell r="S206"/>
          <cell r="T206"/>
          <cell r="U206"/>
        </row>
        <row r="207">
          <cell r="D207"/>
          <cell r="E207"/>
          <cell r="F207"/>
          <cell r="G207"/>
          <cell r="H207"/>
          <cell r="I207"/>
          <cell r="J207"/>
          <cell r="K207"/>
          <cell r="L207"/>
          <cell r="M207"/>
          <cell r="N207"/>
          <cell r="O207"/>
          <cell r="P207"/>
          <cell r="Q207"/>
          <cell r="R207"/>
          <cell r="S207"/>
          <cell r="T207"/>
          <cell r="U207"/>
        </row>
        <row r="208">
          <cell r="D208"/>
          <cell r="E208"/>
          <cell r="F208"/>
          <cell r="G208"/>
          <cell r="H208"/>
          <cell r="I208"/>
          <cell r="J208"/>
          <cell r="K208"/>
          <cell r="L208"/>
          <cell r="M208"/>
          <cell r="N208"/>
          <cell r="O208"/>
          <cell r="P208"/>
          <cell r="Q208"/>
          <cell r="R208"/>
          <cell r="S208"/>
          <cell r="T208"/>
          <cell r="U208"/>
        </row>
        <row r="209">
          <cell r="D209"/>
          <cell r="E209"/>
          <cell r="F209"/>
          <cell r="G209"/>
          <cell r="H209"/>
          <cell r="I209"/>
          <cell r="J209"/>
          <cell r="K209"/>
          <cell r="L209"/>
          <cell r="M209"/>
          <cell r="N209"/>
          <cell r="O209"/>
          <cell r="P209"/>
          <cell r="Q209"/>
          <cell r="R209"/>
          <cell r="S209"/>
          <cell r="T209"/>
          <cell r="U209"/>
        </row>
        <row r="210">
          <cell r="D210"/>
          <cell r="E210"/>
          <cell r="F210"/>
          <cell r="G210"/>
          <cell r="H210"/>
          <cell r="I210"/>
          <cell r="J210"/>
          <cell r="K210"/>
          <cell r="L210"/>
          <cell r="M210"/>
          <cell r="N210"/>
          <cell r="O210"/>
          <cell r="P210"/>
          <cell r="Q210"/>
          <cell r="R210"/>
          <cell r="S210"/>
          <cell r="T210"/>
          <cell r="U210"/>
        </row>
        <row r="211">
          <cell r="D211"/>
          <cell r="E211"/>
          <cell r="F211"/>
          <cell r="G211"/>
          <cell r="H211"/>
          <cell r="I211"/>
          <cell r="J211"/>
          <cell r="K211"/>
          <cell r="L211"/>
          <cell r="M211"/>
          <cell r="N211"/>
          <cell r="O211"/>
          <cell r="P211"/>
          <cell r="Q211"/>
          <cell r="R211"/>
          <cell r="S211"/>
          <cell r="T211"/>
          <cell r="U211"/>
        </row>
        <row r="212">
          <cell r="D212"/>
          <cell r="E212"/>
          <cell r="F212"/>
          <cell r="G212"/>
          <cell r="H212"/>
          <cell r="I212"/>
          <cell r="J212"/>
          <cell r="K212"/>
          <cell r="L212"/>
          <cell r="M212"/>
          <cell r="N212"/>
          <cell r="O212"/>
          <cell r="P212"/>
          <cell r="Q212"/>
          <cell r="R212"/>
          <cell r="S212"/>
          <cell r="T212"/>
          <cell r="U212"/>
        </row>
        <row r="213">
          <cell r="D213"/>
          <cell r="E213"/>
          <cell r="F213"/>
          <cell r="G213"/>
          <cell r="H213"/>
          <cell r="I213"/>
          <cell r="J213"/>
          <cell r="K213"/>
          <cell r="L213"/>
          <cell r="M213"/>
          <cell r="N213"/>
          <cell r="O213"/>
          <cell r="P213"/>
          <cell r="Q213"/>
          <cell r="R213"/>
          <cell r="S213"/>
          <cell r="T213"/>
          <cell r="U213"/>
        </row>
        <row r="214">
          <cell r="D214"/>
          <cell r="E214"/>
          <cell r="F214"/>
          <cell r="G214"/>
          <cell r="H214"/>
          <cell r="I214"/>
          <cell r="J214"/>
          <cell r="K214"/>
          <cell r="L214"/>
          <cell r="M214"/>
          <cell r="N214"/>
          <cell r="O214"/>
          <cell r="P214"/>
          <cell r="Q214"/>
          <cell r="R214"/>
          <cell r="S214"/>
          <cell r="T214"/>
          <cell r="U214"/>
        </row>
        <row r="215">
          <cell r="D215"/>
          <cell r="E215"/>
          <cell r="F215"/>
          <cell r="G215"/>
          <cell r="H215"/>
          <cell r="I215"/>
          <cell r="J215"/>
          <cell r="K215"/>
          <cell r="L215"/>
          <cell r="M215"/>
          <cell r="N215"/>
          <cell r="O215"/>
          <cell r="P215"/>
          <cell r="Q215"/>
          <cell r="R215"/>
          <cell r="S215"/>
          <cell r="T215"/>
          <cell r="U215"/>
        </row>
        <row r="216">
          <cell r="D216"/>
          <cell r="E216"/>
          <cell r="F216"/>
          <cell r="G216"/>
          <cell r="H216"/>
          <cell r="I216"/>
          <cell r="J216"/>
          <cell r="K216"/>
          <cell r="L216"/>
          <cell r="M216"/>
          <cell r="N216"/>
          <cell r="O216"/>
          <cell r="P216"/>
          <cell r="Q216"/>
          <cell r="R216"/>
          <cell r="S216"/>
          <cell r="T216"/>
          <cell r="U216"/>
        </row>
        <row r="217">
          <cell r="D217"/>
          <cell r="E217"/>
          <cell r="F217"/>
          <cell r="G217"/>
          <cell r="H217"/>
          <cell r="I217"/>
          <cell r="J217"/>
          <cell r="K217"/>
          <cell r="L217"/>
          <cell r="M217"/>
          <cell r="N217"/>
          <cell r="O217"/>
          <cell r="P217"/>
          <cell r="Q217"/>
          <cell r="R217"/>
          <cell r="S217"/>
          <cell r="T217"/>
          <cell r="U217"/>
        </row>
        <row r="218">
          <cell r="D218"/>
          <cell r="E218"/>
          <cell r="F218"/>
          <cell r="G218"/>
          <cell r="H218"/>
          <cell r="I218"/>
          <cell r="J218"/>
          <cell r="K218"/>
          <cell r="L218"/>
          <cell r="M218"/>
          <cell r="N218"/>
          <cell r="O218"/>
          <cell r="P218"/>
          <cell r="Q218"/>
          <cell r="R218"/>
          <cell r="S218"/>
          <cell r="T218"/>
          <cell r="U218"/>
        </row>
        <row r="219">
          <cell r="D219"/>
          <cell r="E219"/>
          <cell r="F219"/>
          <cell r="G219"/>
          <cell r="H219"/>
          <cell r="I219"/>
          <cell r="J219"/>
          <cell r="K219"/>
          <cell r="L219"/>
          <cell r="M219"/>
          <cell r="N219"/>
          <cell r="O219"/>
          <cell r="P219"/>
          <cell r="Q219"/>
          <cell r="R219"/>
          <cell r="S219"/>
          <cell r="T219"/>
          <cell r="U219"/>
        </row>
        <row r="220">
          <cell r="D220"/>
          <cell r="E220"/>
          <cell r="F220"/>
          <cell r="G220"/>
          <cell r="H220"/>
          <cell r="I220"/>
          <cell r="J220"/>
          <cell r="K220"/>
          <cell r="L220"/>
          <cell r="M220"/>
          <cell r="N220"/>
          <cell r="O220"/>
          <cell r="P220"/>
          <cell r="Q220"/>
          <cell r="R220"/>
          <cell r="S220"/>
          <cell r="T220"/>
          <cell r="U220"/>
        </row>
        <row r="221">
          <cell r="D221"/>
          <cell r="E221"/>
          <cell r="F221"/>
          <cell r="G221"/>
          <cell r="H221"/>
          <cell r="I221"/>
          <cell r="J221"/>
          <cell r="K221"/>
          <cell r="L221"/>
          <cell r="M221"/>
          <cell r="N221"/>
          <cell r="O221"/>
          <cell r="P221"/>
          <cell r="Q221"/>
          <cell r="R221"/>
          <cell r="S221"/>
          <cell r="T221"/>
          <cell r="U221"/>
        </row>
        <row r="222">
          <cell r="D222"/>
          <cell r="E222"/>
          <cell r="F222"/>
          <cell r="G222"/>
          <cell r="H222"/>
          <cell r="I222"/>
          <cell r="J222"/>
          <cell r="K222"/>
          <cell r="L222"/>
          <cell r="M222"/>
          <cell r="N222"/>
          <cell r="O222"/>
          <cell r="P222"/>
          <cell r="Q222"/>
          <cell r="R222"/>
          <cell r="S222"/>
          <cell r="T222"/>
          <cell r="U222"/>
        </row>
        <row r="223">
          <cell r="D223"/>
          <cell r="E223"/>
          <cell r="F223"/>
          <cell r="G223"/>
          <cell r="H223"/>
          <cell r="I223"/>
          <cell r="J223"/>
          <cell r="K223"/>
          <cell r="L223"/>
          <cell r="M223"/>
          <cell r="N223"/>
          <cell r="O223"/>
          <cell r="P223"/>
          <cell r="Q223"/>
          <cell r="R223"/>
          <cell r="S223"/>
          <cell r="T223"/>
          <cell r="U223"/>
        </row>
        <row r="224">
          <cell r="D224"/>
          <cell r="E224"/>
          <cell r="F224"/>
          <cell r="G224"/>
          <cell r="H224"/>
          <cell r="I224"/>
          <cell r="J224"/>
          <cell r="K224"/>
          <cell r="L224"/>
          <cell r="M224"/>
          <cell r="N224"/>
          <cell r="O224"/>
          <cell r="P224"/>
          <cell r="Q224"/>
          <cell r="R224"/>
          <cell r="S224"/>
          <cell r="T224"/>
          <cell r="U224"/>
        </row>
        <row r="225">
          <cell r="D225"/>
          <cell r="E225"/>
          <cell r="F225"/>
          <cell r="G225"/>
          <cell r="H225"/>
          <cell r="I225"/>
          <cell r="J225"/>
          <cell r="K225"/>
          <cell r="L225"/>
          <cell r="M225"/>
          <cell r="N225"/>
          <cell r="O225"/>
          <cell r="P225"/>
          <cell r="Q225"/>
          <cell r="R225"/>
          <cell r="S225"/>
          <cell r="T225"/>
          <cell r="U225"/>
        </row>
        <row r="226">
          <cell r="D226"/>
          <cell r="E226"/>
          <cell r="F226"/>
          <cell r="G226"/>
          <cell r="H226"/>
          <cell r="I226"/>
          <cell r="J226"/>
          <cell r="K226"/>
          <cell r="L226"/>
          <cell r="M226"/>
          <cell r="N226"/>
          <cell r="O226"/>
          <cell r="P226"/>
          <cell r="Q226"/>
          <cell r="R226"/>
          <cell r="S226"/>
          <cell r="T226"/>
          <cell r="U226"/>
        </row>
        <row r="227">
          <cell r="D227"/>
          <cell r="E227"/>
          <cell r="F227"/>
          <cell r="G227"/>
          <cell r="H227"/>
          <cell r="I227"/>
          <cell r="J227"/>
          <cell r="K227"/>
          <cell r="L227"/>
          <cell r="M227"/>
          <cell r="N227"/>
          <cell r="O227"/>
          <cell r="P227"/>
          <cell r="Q227"/>
          <cell r="R227"/>
          <cell r="S227"/>
          <cell r="T227"/>
          <cell r="U227"/>
        </row>
        <row r="228">
          <cell r="D228"/>
          <cell r="E228"/>
          <cell r="F228"/>
          <cell r="G228"/>
          <cell r="H228"/>
          <cell r="I228"/>
          <cell r="J228"/>
          <cell r="K228"/>
          <cell r="L228"/>
          <cell r="M228"/>
          <cell r="N228"/>
          <cell r="O228"/>
          <cell r="P228"/>
          <cell r="Q228"/>
          <cell r="R228"/>
          <cell r="S228"/>
          <cell r="T228"/>
          <cell r="U228"/>
        </row>
        <row r="229">
          <cell r="D229"/>
          <cell r="E229"/>
          <cell r="F229"/>
          <cell r="G229"/>
          <cell r="H229"/>
          <cell r="I229"/>
          <cell r="J229"/>
          <cell r="K229"/>
          <cell r="L229"/>
          <cell r="M229"/>
          <cell r="N229"/>
          <cell r="O229"/>
          <cell r="P229"/>
          <cell r="Q229"/>
          <cell r="R229"/>
          <cell r="S229"/>
          <cell r="T229"/>
          <cell r="U229"/>
        </row>
        <row r="230">
          <cell r="D230"/>
          <cell r="E230"/>
          <cell r="F230"/>
          <cell r="G230"/>
          <cell r="H230"/>
          <cell r="I230"/>
          <cell r="J230"/>
          <cell r="K230"/>
          <cell r="L230"/>
          <cell r="M230"/>
          <cell r="N230"/>
          <cell r="O230"/>
          <cell r="P230"/>
          <cell r="Q230"/>
          <cell r="R230"/>
          <cell r="S230"/>
          <cell r="T230"/>
          <cell r="U230"/>
        </row>
        <row r="231">
          <cell r="D231"/>
          <cell r="E231"/>
          <cell r="F231"/>
          <cell r="G231"/>
          <cell r="H231"/>
          <cell r="I231"/>
          <cell r="J231"/>
          <cell r="K231"/>
          <cell r="L231"/>
          <cell r="M231"/>
          <cell r="N231"/>
          <cell r="O231"/>
          <cell r="P231"/>
          <cell r="Q231"/>
          <cell r="R231"/>
          <cell r="S231"/>
          <cell r="T231"/>
          <cell r="U231"/>
        </row>
        <row r="232">
          <cell r="D232"/>
          <cell r="E232"/>
          <cell r="F232"/>
          <cell r="G232"/>
          <cell r="H232"/>
          <cell r="I232"/>
          <cell r="J232"/>
          <cell r="K232"/>
          <cell r="L232"/>
          <cell r="M232"/>
          <cell r="N232"/>
          <cell r="O232"/>
          <cell r="P232"/>
          <cell r="Q232"/>
          <cell r="R232"/>
          <cell r="S232"/>
          <cell r="T232"/>
          <cell r="U232"/>
        </row>
        <row r="233">
          <cell r="D233"/>
          <cell r="E233"/>
          <cell r="F233"/>
          <cell r="G233"/>
          <cell r="H233"/>
          <cell r="I233"/>
          <cell r="J233"/>
          <cell r="K233"/>
          <cell r="L233"/>
          <cell r="M233"/>
          <cell r="N233"/>
          <cell r="O233"/>
          <cell r="P233"/>
          <cell r="Q233"/>
          <cell r="R233"/>
          <cell r="S233"/>
          <cell r="T233"/>
          <cell r="U233"/>
        </row>
        <row r="234">
          <cell r="D234"/>
          <cell r="E234"/>
          <cell r="F234"/>
          <cell r="G234"/>
          <cell r="H234"/>
          <cell r="I234"/>
          <cell r="J234"/>
          <cell r="K234"/>
          <cell r="L234"/>
          <cell r="M234"/>
          <cell r="N234"/>
          <cell r="O234"/>
          <cell r="P234"/>
          <cell r="Q234"/>
          <cell r="R234"/>
          <cell r="S234"/>
          <cell r="T234"/>
          <cell r="U234"/>
        </row>
        <row r="235">
          <cell r="D235"/>
          <cell r="E235"/>
          <cell r="F235"/>
          <cell r="G235"/>
          <cell r="H235"/>
          <cell r="I235"/>
          <cell r="J235"/>
          <cell r="K235"/>
          <cell r="L235"/>
          <cell r="M235"/>
          <cell r="N235"/>
          <cell r="O235"/>
          <cell r="P235"/>
          <cell r="Q235"/>
          <cell r="R235"/>
          <cell r="S235"/>
          <cell r="T235"/>
          <cell r="U235"/>
        </row>
        <row r="236">
          <cell r="D236"/>
          <cell r="E236"/>
          <cell r="F236"/>
          <cell r="G236"/>
          <cell r="H236"/>
          <cell r="I236"/>
          <cell r="J236"/>
          <cell r="K236"/>
          <cell r="L236"/>
          <cell r="M236"/>
          <cell r="N236"/>
          <cell r="O236"/>
          <cell r="P236"/>
          <cell r="Q236"/>
          <cell r="R236"/>
          <cell r="S236"/>
          <cell r="T236"/>
          <cell r="U236"/>
        </row>
        <row r="237">
          <cell r="D237"/>
          <cell r="E237"/>
          <cell r="F237"/>
          <cell r="G237"/>
          <cell r="H237"/>
          <cell r="I237"/>
          <cell r="J237"/>
          <cell r="K237"/>
          <cell r="L237"/>
          <cell r="M237"/>
          <cell r="N237"/>
          <cell r="O237"/>
          <cell r="P237"/>
          <cell r="Q237"/>
          <cell r="R237"/>
          <cell r="S237"/>
          <cell r="T237"/>
          <cell r="U237"/>
        </row>
        <row r="238">
          <cell r="D238"/>
          <cell r="E238"/>
          <cell r="F238"/>
          <cell r="G238"/>
          <cell r="H238"/>
          <cell r="I238"/>
          <cell r="J238"/>
          <cell r="K238"/>
          <cell r="L238"/>
          <cell r="M238"/>
          <cell r="N238"/>
          <cell r="O238"/>
          <cell r="P238"/>
          <cell r="Q238"/>
          <cell r="R238"/>
          <cell r="S238"/>
          <cell r="T238"/>
          <cell r="U238"/>
        </row>
        <row r="239">
          <cell r="D239"/>
          <cell r="E239"/>
          <cell r="F239"/>
          <cell r="G239"/>
          <cell r="H239"/>
          <cell r="I239"/>
          <cell r="J239"/>
          <cell r="K239"/>
          <cell r="L239"/>
          <cell r="M239"/>
          <cell r="N239"/>
          <cell r="O239"/>
          <cell r="P239"/>
          <cell r="Q239"/>
          <cell r="R239"/>
          <cell r="S239"/>
          <cell r="T239"/>
          <cell r="U239"/>
        </row>
        <row r="240">
          <cell r="D240"/>
          <cell r="E240"/>
          <cell r="F240"/>
          <cell r="G240"/>
          <cell r="H240"/>
          <cell r="I240"/>
          <cell r="J240"/>
          <cell r="K240"/>
          <cell r="L240"/>
          <cell r="M240"/>
          <cell r="N240"/>
          <cell r="O240"/>
          <cell r="P240"/>
          <cell r="Q240"/>
          <cell r="R240"/>
          <cell r="S240"/>
          <cell r="T240"/>
          <cell r="U240"/>
        </row>
        <row r="241">
          <cell r="D241"/>
          <cell r="E241"/>
          <cell r="F241"/>
          <cell r="G241"/>
          <cell r="H241"/>
          <cell r="I241"/>
          <cell r="J241"/>
          <cell r="K241"/>
          <cell r="L241"/>
          <cell r="M241"/>
          <cell r="N241"/>
          <cell r="O241"/>
          <cell r="P241"/>
          <cell r="Q241"/>
          <cell r="R241"/>
          <cell r="S241"/>
          <cell r="T241"/>
          <cell r="U241"/>
        </row>
        <row r="242">
          <cell r="D242"/>
          <cell r="E242"/>
          <cell r="F242"/>
          <cell r="G242"/>
          <cell r="H242"/>
          <cell r="I242"/>
          <cell r="J242"/>
          <cell r="K242"/>
          <cell r="L242"/>
          <cell r="M242"/>
          <cell r="N242"/>
          <cell r="O242"/>
          <cell r="P242"/>
          <cell r="Q242"/>
          <cell r="R242"/>
          <cell r="S242"/>
          <cell r="T242"/>
          <cell r="U242"/>
        </row>
        <row r="243">
          <cell r="D243"/>
          <cell r="E243"/>
          <cell r="F243"/>
          <cell r="G243"/>
          <cell r="H243"/>
          <cell r="I243"/>
          <cell r="J243"/>
          <cell r="K243"/>
          <cell r="L243"/>
          <cell r="M243"/>
          <cell r="N243"/>
          <cell r="O243"/>
          <cell r="P243"/>
          <cell r="Q243"/>
          <cell r="R243"/>
          <cell r="S243"/>
          <cell r="T243"/>
          <cell r="U243"/>
        </row>
        <row r="244">
          <cell r="D244"/>
          <cell r="E244"/>
          <cell r="F244"/>
          <cell r="G244"/>
          <cell r="H244"/>
          <cell r="I244"/>
          <cell r="J244"/>
          <cell r="K244"/>
          <cell r="L244"/>
          <cell r="M244"/>
          <cell r="N244"/>
          <cell r="O244"/>
          <cell r="P244"/>
          <cell r="Q244"/>
          <cell r="R244"/>
          <cell r="S244"/>
          <cell r="T244"/>
          <cell r="U244"/>
        </row>
        <row r="245">
          <cell r="D245"/>
          <cell r="E245"/>
          <cell r="F245"/>
          <cell r="G245"/>
          <cell r="H245"/>
          <cell r="I245"/>
          <cell r="J245"/>
          <cell r="K245"/>
          <cell r="L245"/>
          <cell r="M245"/>
          <cell r="N245"/>
          <cell r="O245"/>
          <cell r="P245"/>
          <cell r="Q245"/>
          <cell r="R245"/>
          <cell r="S245"/>
          <cell r="T245"/>
          <cell r="U245"/>
        </row>
        <row r="246">
          <cell r="D246"/>
          <cell r="E246"/>
          <cell r="F246"/>
          <cell r="G246"/>
          <cell r="H246"/>
          <cell r="I246"/>
          <cell r="J246"/>
          <cell r="K246"/>
          <cell r="L246"/>
          <cell r="M246"/>
          <cell r="N246"/>
          <cell r="O246"/>
          <cell r="P246"/>
          <cell r="Q246"/>
          <cell r="R246"/>
          <cell r="S246"/>
          <cell r="T246"/>
          <cell r="U246"/>
        </row>
        <row r="247">
          <cell r="D247"/>
          <cell r="E247"/>
          <cell r="F247"/>
          <cell r="G247"/>
          <cell r="H247"/>
          <cell r="I247"/>
          <cell r="J247"/>
          <cell r="K247"/>
          <cell r="L247"/>
          <cell r="M247"/>
          <cell r="N247"/>
          <cell r="O247"/>
          <cell r="P247"/>
          <cell r="Q247"/>
          <cell r="R247"/>
          <cell r="S247"/>
          <cell r="T247"/>
          <cell r="U247"/>
        </row>
        <row r="248">
          <cell r="D248"/>
          <cell r="E248"/>
          <cell r="F248"/>
          <cell r="G248"/>
          <cell r="H248"/>
          <cell r="I248"/>
          <cell r="J248"/>
          <cell r="K248"/>
          <cell r="L248"/>
          <cell r="M248"/>
          <cell r="N248"/>
          <cell r="O248"/>
          <cell r="P248"/>
          <cell r="Q248"/>
          <cell r="R248"/>
          <cell r="S248"/>
          <cell r="T248"/>
          <cell r="U248"/>
        </row>
        <row r="249">
          <cell r="D249"/>
          <cell r="E249"/>
          <cell r="F249"/>
          <cell r="G249"/>
          <cell r="H249"/>
          <cell r="I249"/>
          <cell r="J249"/>
          <cell r="K249"/>
          <cell r="L249"/>
          <cell r="M249"/>
          <cell r="N249"/>
          <cell r="O249"/>
          <cell r="P249"/>
          <cell r="Q249"/>
          <cell r="R249"/>
          <cell r="S249"/>
          <cell r="T249"/>
          <cell r="U249"/>
        </row>
        <row r="250">
          <cell r="D250"/>
          <cell r="E250"/>
          <cell r="F250"/>
          <cell r="G250"/>
          <cell r="H250"/>
          <cell r="I250"/>
          <cell r="J250"/>
          <cell r="K250"/>
          <cell r="L250"/>
          <cell r="M250"/>
          <cell r="N250"/>
          <cell r="O250"/>
          <cell r="P250"/>
          <cell r="Q250"/>
          <cell r="R250"/>
          <cell r="S250"/>
          <cell r="T250"/>
          <cell r="U250"/>
        </row>
        <row r="251">
          <cell r="D251"/>
          <cell r="E251"/>
          <cell r="F251"/>
          <cell r="G251"/>
          <cell r="H251"/>
          <cell r="I251"/>
          <cell r="J251"/>
          <cell r="K251"/>
          <cell r="L251"/>
          <cell r="M251"/>
          <cell r="N251"/>
          <cell r="O251"/>
          <cell r="P251"/>
          <cell r="Q251"/>
          <cell r="R251"/>
          <cell r="S251"/>
          <cell r="T251"/>
          <cell r="U251"/>
        </row>
        <row r="252">
          <cell r="D252"/>
          <cell r="E252"/>
          <cell r="F252"/>
          <cell r="G252"/>
          <cell r="H252"/>
          <cell r="I252"/>
          <cell r="J252"/>
          <cell r="K252"/>
          <cell r="L252"/>
          <cell r="M252"/>
          <cell r="N252"/>
          <cell r="O252"/>
          <cell r="P252"/>
          <cell r="Q252"/>
          <cell r="R252"/>
          <cell r="S252"/>
          <cell r="T252"/>
          <cell r="U252"/>
        </row>
        <row r="253">
          <cell r="D253"/>
          <cell r="E253"/>
          <cell r="F253"/>
          <cell r="G253"/>
          <cell r="H253"/>
          <cell r="I253"/>
          <cell r="J253"/>
          <cell r="K253"/>
          <cell r="L253"/>
          <cell r="M253"/>
          <cell r="N253"/>
          <cell r="O253"/>
          <cell r="P253"/>
          <cell r="Q253"/>
          <cell r="R253"/>
          <cell r="S253"/>
          <cell r="T253"/>
          <cell r="U253"/>
        </row>
        <row r="254">
          <cell r="D254"/>
          <cell r="E254"/>
          <cell r="F254"/>
          <cell r="G254"/>
          <cell r="H254"/>
          <cell r="I254"/>
          <cell r="J254"/>
          <cell r="K254"/>
          <cell r="L254"/>
          <cell r="M254"/>
          <cell r="N254"/>
          <cell r="O254"/>
          <cell r="P254"/>
          <cell r="Q254"/>
          <cell r="R254"/>
          <cell r="S254"/>
          <cell r="T254"/>
          <cell r="U254"/>
        </row>
        <row r="255">
          <cell r="D255"/>
          <cell r="E255"/>
          <cell r="F255"/>
          <cell r="G255"/>
          <cell r="H255"/>
          <cell r="I255"/>
          <cell r="J255"/>
          <cell r="K255"/>
          <cell r="L255"/>
          <cell r="M255"/>
          <cell r="N255"/>
          <cell r="O255"/>
          <cell r="P255"/>
          <cell r="Q255"/>
          <cell r="R255"/>
          <cell r="S255"/>
          <cell r="T255"/>
          <cell r="U255"/>
        </row>
        <row r="256">
          <cell r="D256"/>
          <cell r="E256"/>
          <cell r="F256"/>
          <cell r="G256"/>
          <cell r="H256"/>
          <cell r="I256"/>
          <cell r="J256"/>
          <cell r="K256"/>
          <cell r="L256"/>
          <cell r="M256"/>
          <cell r="N256"/>
          <cell r="O256"/>
          <cell r="P256"/>
          <cell r="Q256"/>
          <cell r="R256"/>
          <cell r="S256"/>
          <cell r="T256"/>
          <cell r="U256"/>
        </row>
        <row r="257">
          <cell r="D257"/>
          <cell r="E257"/>
          <cell r="F257"/>
          <cell r="G257"/>
          <cell r="H257"/>
          <cell r="I257"/>
          <cell r="J257"/>
          <cell r="K257"/>
          <cell r="L257"/>
          <cell r="M257"/>
          <cell r="N257"/>
          <cell r="O257"/>
          <cell r="P257"/>
          <cell r="Q257"/>
          <cell r="R257"/>
          <cell r="S257"/>
          <cell r="T257"/>
          <cell r="U257"/>
        </row>
        <row r="258">
          <cell r="D258"/>
          <cell r="E258"/>
          <cell r="F258"/>
          <cell r="G258"/>
          <cell r="H258"/>
          <cell r="I258"/>
          <cell r="J258"/>
          <cell r="K258"/>
          <cell r="L258"/>
          <cell r="M258"/>
          <cell r="N258"/>
          <cell r="O258"/>
          <cell r="P258"/>
          <cell r="Q258"/>
          <cell r="R258"/>
          <cell r="S258"/>
          <cell r="T258"/>
          <cell r="U258"/>
        </row>
        <row r="259">
          <cell r="D259"/>
          <cell r="E259"/>
          <cell r="F259"/>
          <cell r="G259"/>
          <cell r="H259"/>
          <cell r="I259"/>
          <cell r="J259"/>
          <cell r="K259"/>
          <cell r="L259"/>
          <cell r="M259"/>
          <cell r="N259"/>
          <cell r="O259"/>
          <cell r="P259"/>
          <cell r="Q259"/>
          <cell r="R259"/>
          <cell r="S259"/>
          <cell r="T259"/>
          <cell r="U259"/>
        </row>
        <row r="260">
          <cell r="D260"/>
          <cell r="E260"/>
          <cell r="F260"/>
          <cell r="G260"/>
          <cell r="H260"/>
          <cell r="I260"/>
          <cell r="J260"/>
          <cell r="K260"/>
          <cell r="L260"/>
          <cell r="M260"/>
          <cell r="N260"/>
          <cell r="O260"/>
          <cell r="P260"/>
          <cell r="Q260"/>
          <cell r="R260"/>
          <cell r="S260"/>
          <cell r="T260"/>
          <cell r="U260"/>
        </row>
        <row r="261">
          <cell r="D261"/>
          <cell r="E261"/>
          <cell r="F261"/>
          <cell r="G261"/>
          <cell r="H261"/>
          <cell r="I261"/>
          <cell r="J261"/>
          <cell r="K261"/>
          <cell r="L261"/>
          <cell r="M261"/>
          <cell r="N261"/>
          <cell r="O261"/>
          <cell r="P261"/>
          <cell r="Q261"/>
          <cell r="R261"/>
          <cell r="S261"/>
          <cell r="T261"/>
          <cell r="U261"/>
        </row>
        <row r="262">
          <cell r="D262"/>
          <cell r="E262"/>
          <cell r="F262"/>
          <cell r="G262"/>
          <cell r="H262"/>
          <cell r="I262"/>
          <cell r="J262"/>
          <cell r="K262"/>
          <cell r="L262"/>
          <cell r="M262"/>
          <cell r="N262"/>
          <cell r="O262"/>
          <cell r="P262"/>
          <cell r="Q262"/>
          <cell r="R262"/>
          <cell r="S262"/>
          <cell r="T262"/>
          <cell r="U262"/>
        </row>
        <row r="263">
          <cell r="D263"/>
          <cell r="E263"/>
          <cell r="F263"/>
          <cell r="G263"/>
          <cell r="H263"/>
          <cell r="I263"/>
          <cell r="J263"/>
          <cell r="K263"/>
          <cell r="L263"/>
          <cell r="M263"/>
          <cell r="N263"/>
          <cell r="O263"/>
          <cell r="P263"/>
          <cell r="Q263"/>
          <cell r="R263"/>
          <cell r="S263"/>
          <cell r="T263"/>
          <cell r="U263"/>
        </row>
        <row r="264">
          <cell r="D264"/>
          <cell r="E264"/>
          <cell r="F264"/>
          <cell r="G264"/>
          <cell r="H264"/>
          <cell r="I264"/>
          <cell r="J264"/>
          <cell r="K264"/>
          <cell r="L264"/>
          <cell r="M264"/>
          <cell r="N264"/>
          <cell r="O264"/>
          <cell r="P264"/>
          <cell r="Q264"/>
          <cell r="R264"/>
          <cell r="S264"/>
          <cell r="T264"/>
          <cell r="U264"/>
        </row>
        <row r="265">
          <cell r="D265"/>
          <cell r="E265"/>
          <cell r="F265"/>
          <cell r="G265"/>
          <cell r="H265"/>
          <cell r="I265"/>
          <cell r="J265"/>
          <cell r="K265"/>
          <cell r="L265"/>
          <cell r="M265"/>
          <cell r="N265"/>
          <cell r="O265"/>
          <cell r="P265"/>
          <cell r="Q265"/>
          <cell r="R265"/>
          <cell r="S265"/>
          <cell r="T265"/>
          <cell r="U265"/>
        </row>
        <row r="266">
          <cell r="D266"/>
          <cell r="E266"/>
          <cell r="F266"/>
          <cell r="G266"/>
          <cell r="H266"/>
          <cell r="I266"/>
          <cell r="J266"/>
          <cell r="K266"/>
          <cell r="L266"/>
          <cell r="M266"/>
          <cell r="N266"/>
          <cell r="O266"/>
          <cell r="P266"/>
          <cell r="Q266"/>
          <cell r="R266"/>
          <cell r="S266"/>
          <cell r="T266"/>
          <cell r="U266"/>
        </row>
        <row r="267">
          <cell r="D267"/>
          <cell r="E267"/>
          <cell r="F267"/>
          <cell r="G267"/>
          <cell r="H267"/>
          <cell r="I267"/>
          <cell r="J267"/>
          <cell r="K267"/>
          <cell r="L267"/>
          <cell r="M267"/>
          <cell r="N267"/>
          <cell r="O267"/>
          <cell r="P267"/>
          <cell r="Q267"/>
          <cell r="R267"/>
          <cell r="S267"/>
          <cell r="T267"/>
          <cell r="U267"/>
        </row>
        <row r="268">
          <cell r="D268"/>
          <cell r="E268"/>
          <cell r="F268"/>
          <cell r="G268"/>
          <cell r="H268"/>
          <cell r="I268"/>
          <cell r="J268"/>
          <cell r="K268"/>
          <cell r="L268"/>
          <cell r="M268"/>
          <cell r="N268"/>
          <cell r="O268"/>
          <cell r="P268"/>
          <cell r="Q268"/>
          <cell r="R268"/>
          <cell r="S268"/>
          <cell r="T268"/>
          <cell r="U268"/>
        </row>
        <row r="269">
          <cell r="D269"/>
          <cell r="E269"/>
          <cell r="F269"/>
          <cell r="G269"/>
          <cell r="H269"/>
          <cell r="I269"/>
          <cell r="J269"/>
          <cell r="K269"/>
          <cell r="L269"/>
          <cell r="M269"/>
          <cell r="N269"/>
          <cell r="O269"/>
          <cell r="P269"/>
          <cell r="Q269"/>
          <cell r="R269"/>
          <cell r="S269"/>
          <cell r="T269"/>
          <cell r="U269"/>
        </row>
        <row r="270">
          <cell r="D270"/>
          <cell r="E270"/>
          <cell r="F270"/>
          <cell r="G270"/>
          <cell r="H270"/>
          <cell r="I270"/>
          <cell r="J270"/>
          <cell r="K270"/>
          <cell r="L270"/>
          <cell r="M270"/>
          <cell r="N270"/>
          <cell r="O270"/>
          <cell r="P270"/>
          <cell r="Q270"/>
          <cell r="R270"/>
          <cell r="S270"/>
          <cell r="T270"/>
          <cell r="U270"/>
        </row>
        <row r="271">
          <cell r="D271"/>
          <cell r="E271"/>
          <cell r="F271"/>
          <cell r="G271"/>
          <cell r="H271"/>
          <cell r="I271"/>
          <cell r="J271"/>
          <cell r="K271"/>
          <cell r="L271"/>
          <cell r="M271"/>
          <cell r="N271"/>
          <cell r="O271"/>
          <cell r="P271"/>
          <cell r="Q271"/>
          <cell r="R271"/>
          <cell r="S271"/>
          <cell r="T271"/>
          <cell r="U271"/>
        </row>
        <row r="272">
          <cell r="D272"/>
          <cell r="E272"/>
          <cell r="F272"/>
          <cell r="G272"/>
          <cell r="H272"/>
          <cell r="I272"/>
          <cell r="J272"/>
          <cell r="K272"/>
          <cell r="L272"/>
          <cell r="M272"/>
          <cell r="N272"/>
          <cell r="O272"/>
          <cell r="P272"/>
          <cell r="Q272"/>
          <cell r="R272"/>
          <cell r="S272"/>
          <cell r="T272"/>
          <cell r="U272"/>
        </row>
        <row r="273">
          <cell r="D273"/>
          <cell r="E273"/>
          <cell r="F273"/>
          <cell r="G273"/>
          <cell r="H273"/>
          <cell r="I273"/>
          <cell r="J273"/>
          <cell r="K273"/>
          <cell r="L273"/>
          <cell r="M273"/>
          <cell r="N273"/>
          <cell r="O273"/>
          <cell r="P273"/>
          <cell r="Q273"/>
          <cell r="R273"/>
          <cell r="S273"/>
          <cell r="T273"/>
          <cell r="U273"/>
        </row>
        <row r="274">
          <cell r="D274"/>
          <cell r="E274"/>
          <cell r="F274"/>
          <cell r="G274"/>
          <cell r="H274"/>
          <cell r="I274"/>
          <cell r="J274"/>
          <cell r="K274"/>
          <cell r="L274"/>
          <cell r="M274"/>
          <cell r="N274"/>
          <cell r="O274"/>
          <cell r="P274"/>
          <cell r="Q274"/>
          <cell r="R274"/>
          <cell r="S274"/>
          <cell r="T274"/>
          <cell r="U274"/>
        </row>
        <row r="275">
          <cell r="D275"/>
          <cell r="E275"/>
          <cell r="F275"/>
          <cell r="G275"/>
          <cell r="H275"/>
          <cell r="I275"/>
          <cell r="J275"/>
          <cell r="K275"/>
          <cell r="L275"/>
          <cell r="M275"/>
          <cell r="N275"/>
          <cell r="O275"/>
          <cell r="P275"/>
          <cell r="Q275"/>
          <cell r="R275"/>
          <cell r="S275"/>
          <cell r="T275"/>
          <cell r="U275"/>
        </row>
        <row r="276">
          <cell r="D276"/>
          <cell r="E276"/>
          <cell r="F276"/>
          <cell r="G276"/>
          <cell r="H276"/>
          <cell r="I276"/>
          <cell r="J276"/>
          <cell r="K276"/>
          <cell r="L276"/>
          <cell r="M276"/>
          <cell r="N276"/>
          <cell r="O276"/>
          <cell r="P276"/>
          <cell r="Q276"/>
          <cell r="R276"/>
          <cell r="S276"/>
          <cell r="T276"/>
          <cell r="U276"/>
        </row>
        <row r="277">
          <cell r="D277"/>
          <cell r="E277"/>
          <cell r="F277"/>
          <cell r="G277"/>
          <cell r="H277"/>
          <cell r="I277"/>
          <cell r="J277"/>
          <cell r="K277"/>
          <cell r="L277"/>
          <cell r="M277"/>
          <cell r="N277"/>
          <cell r="O277"/>
          <cell r="P277"/>
          <cell r="Q277"/>
          <cell r="R277"/>
          <cell r="S277"/>
          <cell r="T277"/>
          <cell r="U277"/>
        </row>
        <row r="278">
          <cell r="D278"/>
          <cell r="E278"/>
          <cell r="F278"/>
          <cell r="G278"/>
          <cell r="H278"/>
          <cell r="I278"/>
          <cell r="J278"/>
          <cell r="K278"/>
          <cell r="L278"/>
          <cell r="M278"/>
          <cell r="N278"/>
          <cell r="O278"/>
          <cell r="P278"/>
          <cell r="Q278"/>
          <cell r="R278"/>
          <cell r="S278"/>
          <cell r="T278"/>
          <cell r="U278"/>
        </row>
        <row r="279">
          <cell r="D279"/>
          <cell r="E279"/>
          <cell r="F279"/>
          <cell r="G279"/>
          <cell r="H279"/>
          <cell r="I279"/>
          <cell r="J279"/>
          <cell r="K279"/>
          <cell r="L279"/>
          <cell r="M279"/>
          <cell r="N279"/>
          <cell r="O279"/>
          <cell r="P279"/>
          <cell r="Q279"/>
          <cell r="R279"/>
          <cell r="S279"/>
          <cell r="T279"/>
          <cell r="U279"/>
        </row>
        <row r="280">
          <cell r="D280"/>
          <cell r="E280"/>
          <cell r="F280"/>
          <cell r="G280"/>
          <cell r="H280"/>
          <cell r="I280"/>
          <cell r="J280"/>
          <cell r="K280"/>
          <cell r="L280"/>
          <cell r="M280"/>
          <cell r="N280"/>
          <cell r="O280"/>
          <cell r="P280"/>
          <cell r="Q280"/>
          <cell r="R280"/>
          <cell r="S280"/>
          <cell r="T280"/>
          <cell r="U280"/>
        </row>
        <row r="281">
          <cell r="D281"/>
          <cell r="E281"/>
          <cell r="F281"/>
          <cell r="G281"/>
          <cell r="H281"/>
          <cell r="I281"/>
          <cell r="J281"/>
          <cell r="K281"/>
          <cell r="L281"/>
          <cell r="M281"/>
          <cell r="N281"/>
          <cell r="O281"/>
          <cell r="P281"/>
          <cell r="Q281"/>
          <cell r="R281"/>
          <cell r="S281"/>
          <cell r="T281"/>
          <cell r="U281"/>
        </row>
        <row r="282">
          <cell r="D282"/>
          <cell r="E282"/>
          <cell r="F282"/>
          <cell r="G282"/>
          <cell r="H282"/>
          <cell r="I282"/>
          <cell r="J282"/>
          <cell r="K282"/>
          <cell r="L282"/>
          <cell r="M282"/>
          <cell r="N282"/>
          <cell r="O282"/>
          <cell r="P282"/>
          <cell r="Q282"/>
          <cell r="R282"/>
          <cell r="S282"/>
          <cell r="T282"/>
          <cell r="U282"/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S"/>
      <sheetName val="SHTNUM"/>
      <sheetName val="PLAN SET"/>
      <sheetName val="TITLE"/>
      <sheetName val="GR101"/>
      <sheetName val="GP1"/>
      <sheetName val="GP2"/>
      <sheetName val="GP3"/>
      <sheetName val="GP4"/>
      <sheetName val="GP5"/>
      <sheetName val="GP6"/>
      <sheetName val="GP7"/>
      <sheetName val="GP8"/>
      <sheetName val="GP9"/>
      <sheetName val="GP10"/>
      <sheetName val="GP11"/>
      <sheetName val="GP12"/>
      <sheetName val="INT101"/>
      <sheetName val="INT102"/>
      <sheetName val="INT103"/>
      <sheetName val="INT104"/>
      <sheetName val="SN001"/>
      <sheetName val="SN002"/>
      <sheetName val="SN003"/>
      <sheetName val="SN004"/>
      <sheetName val="SN005"/>
      <sheetName val="SN006"/>
      <sheetName val="SN008"/>
      <sheetName val="SN009"/>
    </sheetNames>
    <sheetDataSet>
      <sheetData sheetId="0">
        <row r="7">
          <cell r="D7" t="str">
            <v>SHEET_GT101</v>
          </cell>
          <cell r="E7">
            <v>1</v>
          </cell>
        </row>
        <row r="8">
          <cell r="D8" t="str">
            <v>SHEET_GB001</v>
          </cell>
          <cell r="E8">
            <v>2</v>
          </cell>
          <cell r="I8" t="str">
            <v>SCHEMATIC PLAN</v>
          </cell>
        </row>
        <row r="9">
          <cell r="D9" t="str">
            <v>SHEET_GY101</v>
          </cell>
          <cell r="E9">
            <v>3</v>
          </cell>
          <cell r="I9" t="str">
            <v>TYPICAL SECTIONS</v>
          </cell>
          <cell r="J9" t="str">
            <v>STATE ROUTE 315</v>
          </cell>
        </row>
        <row r="10">
          <cell r="D10" t="str">
            <v>SHEET_GY102</v>
          </cell>
          <cell r="E10">
            <v>4</v>
          </cell>
          <cell r="I10" t="str">
            <v>TYPICAL SECTIONS</v>
          </cell>
          <cell r="J10" t="str">
            <v>STATE ROUTE 315</v>
          </cell>
        </row>
        <row r="11">
          <cell r="D11" t="str">
            <v>SHEET_GY103</v>
          </cell>
          <cell r="E11">
            <v>5</v>
          </cell>
          <cell r="I11" t="str">
            <v>TYPICAL SECTIONS</v>
          </cell>
          <cell r="J11" t="str">
            <v>STATE ROUTE 315</v>
          </cell>
        </row>
        <row r="12">
          <cell r="D12" t="str">
            <v>SHEET_GY104</v>
          </cell>
          <cell r="E12">
            <v>6</v>
          </cell>
          <cell r="I12" t="str">
            <v>TYPICAL SECTIONS</v>
          </cell>
          <cell r="J12" t="str">
            <v>STATE ROUTE 315</v>
          </cell>
        </row>
        <row r="13">
          <cell r="D13" t="str">
            <v>SHEET_GY105</v>
          </cell>
          <cell r="E13">
            <v>7</v>
          </cell>
          <cell r="I13" t="str">
            <v>TYPICAL SECTIONS</v>
          </cell>
          <cell r="J13" t="str">
            <v>STATE ROUTE 315</v>
          </cell>
        </row>
        <row r="14">
          <cell r="D14" t="str">
            <v>SHEET_GY106</v>
          </cell>
          <cell r="E14">
            <v>8</v>
          </cell>
          <cell r="I14" t="str">
            <v>TYPICAL SECTIONS</v>
          </cell>
          <cell r="J14" t="str">
            <v>STATE ROUTE 315</v>
          </cell>
        </row>
        <row r="15">
          <cell r="D15" t="str">
            <v>SHEET_GY107</v>
          </cell>
          <cell r="E15">
            <v>9</v>
          </cell>
          <cell r="I15" t="str">
            <v>TYPICAL SECTIONS</v>
          </cell>
          <cell r="J15" t="str">
            <v>STATE ROUTE 315C</v>
          </cell>
        </row>
        <row r="16">
          <cell r="D16" t="str">
            <v>SHEET_GY108</v>
          </cell>
          <cell r="E16">
            <v>10</v>
          </cell>
          <cell r="I16" t="str">
            <v>TYPICAL SECTIONS</v>
          </cell>
          <cell r="J16" t="str">
            <v>STATE ROUTE 315C</v>
          </cell>
        </row>
        <row r="17">
          <cell r="D17" t="str">
            <v>SHEET_GY109</v>
          </cell>
          <cell r="E17">
            <v>11</v>
          </cell>
          <cell r="I17" t="str">
            <v>TYPICAL SECTIONS</v>
          </cell>
          <cell r="J17" t="str">
            <v>STATE ROUTE 315C</v>
          </cell>
        </row>
        <row r="18">
          <cell r="D18" t="str">
            <v>SHEET_GD101</v>
          </cell>
          <cell r="E18">
            <v>12</v>
          </cell>
          <cell r="I18" t="str">
            <v>TYPICAL DETAILS</v>
          </cell>
        </row>
        <row r="19">
          <cell r="D19" t="str">
            <v>SHEET_COC01</v>
          </cell>
          <cell r="E19">
            <v>13</v>
          </cell>
          <cell r="I19" t="str">
            <v>TYPICAL DETAILS</v>
          </cell>
          <cell r="J19" t="str">
            <v>COLUMBUS HEAVY DUTY VALVE BOX</v>
          </cell>
        </row>
        <row r="20">
          <cell r="D20" t="str">
            <v>SHEET_GN101</v>
          </cell>
          <cell r="E20">
            <v>14</v>
          </cell>
          <cell r="I20" t="str">
            <v>GENERAL NOTES</v>
          </cell>
        </row>
        <row r="21">
          <cell r="D21" t="str">
            <v>SHEET_GN102</v>
          </cell>
          <cell r="E21">
            <v>15</v>
          </cell>
          <cell r="I21" t="str">
            <v>GENERAL NOTES</v>
          </cell>
        </row>
        <row r="22">
          <cell r="D22" t="str">
            <v>SHEET_GN103</v>
          </cell>
          <cell r="E22">
            <v>16</v>
          </cell>
          <cell r="I22" t="str">
            <v>GENERAL NOTES</v>
          </cell>
        </row>
        <row r="23">
          <cell r="D23" t="str">
            <v>SHEET_GN104</v>
          </cell>
          <cell r="E23">
            <v>17</v>
          </cell>
          <cell r="I23" t="str">
            <v>GENERAL NOTES</v>
          </cell>
        </row>
        <row r="24">
          <cell r="D24" t="str">
            <v>SHEET_UN101</v>
          </cell>
          <cell r="E24">
            <v>18</v>
          </cell>
          <cell r="I24" t="str">
            <v>UTILITY INFORMATION</v>
          </cell>
        </row>
        <row r="25">
          <cell r="D25" t="str">
            <v>SHEET_UN102</v>
          </cell>
          <cell r="E25">
            <v>19</v>
          </cell>
          <cell r="I25" t="str">
            <v>UTILITY INFORMATION</v>
          </cell>
        </row>
        <row r="26">
          <cell r="D26" t="str">
            <v>SHEET_MT101</v>
          </cell>
          <cell r="E26">
            <v>20</v>
          </cell>
          <cell r="I26" t="str">
            <v>MAINTENANCE OF TRAFFIC</v>
          </cell>
          <cell r="J26" t="str">
            <v>NOTES</v>
          </cell>
        </row>
        <row r="27">
          <cell r="D27" t="str">
            <v>SHEET_MT102</v>
          </cell>
          <cell r="E27">
            <v>21</v>
          </cell>
          <cell r="I27" t="str">
            <v>MAINTENANCE OF TRAFFIC</v>
          </cell>
          <cell r="J27" t="str">
            <v>NOTES</v>
          </cell>
        </row>
        <row r="28">
          <cell r="D28" t="str">
            <v>SHEET_MT103</v>
          </cell>
          <cell r="E28">
            <v>22</v>
          </cell>
          <cell r="I28" t="str">
            <v>MAINTENANCE OF TRAFFIC</v>
          </cell>
          <cell r="J28" t="str">
            <v>NOTES</v>
          </cell>
        </row>
        <row r="29">
          <cell r="D29" t="str">
            <v>SHEET_MT104</v>
          </cell>
          <cell r="E29">
            <v>23</v>
          </cell>
          <cell r="I29" t="str">
            <v>MAINTENANCE OF TRAFFIC</v>
          </cell>
          <cell r="J29" t="str">
            <v>NOTES</v>
          </cell>
        </row>
        <row r="30">
          <cell r="D30" t="str">
            <v>SHEET_GG101</v>
          </cell>
          <cell r="E30">
            <v>24</v>
          </cell>
          <cell r="I30" t="str">
            <v>PAVEMENT QUANTITY</v>
          </cell>
          <cell r="J30" t="str">
            <v>SUB SUMMARY</v>
          </cell>
        </row>
        <row r="31">
          <cell r="D31" t="str">
            <v>SHEET_GG102</v>
          </cell>
          <cell r="E31">
            <v>25</v>
          </cell>
          <cell r="I31" t="str">
            <v>PAVEMENT QUANTITY</v>
          </cell>
          <cell r="J31" t="str">
            <v>SUB SUMMARY</v>
          </cell>
        </row>
        <row r="32">
          <cell r="D32" t="str">
            <v>SHEET_PS100</v>
          </cell>
          <cell r="E32">
            <v>26</v>
          </cell>
          <cell r="I32" t="str">
            <v>PAVEMENT QUANTITY</v>
          </cell>
          <cell r="J32" t="str">
            <v>SUB SUMMARY</v>
          </cell>
        </row>
        <row r="33">
          <cell r="D33" t="str">
            <v>SHEET_GP107</v>
          </cell>
          <cell r="E33">
            <v>27</v>
          </cell>
          <cell r="I33" t="str">
            <v>PAVEMENT PLAN</v>
          </cell>
          <cell r="J33" t="str">
            <v>STA. 73+00 TO STA. 77+00</v>
          </cell>
        </row>
        <row r="34">
          <cell r="D34" t="str">
            <v>SHEET_GP108</v>
          </cell>
          <cell r="E34">
            <v>28</v>
          </cell>
          <cell r="I34" t="str">
            <v>PAVEMENT PLAN</v>
          </cell>
          <cell r="J34" t="str">
            <v>STA.77+00 TO STA. 85+00</v>
          </cell>
        </row>
        <row r="35">
          <cell r="D35" t="str">
            <v>SHEET_GP109</v>
          </cell>
          <cell r="E35">
            <v>29</v>
          </cell>
          <cell r="I35" t="str">
            <v>PAVEMENT PLAN</v>
          </cell>
          <cell r="J35" t="str">
            <v>STA. 85+00 TO STA. 93+00</v>
          </cell>
        </row>
        <row r="36">
          <cell r="D36" t="str">
            <v>SHEET_GP110</v>
          </cell>
          <cell r="E36">
            <v>30</v>
          </cell>
          <cell r="I36" t="str">
            <v>PAVEMENT PLAN</v>
          </cell>
          <cell r="J36" t="str">
            <v>STA. 93+00 TO STA. 101+00</v>
          </cell>
        </row>
        <row r="37">
          <cell r="D37" t="str">
            <v>SHEET_GP111</v>
          </cell>
          <cell r="E37">
            <v>31</v>
          </cell>
          <cell r="I37" t="str">
            <v>PAVEMENT PLAN</v>
          </cell>
          <cell r="J37" t="str">
            <v>STA. 101+00 TO STA. 109+00</v>
          </cell>
        </row>
        <row r="38">
          <cell r="D38" t="str">
            <v>SHEET_GP112</v>
          </cell>
          <cell r="E38">
            <v>32</v>
          </cell>
          <cell r="I38" t="str">
            <v>PAVEMENT PLAN</v>
          </cell>
          <cell r="J38" t="str">
            <v>STA. 109+00 TO STA. 117+00</v>
          </cell>
        </row>
        <row r="39">
          <cell r="D39" t="str">
            <v>SHEET_GP113</v>
          </cell>
          <cell r="E39">
            <v>33</v>
          </cell>
          <cell r="I39" t="str">
            <v>PAVEMENT PLAN</v>
          </cell>
          <cell r="J39" t="str">
            <v>STA. 117+00 TO STA. 125+00</v>
          </cell>
        </row>
        <row r="40">
          <cell r="D40" t="str">
            <v>SHEET_GP114</v>
          </cell>
          <cell r="E40">
            <v>34</v>
          </cell>
          <cell r="I40" t="str">
            <v>PAVEMENT PLAN</v>
          </cell>
          <cell r="J40" t="str">
            <v>STA. 125+00 TO STA. 133+00</v>
          </cell>
        </row>
        <row r="41">
          <cell r="D41" t="str">
            <v>SHEET_GP115</v>
          </cell>
          <cell r="E41">
            <v>35</v>
          </cell>
          <cell r="I41" t="str">
            <v>PAVEMENT PLAN</v>
          </cell>
          <cell r="J41" t="str">
            <v>STA. 133+00 TO STA. 141+00</v>
          </cell>
        </row>
        <row r="42">
          <cell r="D42" t="str">
            <v>SHEET_GP116</v>
          </cell>
          <cell r="E42">
            <v>36</v>
          </cell>
          <cell r="I42" t="str">
            <v>PAVEMENT PLAN</v>
          </cell>
          <cell r="J42" t="str">
            <v>STA.141+00 TO STA. 149+00</v>
          </cell>
        </row>
        <row r="43">
          <cell r="D43" t="str">
            <v>SHEET_GP117</v>
          </cell>
          <cell r="E43">
            <v>37</v>
          </cell>
          <cell r="I43" t="str">
            <v>PAVEMENT PLAN</v>
          </cell>
          <cell r="J43" t="str">
            <v>STA. 149+00 TO STA. 157+00</v>
          </cell>
        </row>
        <row r="44">
          <cell r="D44" t="str">
            <v>SHEET_GP118</v>
          </cell>
          <cell r="E44">
            <v>38</v>
          </cell>
          <cell r="I44" t="str">
            <v>PAVEMENT PLAN</v>
          </cell>
          <cell r="J44" t="str">
            <v>STA. 157+00 TO STA. 165+00</v>
          </cell>
        </row>
        <row r="45">
          <cell r="D45" t="str">
            <v>SHEET_GP119</v>
          </cell>
          <cell r="E45">
            <v>39</v>
          </cell>
          <cell r="I45" t="str">
            <v>PAVEMENT PLAN</v>
          </cell>
          <cell r="J45" t="str">
            <v>STA. 165+00 TO STA. 173+00</v>
          </cell>
        </row>
        <row r="46">
          <cell r="D46" t="str">
            <v>SHEET_GP120</v>
          </cell>
          <cell r="E46">
            <v>40</v>
          </cell>
          <cell r="I46" t="str">
            <v>PAVEMENT PLAN</v>
          </cell>
          <cell r="J46" t="str">
            <v>STA. 173+00 TO STA. 177+00</v>
          </cell>
        </row>
        <row r="47">
          <cell r="D47" t="str">
            <v>SHEET_GP200</v>
          </cell>
          <cell r="E47">
            <v>41</v>
          </cell>
          <cell r="I47" t="str">
            <v>FRA- 315 C PAVEMENT PLAN</v>
          </cell>
          <cell r="J47" t="str">
            <v>STA. 31+00 TO STA. 32+89</v>
          </cell>
        </row>
        <row r="48">
          <cell r="D48" t="str">
            <v>SHEET_GP201</v>
          </cell>
          <cell r="E48">
            <v>42</v>
          </cell>
          <cell r="I48" t="str">
            <v>FRA- 315 C PAVEMENT PLAN</v>
          </cell>
          <cell r="J48" t="str">
            <v xml:space="preserve">RAMP OA </v>
          </cell>
        </row>
        <row r="49">
          <cell r="D49" t="str">
            <v>SHEET_GP202</v>
          </cell>
          <cell r="E49">
            <v>43</v>
          </cell>
          <cell r="I49" t="str">
            <v>FRA- 315 C PAVEMENT PLAN</v>
          </cell>
          <cell r="J49" t="str">
            <v>STA. 23+00 TO STA. 31+00</v>
          </cell>
        </row>
        <row r="50">
          <cell r="D50" t="str">
            <v>SHEET_GP203</v>
          </cell>
          <cell r="E50">
            <v>44</v>
          </cell>
          <cell r="I50" t="str">
            <v>FRA- 315 C PAVEMENT PLAN</v>
          </cell>
          <cell r="J50" t="str">
            <v>GOODALE BLVD. STA. 10+00 TO STA. 18+00</v>
          </cell>
        </row>
        <row r="51">
          <cell r="D51" t="str">
            <v>SHEET_GP204</v>
          </cell>
          <cell r="E51">
            <v>45</v>
          </cell>
          <cell r="I51" t="str">
            <v>FRA- 315 C PAVEMENT PLAN</v>
          </cell>
          <cell r="J51" t="str">
            <v>GOODALE BLVD. STA. 18+00 TO STA. 26+00</v>
          </cell>
        </row>
        <row r="52">
          <cell r="D52" t="str">
            <v>SHEET_GP205</v>
          </cell>
          <cell r="E52">
            <v>46</v>
          </cell>
          <cell r="I52" t="str">
            <v>FRA- 315 C PAVEMENT PLAN</v>
          </cell>
          <cell r="J52" t="str">
            <v>GOODALE BLVD. STA. 26+00 TO STA. 29+00</v>
          </cell>
        </row>
        <row r="53">
          <cell r="D53" t="str">
            <v>SHEET_GP206</v>
          </cell>
          <cell r="E53">
            <v>47</v>
          </cell>
          <cell r="I53" t="str">
            <v>FRA- 315 C PAVEMENT PLAN</v>
          </cell>
          <cell r="J53" t="str">
            <v>MICHIGAN AVE. CONNECTOR</v>
          </cell>
        </row>
        <row r="54">
          <cell r="D54" t="str">
            <v>SHEET_GP207</v>
          </cell>
          <cell r="E54">
            <v>48</v>
          </cell>
          <cell r="I54" t="str">
            <v>FRA- 315 C PAVEMENT PLAN</v>
          </cell>
          <cell r="J54" t="str">
            <v>GOODALE ST. STA. 31+81.27 TO STA. 40+00</v>
          </cell>
        </row>
        <row r="55">
          <cell r="D55" t="str">
            <v>SHEET_GP208</v>
          </cell>
          <cell r="E55">
            <v>49</v>
          </cell>
          <cell r="I55" t="str">
            <v>FRA- 315 C PAVEMENT PLAN</v>
          </cell>
          <cell r="J55" t="str">
            <v>GOODALE ST. STA. 40+00 TO STA. 48+00</v>
          </cell>
        </row>
        <row r="56">
          <cell r="D56" t="str">
            <v>SHEET_GP210</v>
          </cell>
          <cell r="E56">
            <v>50</v>
          </cell>
          <cell r="I56" t="str">
            <v>FRA- 315 C PAVEMENT PLAN</v>
          </cell>
          <cell r="J56" t="str">
            <v>RAMP NF</v>
          </cell>
        </row>
        <row r="57">
          <cell r="D57" t="str">
            <v>SHEET_TP100</v>
          </cell>
          <cell r="E57">
            <v>51</v>
          </cell>
          <cell r="I57" t="str">
            <v>FRA-315 PAVEMENT MARKING PLAN</v>
          </cell>
          <cell r="J57" t="str">
            <v>STA. 73+00 TO STA. 77+00</v>
          </cell>
        </row>
        <row r="58">
          <cell r="D58" t="str">
            <v>SHEET_TP101</v>
          </cell>
          <cell r="E58">
            <v>52</v>
          </cell>
          <cell r="I58" t="str">
            <v>FRA-315 PAVEMENT MARKING PLAN</v>
          </cell>
          <cell r="J58" t="str">
            <v>STA.77+00 TO STA. 85+00</v>
          </cell>
        </row>
        <row r="59">
          <cell r="D59" t="str">
            <v>SHEET_TP102</v>
          </cell>
          <cell r="E59">
            <v>53</v>
          </cell>
          <cell r="I59" t="str">
            <v>FRA-315 PAVEMENT MARKING PLAN</v>
          </cell>
          <cell r="J59" t="str">
            <v>STA. 85+00 TO STA. 93+00</v>
          </cell>
        </row>
        <row r="60">
          <cell r="D60" t="str">
            <v>SHEET_TP103</v>
          </cell>
          <cell r="E60">
            <v>54</v>
          </cell>
          <cell r="I60" t="str">
            <v>FRA-315 PAVEMENT MARKING PLAN</v>
          </cell>
          <cell r="J60" t="str">
            <v>STA. 93+00 TO STA. 101+00</v>
          </cell>
        </row>
        <row r="61">
          <cell r="D61" t="str">
            <v>SHEET_TP104</v>
          </cell>
          <cell r="E61">
            <v>55</v>
          </cell>
          <cell r="I61" t="str">
            <v>FRA-315 PAVEMENT MARKING PLAN</v>
          </cell>
          <cell r="J61" t="str">
            <v>STA. 101+00 TO STA. 109+00</v>
          </cell>
        </row>
        <row r="62">
          <cell r="D62" t="str">
            <v>SHEET_TP105</v>
          </cell>
          <cell r="E62">
            <v>56</v>
          </cell>
          <cell r="I62" t="str">
            <v>FRA-315 PAVEMENT MARKING PLAN</v>
          </cell>
          <cell r="J62" t="str">
            <v>STA. 109+00 TO STA. 117+00</v>
          </cell>
        </row>
        <row r="63">
          <cell r="D63" t="str">
            <v>SHEET_TP106</v>
          </cell>
          <cell r="E63">
            <v>57</v>
          </cell>
          <cell r="I63" t="str">
            <v>FRA-315 PAVEMENT MARKING PLAN</v>
          </cell>
          <cell r="J63" t="str">
            <v>STA. 117+00 TO STA. 125+00</v>
          </cell>
        </row>
        <row r="64">
          <cell r="D64" t="str">
            <v>SHEET_TP107</v>
          </cell>
          <cell r="E64">
            <v>58</v>
          </cell>
          <cell r="I64" t="str">
            <v>FRA-315 PAVEMENT MARKING PLAN</v>
          </cell>
          <cell r="J64" t="str">
            <v>STA. 125+00 TO STA. 133+00</v>
          </cell>
        </row>
        <row r="65">
          <cell r="D65" t="str">
            <v>SHEET_TP108</v>
          </cell>
          <cell r="E65">
            <v>59</v>
          </cell>
          <cell r="I65" t="str">
            <v>FRA-315 PAVEMENT MARKING PLAN</v>
          </cell>
          <cell r="J65" t="str">
            <v>STA. 133+00 TO STA. 141+00</v>
          </cell>
        </row>
        <row r="66">
          <cell r="D66" t="str">
            <v>SHEET_TP109</v>
          </cell>
          <cell r="E66">
            <v>60</v>
          </cell>
          <cell r="I66" t="str">
            <v>FRA-315 PAVEMENT MARKING PLAN</v>
          </cell>
          <cell r="J66" t="str">
            <v>STA.141+00 TO STA. 149+00</v>
          </cell>
        </row>
        <row r="67">
          <cell r="D67" t="str">
            <v>SHEET_TP110</v>
          </cell>
          <cell r="E67">
            <v>61</v>
          </cell>
          <cell r="I67" t="str">
            <v>FRA-315 PAVEMENT MARKING PLAN</v>
          </cell>
          <cell r="J67" t="str">
            <v>STA. 149+00 TO STA. 157+00</v>
          </cell>
        </row>
        <row r="68">
          <cell r="D68" t="str">
            <v>SHEET_TP111</v>
          </cell>
          <cell r="E68">
            <v>62</v>
          </cell>
          <cell r="I68" t="str">
            <v>FRA-315 PAVEMENT MARKING PLAN</v>
          </cell>
          <cell r="J68" t="str">
            <v>STA. 157+00 TO STA. 165+00</v>
          </cell>
        </row>
        <row r="69">
          <cell r="D69" t="str">
            <v>SHEET_TP112</v>
          </cell>
          <cell r="E69">
            <v>63</v>
          </cell>
          <cell r="I69" t="str">
            <v>FRA-315 PAVEMENT MARKING PLAN</v>
          </cell>
          <cell r="J69" t="str">
            <v>STA. 165+00 TO STA. 173+00</v>
          </cell>
        </row>
        <row r="70">
          <cell r="D70" t="str">
            <v>SHEET_TP113</v>
          </cell>
          <cell r="E70">
            <v>64</v>
          </cell>
          <cell r="I70" t="str">
            <v>FRA-315 PAVEMENT MARKING PLAN</v>
          </cell>
          <cell r="J70" t="str">
            <v>STA. 173+00 TO STA. 177+00</v>
          </cell>
        </row>
        <row r="71">
          <cell r="D71" t="str">
            <v>SHEET_TS101</v>
          </cell>
          <cell r="E71">
            <v>65</v>
          </cell>
          <cell r="I71" t="str">
            <v>PAVEMENT MARKING SUB SUMMARY</v>
          </cell>
          <cell r="J71" t="str">
            <v>STATE ROUTE 315</v>
          </cell>
        </row>
        <row r="72">
          <cell r="D72" t="str">
            <v>SHEET_TP200</v>
          </cell>
          <cell r="E72">
            <v>66</v>
          </cell>
          <cell r="I72" t="str">
            <v>FRA-315C PAVEMENT MARKING PLAN</v>
          </cell>
          <cell r="J72" t="str">
            <v>OLENTANGY RIVER RD STA. 31+00 TO STA. 33+00</v>
          </cell>
        </row>
        <row r="73">
          <cell r="D73" t="str">
            <v>SHEET_TP201</v>
          </cell>
          <cell r="E73">
            <v>67</v>
          </cell>
          <cell r="I73" t="str">
            <v>FRA-315C PAVEMENT MARKING PLAN</v>
          </cell>
          <cell r="J73" t="str">
            <v xml:space="preserve">RAMP OA </v>
          </cell>
        </row>
        <row r="74">
          <cell r="D74" t="str">
            <v>SHEET_TP202</v>
          </cell>
          <cell r="E74">
            <v>68</v>
          </cell>
          <cell r="I74" t="str">
            <v>FRA-315C PAVEMENT MARKING PLAN</v>
          </cell>
          <cell r="J74" t="str">
            <v>STA. 23+00 TO STA. 31+00</v>
          </cell>
        </row>
        <row r="75">
          <cell r="D75" t="str">
            <v>SHEET_TP202A</v>
          </cell>
          <cell r="E75">
            <v>69</v>
          </cell>
          <cell r="I75" t="str">
            <v>FRA-315C PAVEMENT MARKING PLAN</v>
          </cell>
          <cell r="J75" t="str">
            <v>STA. 23+00 TO STA. 30+00 QUANTITIES</v>
          </cell>
        </row>
        <row r="76">
          <cell r="D76" t="str">
            <v>SHEET_TP203</v>
          </cell>
          <cell r="E76">
            <v>70</v>
          </cell>
          <cell r="I76" t="str">
            <v>FRA-315C PAVEMENT MARKING PLAN</v>
          </cell>
          <cell r="J76" t="str">
            <v>GOODALE BLVD. STA. 10+00 TO STA. 18+00</v>
          </cell>
        </row>
        <row r="77">
          <cell r="D77" t="str">
            <v>SHEET_TP204</v>
          </cell>
          <cell r="E77">
            <v>71</v>
          </cell>
          <cell r="I77" t="str">
            <v>FRA-315C PAVEMENT MARKING PLAN</v>
          </cell>
          <cell r="J77" t="str">
            <v>GOODALE BLVD. STA. 18+00 TO STA. 26+00</v>
          </cell>
        </row>
        <row r="78">
          <cell r="D78" t="str">
            <v>SHEET_TP205</v>
          </cell>
          <cell r="E78">
            <v>72</v>
          </cell>
          <cell r="I78" t="str">
            <v>FRA-315C PAVEMENT MARKING PLAN</v>
          </cell>
          <cell r="J78" t="str">
            <v>GOODALE BLVD. STA. 26+00 TO STA. 29+00</v>
          </cell>
        </row>
        <row r="79">
          <cell r="D79" t="str">
            <v>SHEET_TP206</v>
          </cell>
          <cell r="E79">
            <v>73</v>
          </cell>
          <cell r="I79" t="str">
            <v>FRA-315C PAVEMENT MARKING PLAN</v>
          </cell>
          <cell r="J79" t="str">
            <v>MICHIGAN AVE. CONNECTOR</v>
          </cell>
        </row>
        <row r="80">
          <cell r="D80" t="str">
            <v>SHEET_TP207</v>
          </cell>
          <cell r="E80">
            <v>74</v>
          </cell>
          <cell r="I80" t="str">
            <v>FRA-315C PAVEMENT MARKING PLAN</v>
          </cell>
          <cell r="J80" t="str">
            <v>GOODALE ST. STA. 31+81.27 TO STA. 40+00</v>
          </cell>
        </row>
        <row r="81">
          <cell r="D81" t="str">
            <v>SHEET_TP208</v>
          </cell>
          <cell r="E81">
            <v>75</v>
          </cell>
          <cell r="I81" t="str">
            <v>FRA-315C PAVEMENT MARKING PLAN</v>
          </cell>
          <cell r="J81" t="str">
            <v>GOODALE ST. STA. 40+00 TO STA. 48+00</v>
          </cell>
        </row>
        <row r="82">
          <cell r="D82" t="str">
            <v>SHEET_TP209</v>
          </cell>
          <cell r="E82">
            <v>76</v>
          </cell>
          <cell r="I82" t="str">
            <v>FRA-315C PAVEMENT MARKING PLAN</v>
          </cell>
          <cell r="J82" t="str">
            <v>GOODALE ST. STA. 48+00 TO STA.52+00</v>
          </cell>
        </row>
        <row r="83">
          <cell r="D83" t="str">
            <v>SHEET_TP210</v>
          </cell>
          <cell r="E83">
            <v>77</v>
          </cell>
          <cell r="I83" t="str">
            <v>FRA-315C PAVEMENT MARKING PLAN</v>
          </cell>
          <cell r="J83" t="str">
            <v>RAMP NF</v>
          </cell>
        </row>
        <row r="84">
          <cell r="D84" t="str">
            <v>SHEET_TS201</v>
          </cell>
          <cell r="E84">
            <v>78</v>
          </cell>
          <cell r="I84" t="str">
            <v>PAVEMENT MARKING SUB SUMMARY</v>
          </cell>
          <cell r="J84" t="str">
            <v>STATE ROUTE 315C</v>
          </cell>
        </row>
        <row r="85">
          <cell r="D85" t="str">
            <v>SHEET_TN101</v>
          </cell>
          <cell r="E85">
            <v>79</v>
          </cell>
          <cell r="I85" t="str">
            <v>TRAFFIC CONTROL</v>
          </cell>
          <cell r="J85" t="str">
            <v>GENERAL NOTES</v>
          </cell>
        </row>
        <row r="86">
          <cell r="D86" t="str">
            <v>SHEET_TN102</v>
          </cell>
          <cell r="E86">
            <v>80</v>
          </cell>
          <cell r="I86" t="str">
            <v>TRAFFIC CONTROL</v>
          </cell>
          <cell r="J86" t="str">
            <v>DETAILS</v>
          </cell>
        </row>
        <row r="87">
          <cell r="D87" t="str">
            <v>SHEET_SN001</v>
          </cell>
          <cell r="E87">
            <v>81</v>
          </cell>
          <cell r="I87" t="str">
            <v>STRUCTURE SUBSUMMARY AND DETAILS</v>
          </cell>
        </row>
        <row r="88">
          <cell r="D88" t="str">
            <v>SHEET_SN002</v>
          </cell>
          <cell r="E88">
            <v>82</v>
          </cell>
          <cell r="I88" t="str">
            <v>STRUCTURE SUBSUMMARY AND DETAILS</v>
          </cell>
        </row>
        <row r="89">
          <cell r="D89" t="str">
            <v>SHEET_SN003</v>
          </cell>
          <cell r="E89">
            <v>83</v>
          </cell>
          <cell r="I89" t="str">
            <v>STRUCTURE SUBSUMMARY AND DETAILS</v>
          </cell>
        </row>
        <row r="90">
          <cell r="D90" t="str">
            <v>SHEET_SN004</v>
          </cell>
          <cell r="E90">
            <v>84</v>
          </cell>
          <cell r="I90" t="str">
            <v>STRUCTURE SUBSUMMARY AND DETAILS</v>
          </cell>
        </row>
        <row r="91">
          <cell r="D91" t="str">
            <v>SHEET_SN005</v>
          </cell>
          <cell r="E91">
            <v>85</v>
          </cell>
          <cell r="I91" t="str">
            <v>STRUCTURE SUBSUMMARY AND DETAILS</v>
          </cell>
        </row>
        <row r="92">
          <cell r="D92" t="str">
            <v>SHEET_SN006</v>
          </cell>
          <cell r="E92">
            <v>86</v>
          </cell>
          <cell r="I92" t="str">
            <v>STRUCTURE SUBSUMMARY AND DETAILS</v>
          </cell>
        </row>
        <row r="93">
          <cell r="D93" t="str">
            <v>SHEET_SN008</v>
          </cell>
          <cell r="E93">
            <v>87</v>
          </cell>
          <cell r="I93" t="str">
            <v>STRUCTURE SUBSUMMARY AND DETAILS</v>
          </cell>
        </row>
        <row r="94">
          <cell r="D94" t="str">
            <v>SHEET_SN009</v>
          </cell>
          <cell r="E94">
            <v>88</v>
          </cell>
          <cell r="I94" t="str">
            <v>STRUCTURE SUBSUMMARY AND DETAILS</v>
          </cell>
        </row>
        <row r="95">
          <cell r="D95" t="str">
            <v>SHEET_SM101</v>
          </cell>
          <cell r="E95">
            <v>89</v>
          </cell>
          <cell r="I95" t="str">
            <v>STRUCTURE GENERAL NOTES</v>
          </cell>
        </row>
        <row r="268">
          <cell r="D268" t="str">
            <v>Default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75E3F-45A6-4BAD-94DC-9D4190B0F13B}">
  <dimension ref="A5:G18"/>
  <sheetViews>
    <sheetView workbookViewId="0">
      <selection activeCell="G19" sqref="G19"/>
    </sheetView>
  </sheetViews>
  <sheetFormatPr defaultRowHeight="15" x14ac:dyDescent="0.25"/>
  <cols>
    <col min="5" max="5" width="5.7109375" customWidth="1"/>
    <col min="6" max="6" width="4.5703125" customWidth="1"/>
    <col min="7" max="7" width="5.7109375" customWidth="1"/>
  </cols>
  <sheetData>
    <row r="5" spans="1:7" x14ac:dyDescent="0.25">
      <c r="A5" t="s">
        <v>185</v>
      </c>
      <c r="E5" s="374"/>
      <c r="F5" s="374"/>
      <c r="G5" s="374">
        <v>1</v>
      </c>
    </row>
    <row r="6" spans="1:7" x14ac:dyDescent="0.25">
      <c r="A6" t="s">
        <v>186</v>
      </c>
      <c r="E6" s="374"/>
      <c r="F6" s="534"/>
      <c r="G6" s="374">
        <v>2</v>
      </c>
    </row>
    <row r="7" spans="1:7" x14ac:dyDescent="0.25">
      <c r="A7" t="s">
        <v>187</v>
      </c>
      <c r="E7" s="374"/>
      <c r="F7" s="534"/>
      <c r="G7" s="374">
        <v>3</v>
      </c>
    </row>
    <row r="8" spans="1:7" x14ac:dyDescent="0.25">
      <c r="A8" t="s">
        <v>188</v>
      </c>
      <c r="E8" s="374">
        <v>4</v>
      </c>
      <c r="F8" s="534" t="s">
        <v>195</v>
      </c>
      <c r="G8" s="374">
        <v>5</v>
      </c>
    </row>
    <row r="9" spans="1:7" x14ac:dyDescent="0.25">
      <c r="A9" t="s">
        <v>189</v>
      </c>
      <c r="E9" s="374">
        <v>6</v>
      </c>
      <c r="F9" s="534" t="s">
        <v>195</v>
      </c>
      <c r="G9" s="374">
        <v>7</v>
      </c>
    </row>
    <row r="10" spans="1:7" x14ac:dyDescent="0.25">
      <c r="A10" t="s">
        <v>190</v>
      </c>
      <c r="E10" s="374">
        <v>8</v>
      </c>
      <c r="F10" s="534" t="s">
        <v>195</v>
      </c>
      <c r="G10" s="374">
        <v>9</v>
      </c>
    </row>
    <row r="11" spans="1:7" x14ac:dyDescent="0.25">
      <c r="A11" t="s">
        <v>191</v>
      </c>
      <c r="E11" s="374"/>
      <c r="F11" s="534"/>
      <c r="G11" s="374">
        <v>10</v>
      </c>
    </row>
    <row r="12" spans="1:7" x14ac:dyDescent="0.25">
      <c r="A12" t="s">
        <v>192</v>
      </c>
      <c r="E12" s="374"/>
      <c r="F12" s="534"/>
      <c r="G12" s="374">
        <v>11</v>
      </c>
    </row>
    <row r="13" spans="1:7" x14ac:dyDescent="0.25">
      <c r="A13" t="s">
        <v>44</v>
      </c>
      <c r="E13" s="374"/>
      <c r="F13" s="374"/>
      <c r="G13" s="374">
        <v>12</v>
      </c>
    </row>
    <row r="14" spans="1:7" x14ac:dyDescent="0.25">
      <c r="A14" t="s">
        <v>193</v>
      </c>
      <c r="E14" s="374">
        <v>13</v>
      </c>
      <c r="F14" s="534" t="s">
        <v>195</v>
      </c>
      <c r="G14" s="374">
        <v>19</v>
      </c>
    </row>
    <row r="15" spans="1:7" x14ac:dyDescent="0.25">
      <c r="A15" t="s">
        <v>294</v>
      </c>
      <c r="E15" s="374"/>
      <c r="F15" s="534"/>
      <c r="G15" s="374">
        <v>20</v>
      </c>
    </row>
    <row r="16" spans="1:7" x14ac:dyDescent="0.25">
      <c r="A16" t="s">
        <v>295</v>
      </c>
      <c r="E16" s="374">
        <v>21</v>
      </c>
      <c r="F16" s="534" t="s">
        <v>195</v>
      </c>
      <c r="G16" s="374">
        <v>22</v>
      </c>
    </row>
    <row r="17" spans="1:7" x14ac:dyDescent="0.25">
      <c r="A17" t="s">
        <v>194</v>
      </c>
      <c r="E17" s="374"/>
      <c r="F17" s="534"/>
      <c r="G17" s="374">
        <v>23</v>
      </c>
    </row>
    <row r="18" spans="1:7" x14ac:dyDescent="0.25">
      <c r="A18" t="s">
        <v>248</v>
      </c>
      <c r="E18" s="374"/>
      <c r="F18" s="374"/>
      <c r="G18" s="374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DC48C-0276-4256-87AE-B00D1E1CEE90}">
  <dimension ref="A1:C2"/>
  <sheetViews>
    <sheetView workbookViewId="0">
      <selection activeCell="C4" sqref="C4"/>
    </sheetView>
  </sheetViews>
  <sheetFormatPr defaultRowHeight="15" x14ac:dyDescent="0.25"/>
  <cols>
    <col min="1" max="1" width="31.7109375" customWidth="1"/>
    <col min="2" max="2" width="23.5703125" customWidth="1"/>
    <col min="3" max="3" width="57.7109375" customWidth="1"/>
  </cols>
  <sheetData>
    <row r="1" spans="1:3" x14ac:dyDescent="0.25">
      <c r="A1" s="421" t="s">
        <v>137</v>
      </c>
      <c r="B1" s="421" t="s">
        <v>138</v>
      </c>
      <c r="C1" s="421" t="s">
        <v>69</v>
      </c>
    </row>
    <row r="2" spans="1:3" x14ac:dyDescent="0.25">
      <c r="A2" s="422" t="s">
        <v>207</v>
      </c>
      <c r="B2" s="422" t="s">
        <v>208</v>
      </c>
      <c r="C2" s="423" t="s">
        <v>298</v>
      </c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39457-DBD9-4E18-82F0-76E78A70B872}">
  <dimension ref="A1:Z282"/>
  <sheetViews>
    <sheetView zoomScale="85" zoomScaleNormal="85" workbookViewId="0">
      <pane ySplit="8" topLeftCell="A38" activePane="bottomLeft" state="frozen"/>
      <selection pane="bottomLeft" activeCell="P75" sqref="P75"/>
    </sheetView>
  </sheetViews>
  <sheetFormatPr defaultRowHeight="12.75" x14ac:dyDescent="0.2"/>
  <cols>
    <col min="1" max="11" width="8.28515625" style="299" customWidth="1"/>
    <col min="12" max="13" width="8.28515625" style="300" customWidth="1"/>
    <col min="14" max="14" width="8.7109375" style="299" customWidth="1"/>
    <col min="15" max="15" width="10.7109375" style="301" customWidth="1"/>
    <col min="16" max="16" width="12.7109375" style="299" customWidth="1"/>
    <col min="17" max="17" width="11.140625" style="299" customWidth="1"/>
    <col min="18" max="18" width="114.85546875" style="299" customWidth="1"/>
    <col min="19" max="19" width="8.85546875" style="299" customWidth="1"/>
    <col min="20" max="254" width="9.140625" style="198"/>
    <col min="255" max="264" width="8.28515625" style="198" customWidth="1"/>
    <col min="265" max="265" width="8.7109375" style="198" customWidth="1"/>
    <col min="266" max="266" width="10.7109375" style="198" customWidth="1"/>
    <col min="267" max="267" width="12.7109375" style="198" customWidth="1"/>
    <col min="268" max="268" width="11.140625" style="198" customWidth="1"/>
    <col min="269" max="269" width="114.85546875" style="198" customWidth="1"/>
    <col min="270" max="270" width="8.85546875" style="198" customWidth="1"/>
    <col min="271" max="510" width="9.140625" style="198"/>
    <col min="511" max="520" width="8.28515625" style="198" customWidth="1"/>
    <col min="521" max="521" width="8.7109375" style="198" customWidth="1"/>
    <col min="522" max="522" width="10.7109375" style="198" customWidth="1"/>
    <col min="523" max="523" width="12.7109375" style="198" customWidth="1"/>
    <col min="524" max="524" width="11.140625" style="198" customWidth="1"/>
    <col min="525" max="525" width="114.85546875" style="198" customWidth="1"/>
    <col min="526" max="526" width="8.85546875" style="198" customWidth="1"/>
    <col min="527" max="766" width="9.140625" style="198"/>
    <col min="767" max="776" width="8.28515625" style="198" customWidth="1"/>
    <col min="777" max="777" width="8.7109375" style="198" customWidth="1"/>
    <col min="778" max="778" width="10.7109375" style="198" customWidth="1"/>
    <col min="779" max="779" width="12.7109375" style="198" customWidth="1"/>
    <col min="780" max="780" width="11.140625" style="198" customWidth="1"/>
    <col min="781" max="781" width="114.85546875" style="198" customWidth="1"/>
    <col min="782" max="782" width="8.85546875" style="198" customWidth="1"/>
    <col min="783" max="1022" width="9.140625" style="198"/>
    <col min="1023" max="1032" width="8.28515625" style="198" customWidth="1"/>
    <col min="1033" max="1033" width="8.7109375" style="198" customWidth="1"/>
    <col min="1034" max="1034" width="10.7109375" style="198" customWidth="1"/>
    <col min="1035" max="1035" width="12.7109375" style="198" customWidth="1"/>
    <col min="1036" max="1036" width="11.140625" style="198" customWidth="1"/>
    <col min="1037" max="1037" width="114.85546875" style="198" customWidth="1"/>
    <col min="1038" max="1038" width="8.85546875" style="198" customWidth="1"/>
    <col min="1039" max="1278" width="9.140625" style="198"/>
    <col min="1279" max="1288" width="8.28515625" style="198" customWidth="1"/>
    <col min="1289" max="1289" width="8.7109375" style="198" customWidth="1"/>
    <col min="1290" max="1290" width="10.7109375" style="198" customWidth="1"/>
    <col min="1291" max="1291" width="12.7109375" style="198" customWidth="1"/>
    <col min="1292" max="1292" width="11.140625" style="198" customWidth="1"/>
    <col min="1293" max="1293" width="114.85546875" style="198" customWidth="1"/>
    <col min="1294" max="1294" width="8.85546875" style="198" customWidth="1"/>
    <col min="1295" max="1534" width="9.140625" style="198"/>
    <col min="1535" max="1544" width="8.28515625" style="198" customWidth="1"/>
    <col min="1545" max="1545" width="8.7109375" style="198" customWidth="1"/>
    <col min="1546" max="1546" width="10.7109375" style="198" customWidth="1"/>
    <col min="1547" max="1547" width="12.7109375" style="198" customWidth="1"/>
    <col min="1548" max="1548" width="11.140625" style="198" customWidth="1"/>
    <col min="1549" max="1549" width="114.85546875" style="198" customWidth="1"/>
    <col min="1550" max="1550" width="8.85546875" style="198" customWidth="1"/>
    <col min="1551" max="1790" width="9.140625" style="198"/>
    <col min="1791" max="1800" width="8.28515625" style="198" customWidth="1"/>
    <col min="1801" max="1801" width="8.7109375" style="198" customWidth="1"/>
    <col min="1802" max="1802" width="10.7109375" style="198" customWidth="1"/>
    <col min="1803" max="1803" width="12.7109375" style="198" customWidth="1"/>
    <col min="1804" max="1804" width="11.140625" style="198" customWidth="1"/>
    <col min="1805" max="1805" width="114.85546875" style="198" customWidth="1"/>
    <col min="1806" max="1806" width="8.85546875" style="198" customWidth="1"/>
    <col min="1807" max="2046" width="9.140625" style="198"/>
    <col min="2047" max="2056" width="8.28515625" style="198" customWidth="1"/>
    <col min="2057" max="2057" width="8.7109375" style="198" customWidth="1"/>
    <col min="2058" max="2058" width="10.7109375" style="198" customWidth="1"/>
    <col min="2059" max="2059" width="12.7109375" style="198" customWidth="1"/>
    <col min="2060" max="2060" width="11.140625" style="198" customWidth="1"/>
    <col min="2061" max="2061" width="114.85546875" style="198" customWidth="1"/>
    <col min="2062" max="2062" width="8.85546875" style="198" customWidth="1"/>
    <col min="2063" max="2302" width="9.140625" style="198"/>
    <col min="2303" max="2312" width="8.28515625" style="198" customWidth="1"/>
    <col min="2313" max="2313" width="8.7109375" style="198" customWidth="1"/>
    <col min="2314" max="2314" width="10.7109375" style="198" customWidth="1"/>
    <col min="2315" max="2315" width="12.7109375" style="198" customWidth="1"/>
    <col min="2316" max="2316" width="11.140625" style="198" customWidth="1"/>
    <col min="2317" max="2317" width="114.85546875" style="198" customWidth="1"/>
    <col min="2318" max="2318" width="8.85546875" style="198" customWidth="1"/>
    <col min="2319" max="2558" width="9.140625" style="198"/>
    <col min="2559" max="2568" width="8.28515625" style="198" customWidth="1"/>
    <col min="2569" max="2569" width="8.7109375" style="198" customWidth="1"/>
    <col min="2570" max="2570" width="10.7109375" style="198" customWidth="1"/>
    <col min="2571" max="2571" width="12.7109375" style="198" customWidth="1"/>
    <col min="2572" max="2572" width="11.140625" style="198" customWidth="1"/>
    <col min="2573" max="2573" width="114.85546875" style="198" customWidth="1"/>
    <col min="2574" max="2574" width="8.85546875" style="198" customWidth="1"/>
    <col min="2575" max="2814" width="9.140625" style="198"/>
    <col min="2815" max="2824" width="8.28515625" style="198" customWidth="1"/>
    <col min="2825" max="2825" width="8.7109375" style="198" customWidth="1"/>
    <col min="2826" max="2826" width="10.7109375" style="198" customWidth="1"/>
    <col min="2827" max="2827" width="12.7109375" style="198" customWidth="1"/>
    <col min="2828" max="2828" width="11.140625" style="198" customWidth="1"/>
    <col min="2829" max="2829" width="114.85546875" style="198" customWidth="1"/>
    <col min="2830" max="2830" width="8.85546875" style="198" customWidth="1"/>
    <col min="2831" max="3070" width="9.140625" style="198"/>
    <col min="3071" max="3080" width="8.28515625" style="198" customWidth="1"/>
    <col min="3081" max="3081" width="8.7109375" style="198" customWidth="1"/>
    <col min="3082" max="3082" width="10.7109375" style="198" customWidth="1"/>
    <col min="3083" max="3083" width="12.7109375" style="198" customWidth="1"/>
    <col min="3084" max="3084" width="11.140625" style="198" customWidth="1"/>
    <col min="3085" max="3085" width="114.85546875" style="198" customWidth="1"/>
    <col min="3086" max="3086" width="8.85546875" style="198" customWidth="1"/>
    <col min="3087" max="3326" width="9.140625" style="198"/>
    <col min="3327" max="3336" width="8.28515625" style="198" customWidth="1"/>
    <col min="3337" max="3337" width="8.7109375" style="198" customWidth="1"/>
    <col min="3338" max="3338" width="10.7109375" style="198" customWidth="1"/>
    <col min="3339" max="3339" width="12.7109375" style="198" customWidth="1"/>
    <col min="3340" max="3340" width="11.140625" style="198" customWidth="1"/>
    <col min="3341" max="3341" width="114.85546875" style="198" customWidth="1"/>
    <col min="3342" max="3342" width="8.85546875" style="198" customWidth="1"/>
    <col min="3343" max="3582" width="9.140625" style="198"/>
    <col min="3583" max="3592" width="8.28515625" style="198" customWidth="1"/>
    <col min="3593" max="3593" width="8.7109375" style="198" customWidth="1"/>
    <col min="3594" max="3594" width="10.7109375" style="198" customWidth="1"/>
    <col min="3595" max="3595" width="12.7109375" style="198" customWidth="1"/>
    <col min="3596" max="3596" width="11.140625" style="198" customWidth="1"/>
    <col min="3597" max="3597" width="114.85546875" style="198" customWidth="1"/>
    <col min="3598" max="3598" width="8.85546875" style="198" customWidth="1"/>
    <col min="3599" max="3838" width="9.140625" style="198"/>
    <col min="3839" max="3848" width="8.28515625" style="198" customWidth="1"/>
    <col min="3849" max="3849" width="8.7109375" style="198" customWidth="1"/>
    <col min="3850" max="3850" width="10.7109375" style="198" customWidth="1"/>
    <col min="3851" max="3851" width="12.7109375" style="198" customWidth="1"/>
    <col min="3852" max="3852" width="11.140625" style="198" customWidth="1"/>
    <col min="3853" max="3853" width="114.85546875" style="198" customWidth="1"/>
    <col min="3854" max="3854" width="8.85546875" style="198" customWidth="1"/>
    <col min="3855" max="4094" width="9.140625" style="198"/>
    <col min="4095" max="4104" width="8.28515625" style="198" customWidth="1"/>
    <col min="4105" max="4105" width="8.7109375" style="198" customWidth="1"/>
    <col min="4106" max="4106" width="10.7109375" style="198" customWidth="1"/>
    <col min="4107" max="4107" width="12.7109375" style="198" customWidth="1"/>
    <col min="4108" max="4108" width="11.140625" style="198" customWidth="1"/>
    <col min="4109" max="4109" width="114.85546875" style="198" customWidth="1"/>
    <col min="4110" max="4110" width="8.85546875" style="198" customWidth="1"/>
    <col min="4111" max="4350" width="9.140625" style="198"/>
    <col min="4351" max="4360" width="8.28515625" style="198" customWidth="1"/>
    <col min="4361" max="4361" width="8.7109375" style="198" customWidth="1"/>
    <col min="4362" max="4362" width="10.7109375" style="198" customWidth="1"/>
    <col min="4363" max="4363" width="12.7109375" style="198" customWidth="1"/>
    <col min="4364" max="4364" width="11.140625" style="198" customWidth="1"/>
    <col min="4365" max="4365" width="114.85546875" style="198" customWidth="1"/>
    <col min="4366" max="4366" width="8.85546875" style="198" customWidth="1"/>
    <col min="4367" max="4606" width="9.140625" style="198"/>
    <col min="4607" max="4616" width="8.28515625" style="198" customWidth="1"/>
    <col min="4617" max="4617" width="8.7109375" style="198" customWidth="1"/>
    <col min="4618" max="4618" width="10.7109375" style="198" customWidth="1"/>
    <col min="4619" max="4619" width="12.7109375" style="198" customWidth="1"/>
    <col min="4620" max="4620" width="11.140625" style="198" customWidth="1"/>
    <col min="4621" max="4621" width="114.85546875" style="198" customWidth="1"/>
    <col min="4622" max="4622" width="8.85546875" style="198" customWidth="1"/>
    <col min="4623" max="4862" width="9.140625" style="198"/>
    <col min="4863" max="4872" width="8.28515625" style="198" customWidth="1"/>
    <col min="4873" max="4873" width="8.7109375" style="198" customWidth="1"/>
    <col min="4874" max="4874" width="10.7109375" style="198" customWidth="1"/>
    <col min="4875" max="4875" width="12.7109375" style="198" customWidth="1"/>
    <col min="4876" max="4876" width="11.140625" style="198" customWidth="1"/>
    <col min="4877" max="4877" width="114.85546875" style="198" customWidth="1"/>
    <col min="4878" max="4878" width="8.85546875" style="198" customWidth="1"/>
    <col min="4879" max="5118" width="9.140625" style="198"/>
    <col min="5119" max="5128" width="8.28515625" style="198" customWidth="1"/>
    <col min="5129" max="5129" width="8.7109375" style="198" customWidth="1"/>
    <col min="5130" max="5130" width="10.7109375" style="198" customWidth="1"/>
    <col min="5131" max="5131" width="12.7109375" style="198" customWidth="1"/>
    <col min="5132" max="5132" width="11.140625" style="198" customWidth="1"/>
    <col min="5133" max="5133" width="114.85546875" style="198" customWidth="1"/>
    <col min="5134" max="5134" width="8.85546875" style="198" customWidth="1"/>
    <col min="5135" max="5374" width="9.140625" style="198"/>
    <col min="5375" max="5384" width="8.28515625" style="198" customWidth="1"/>
    <col min="5385" max="5385" width="8.7109375" style="198" customWidth="1"/>
    <col min="5386" max="5386" width="10.7109375" style="198" customWidth="1"/>
    <col min="5387" max="5387" width="12.7109375" style="198" customWidth="1"/>
    <col min="5388" max="5388" width="11.140625" style="198" customWidth="1"/>
    <col min="5389" max="5389" width="114.85546875" style="198" customWidth="1"/>
    <col min="5390" max="5390" width="8.85546875" style="198" customWidth="1"/>
    <col min="5391" max="5630" width="9.140625" style="198"/>
    <col min="5631" max="5640" width="8.28515625" style="198" customWidth="1"/>
    <col min="5641" max="5641" width="8.7109375" style="198" customWidth="1"/>
    <col min="5642" max="5642" width="10.7109375" style="198" customWidth="1"/>
    <col min="5643" max="5643" width="12.7109375" style="198" customWidth="1"/>
    <col min="5644" max="5644" width="11.140625" style="198" customWidth="1"/>
    <col min="5645" max="5645" width="114.85546875" style="198" customWidth="1"/>
    <col min="5646" max="5646" width="8.85546875" style="198" customWidth="1"/>
    <col min="5647" max="5886" width="9.140625" style="198"/>
    <col min="5887" max="5896" width="8.28515625" style="198" customWidth="1"/>
    <col min="5897" max="5897" width="8.7109375" style="198" customWidth="1"/>
    <col min="5898" max="5898" width="10.7109375" style="198" customWidth="1"/>
    <col min="5899" max="5899" width="12.7109375" style="198" customWidth="1"/>
    <col min="5900" max="5900" width="11.140625" style="198" customWidth="1"/>
    <col min="5901" max="5901" width="114.85546875" style="198" customWidth="1"/>
    <col min="5902" max="5902" width="8.85546875" style="198" customWidth="1"/>
    <col min="5903" max="6142" width="9.140625" style="198"/>
    <col min="6143" max="6152" width="8.28515625" style="198" customWidth="1"/>
    <col min="6153" max="6153" width="8.7109375" style="198" customWidth="1"/>
    <col min="6154" max="6154" width="10.7109375" style="198" customWidth="1"/>
    <col min="6155" max="6155" width="12.7109375" style="198" customWidth="1"/>
    <col min="6156" max="6156" width="11.140625" style="198" customWidth="1"/>
    <col min="6157" max="6157" width="114.85546875" style="198" customWidth="1"/>
    <col min="6158" max="6158" width="8.85546875" style="198" customWidth="1"/>
    <col min="6159" max="6398" width="9.140625" style="198"/>
    <col min="6399" max="6408" width="8.28515625" style="198" customWidth="1"/>
    <col min="6409" max="6409" width="8.7109375" style="198" customWidth="1"/>
    <col min="6410" max="6410" width="10.7109375" style="198" customWidth="1"/>
    <col min="6411" max="6411" width="12.7109375" style="198" customWidth="1"/>
    <col min="6412" max="6412" width="11.140625" style="198" customWidth="1"/>
    <col min="6413" max="6413" width="114.85546875" style="198" customWidth="1"/>
    <col min="6414" max="6414" width="8.85546875" style="198" customWidth="1"/>
    <col min="6415" max="6654" width="9.140625" style="198"/>
    <col min="6655" max="6664" width="8.28515625" style="198" customWidth="1"/>
    <col min="6665" max="6665" width="8.7109375" style="198" customWidth="1"/>
    <col min="6666" max="6666" width="10.7109375" style="198" customWidth="1"/>
    <col min="6667" max="6667" width="12.7109375" style="198" customWidth="1"/>
    <col min="6668" max="6668" width="11.140625" style="198" customWidth="1"/>
    <col min="6669" max="6669" width="114.85546875" style="198" customWidth="1"/>
    <col min="6670" max="6670" width="8.85546875" style="198" customWidth="1"/>
    <col min="6671" max="6910" width="9.140625" style="198"/>
    <col min="6911" max="6920" width="8.28515625" style="198" customWidth="1"/>
    <col min="6921" max="6921" width="8.7109375" style="198" customWidth="1"/>
    <col min="6922" max="6922" width="10.7109375" style="198" customWidth="1"/>
    <col min="6923" max="6923" width="12.7109375" style="198" customWidth="1"/>
    <col min="6924" max="6924" width="11.140625" style="198" customWidth="1"/>
    <col min="6925" max="6925" width="114.85546875" style="198" customWidth="1"/>
    <col min="6926" max="6926" width="8.85546875" style="198" customWidth="1"/>
    <col min="6927" max="7166" width="9.140625" style="198"/>
    <col min="7167" max="7176" width="8.28515625" style="198" customWidth="1"/>
    <col min="7177" max="7177" width="8.7109375" style="198" customWidth="1"/>
    <col min="7178" max="7178" width="10.7109375" style="198" customWidth="1"/>
    <col min="7179" max="7179" width="12.7109375" style="198" customWidth="1"/>
    <col min="7180" max="7180" width="11.140625" style="198" customWidth="1"/>
    <col min="7181" max="7181" width="114.85546875" style="198" customWidth="1"/>
    <col min="7182" max="7182" width="8.85546875" style="198" customWidth="1"/>
    <col min="7183" max="7422" width="9.140625" style="198"/>
    <col min="7423" max="7432" width="8.28515625" style="198" customWidth="1"/>
    <col min="7433" max="7433" width="8.7109375" style="198" customWidth="1"/>
    <col min="7434" max="7434" width="10.7109375" style="198" customWidth="1"/>
    <col min="7435" max="7435" width="12.7109375" style="198" customWidth="1"/>
    <col min="7436" max="7436" width="11.140625" style="198" customWidth="1"/>
    <col min="7437" max="7437" width="114.85546875" style="198" customWidth="1"/>
    <col min="7438" max="7438" width="8.85546875" style="198" customWidth="1"/>
    <col min="7439" max="7678" width="9.140625" style="198"/>
    <col min="7679" max="7688" width="8.28515625" style="198" customWidth="1"/>
    <col min="7689" max="7689" width="8.7109375" style="198" customWidth="1"/>
    <col min="7690" max="7690" width="10.7109375" style="198" customWidth="1"/>
    <col min="7691" max="7691" width="12.7109375" style="198" customWidth="1"/>
    <col min="7692" max="7692" width="11.140625" style="198" customWidth="1"/>
    <col min="7693" max="7693" width="114.85546875" style="198" customWidth="1"/>
    <col min="7694" max="7694" width="8.85546875" style="198" customWidth="1"/>
    <col min="7695" max="7934" width="9.140625" style="198"/>
    <col min="7935" max="7944" width="8.28515625" style="198" customWidth="1"/>
    <col min="7945" max="7945" width="8.7109375" style="198" customWidth="1"/>
    <col min="7946" max="7946" width="10.7109375" style="198" customWidth="1"/>
    <col min="7947" max="7947" width="12.7109375" style="198" customWidth="1"/>
    <col min="7948" max="7948" width="11.140625" style="198" customWidth="1"/>
    <col min="7949" max="7949" width="114.85546875" style="198" customWidth="1"/>
    <col min="7950" max="7950" width="8.85546875" style="198" customWidth="1"/>
    <col min="7951" max="8190" width="9.140625" style="198"/>
    <col min="8191" max="8200" width="8.28515625" style="198" customWidth="1"/>
    <col min="8201" max="8201" width="8.7109375" style="198" customWidth="1"/>
    <col min="8202" max="8202" width="10.7109375" style="198" customWidth="1"/>
    <col min="8203" max="8203" width="12.7109375" style="198" customWidth="1"/>
    <col min="8204" max="8204" width="11.140625" style="198" customWidth="1"/>
    <col min="8205" max="8205" width="114.85546875" style="198" customWidth="1"/>
    <col min="8206" max="8206" width="8.85546875" style="198" customWidth="1"/>
    <col min="8207" max="8446" width="9.140625" style="198"/>
    <col min="8447" max="8456" width="8.28515625" style="198" customWidth="1"/>
    <col min="8457" max="8457" width="8.7109375" style="198" customWidth="1"/>
    <col min="8458" max="8458" width="10.7109375" style="198" customWidth="1"/>
    <col min="8459" max="8459" width="12.7109375" style="198" customWidth="1"/>
    <col min="8460" max="8460" width="11.140625" style="198" customWidth="1"/>
    <col min="8461" max="8461" width="114.85546875" style="198" customWidth="1"/>
    <col min="8462" max="8462" width="8.85546875" style="198" customWidth="1"/>
    <col min="8463" max="8702" width="9.140625" style="198"/>
    <col min="8703" max="8712" width="8.28515625" style="198" customWidth="1"/>
    <col min="8713" max="8713" width="8.7109375" style="198" customWidth="1"/>
    <col min="8714" max="8714" width="10.7109375" style="198" customWidth="1"/>
    <col min="8715" max="8715" width="12.7109375" style="198" customWidth="1"/>
    <col min="8716" max="8716" width="11.140625" style="198" customWidth="1"/>
    <col min="8717" max="8717" width="114.85546875" style="198" customWidth="1"/>
    <col min="8718" max="8718" width="8.85546875" style="198" customWidth="1"/>
    <col min="8719" max="8958" width="9.140625" style="198"/>
    <col min="8959" max="8968" width="8.28515625" style="198" customWidth="1"/>
    <col min="8969" max="8969" width="8.7109375" style="198" customWidth="1"/>
    <col min="8970" max="8970" width="10.7109375" style="198" customWidth="1"/>
    <col min="8971" max="8971" width="12.7109375" style="198" customWidth="1"/>
    <col min="8972" max="8972" width="11.140625" style="198" customWidth="1"/>
    <col min="8973" max="8973" width="114.85546875" style="198" customWidth="1"/>
    <col min="8974" max="8974" width="8.85546875" style="198" customWidth="1"/>
    <col min="8975" max="9214" width="9.140625" style="198"/>
    <col min="9215" max="9224" width="8.28515625" style="198" customWidth="1"/>
    <col min="9225" max="9225" width="8.7109375" style="198" customWidth="1"/>
    <col min="9226" max="9226" width="10.7109375" style="198" customWidth="1"/>
    <col min="9227" max="9227" width="12.7109375" style="198" customWidth="1"/>
    <col min="9228" max="9228" width="11.140625" style="198" customWidth="1"/>
    <col min="9229" max="9229" width="114.85546875" style="198" customWidth="1"/>
    <col min="9230" max="9230" width="8.85546875" style="198" customWidth="1"/>
    <col min="9231" max="9470" width="9.140625" style="198"/>
    <col min="9471" max="9480" width="8.28515625" style="198" customWidth="1"/>
    <col min="9481" max="9481" width="8.7109375" style="198" customWidth="1"/>
    <col min="9482" max="9482" width="10.7109375" style="198" customWidth="1"/>
    <col min="9483" max="9483" width="12.7109375" style="198" customWidth="1"/>
    <col min="9484" max="9484" width="11.140625" style="198" customWidth="1"/>
    <col min="9485" max="9485" width="114.85546875" style="198" customWidth="1"/>
    <col min="9486" max="9486" width="8.85546875" style="198" customWidth="1"/>
    <col min="9487" max="9726" width="9.140625" style="198"/>
    <col min="9727" max="9736" width="8.28515625" style="198" customWidth="1"/>
    <col min="9737" max="9737" width="8.7109375" style="198" customWidth="1"/>
    <col min="9738" max="9738" width="10.7109375" style="198" customWidth="1"/>
    <col min="9739" max="9739" width="12.7109375" style="198" customWidth="1"/>
    <col min="9740" max="9740" width="11.140625" style="198" customWidth="1"/>
    <col min="9741" max="9741" width="114.85546875" style="198" customWidth="1"/>
    <col min="9742" max="9742" width="8.85546875" style="198" customWidth="1"/>
    <col min="9743" max="9982" width="9.140625" style="198"/>
    <col min="9983" max="9992" width="8.28515625" style="198" customWidth="1"/>
    <col min="9993" max="9993" width="8.7109375" style="198" customWidth="1"/>
    <col min="9994" max="9994" width="10.7109375" style="198" customWidth="1"/>
    <col min="9995" max="9995" width="12.7109375" style="198" customWidth="1"/>
    <col min="9996" max="9996" width="11.140625" style="198" customWidth="1"/>
    <col min="9997" max="9997" width="114.85546875" style="198" customWidth="1"/>
    <col min="9998" max="9998" width="8.85546875" style="198" customWidth="1"/>
    <col min="9999" max="10238" width="9.140625" style="198"/>
    <col min="10239" max="10248" width="8.28515625" style="198" customWidth="1"/>
    <col min="10249" max="10249" width="8.7109375" style="198" customWidth="1"/>
    <col min="10250" max="10250" width="10.7109375" style="198" customWidth="1"/>
    <col min="10251" max="10251" width="12.7109375" style="198" customWidth="1"/>
    <col min="10252" max="10252" width="11.140625" style="198" customWidth="1"/>
    <col min="10253" max="10253" width="114.85546875" style="198" customWidth="1"/>
    <col min="10254" max="10254" width="8.85546875" style="198" customWidth="1"/>
    <col min="10255" max="10494" width="9.140625" style="198"/>
    <col min="10495" max="10504" width="8.28515625" style="198" customWidth="1"/>
    <col min="10505" max="10505" width="8.7109375" style="198" customWidth="1"/>
    <col min="10506" max="10506" width="10.7109375" style="198" customWidth="1"/>
    <col min="10507" max="10507" width="12.7109375" style="198" customWidth="1"/>
    <col min="10508" max="10508" width="11.140625" style="198" customWidth="1"/>
    <col min="10509" max="10509" width="114.85546875" style="198" customWidth="1"/>
    <col min="10510" max="10510" width="8.85546875" style="198" customWidth="1"/>
    <col min="10511" max="10750" width="9.140625" style="198"/>
    <col min="10751" max="10760" width="8.28515625" style="198" customWidth="1"/>
    <col min="10761" max="10761" width="8.7109375" style="198" customWidth="1"/>
    <col min="10762" max="10762" width="10.7109375" style="198" customWidth="1"/>
    <col min="10763" max="10763" width="12.7109375" style="198" customWidth="1"/>
    <col min="10764" max="10764" width="11.140625" style="198" customWidth="1"/>
    <col min="10765" max="10765" width="114.85546875" style="198" customWidth="1"/>
    <col min="10766" max="10766" width="8.85546875" style="198" customWidth="1"/>
    <col min="10767" max="11006" width="9.140625" style="198"/>
    <col min="11007" max="11016" width="8.28515625" style="198" customWidth="1"/>
    <col min="11017" max="11017" width="8.7109375" style="198" customWidth="1"/>
    <col min="11018" max="11018" width="10.7109375" style="198" customWidth="1"/>
    <col min="11019" max="11019" width="12.7109375" style="198" customWidth="1"/>
    <col min="11020" max="11020" width="11.140625" style="198" customWidth="1"/>
    <col min="11021" max="11021" width="114.85546875" style="198" customWidth="1"/>
    <col min="11022" max="11022" width="8.85546875" style="198" customWidth="1"/>
    <col min="11023" max="11262" width="9.140625" style="198"/>
    <col min="11263" max="11272" width="8.28515625" style="198" customWidth="1"/>
    <col min="11273" max="11273" width="8.7109375" style="198" customWidth="1"/>
    <col min="11274" max="11274" width="10.7109375" style="198" customWidth="1"/>
    <col min="11275" max="11275" width="12.7109375" style="198" customWidth="1"/>
    <col min="11276" max="11276" width="11.140625" style="198" customWidth="1"/>
    <col min="11277" max="11277" width="114.85546875" style="198" customWidth="1"/>
    <col min="11278" max="11278" width="8.85546875" style="198" customWidth="1"/>
    <col min="11279" max="11518" width="9.140625" style="198"/>
    <col min="11519" max="11528" width="8.28515625" style="198" customWidth="1"/>
    <col min="11529" max="11529" width="8.7109375" style="198" customWidth="1"/>
    <col min="11530" max="11530" width="10.7109375" style="198" customWidth="1"/>
    <col min="11531" max="11531" width="12.7109375" style="198" customWidth="1"/>
    <col min="11532" max="11532" width="11.140625" style="198" customWidth="1"/>
    <col min="11533" max="11533" width="114.85546875" style="198" customWidth="1"/>
    <col min="11534" max="11534" width="8.85546875" style="198" customWidth="1"/>
    <col min="11535" max="11774" width="9.140625" style="198"/>
    <col min="11775" max="11784" width="8.28515625" style="198" customWidth="1"/>
    <col min="11785" max="11785" width="8.7109375" style="198" customWidth="1"/>
    <col min="11786" max="11786" width="10.7109375" style="198" customWidth="1"/>
    <col min="11787" max="11787" width="12.7109375" style="198" customWidth="1"/>
    <col min="11788" max="11788" width="11.140625" style="198" customWidth="1"/>
    <col min="11789" max="11789" width="114.85546875" style="198" customWidth="1"/>
    <col min="11790" max="11790" width="8.85546875" style="198" customWidth="1"/>
    <col min="11791" max="12030" width="9.140625" style="198"/>
    <col min="12031" max="12040" width="8.28515625" style="198" customWidth="1"/>
    <col min="12041" max="12041" width="8.7109375" style="198" customWidth="1"/>
    <col min="12042" max="12042" width="10.7109375" style="198" customWidth="1"/>
    <col min="12043" max="12043" width="12.7109375" style="198" customWidth="1"/>
    <col min="12044" max="12044" width="11.140625" style="198" customWidth="1"/>
    <col min="12045" max="12045" width="114.85546875" style="198" customWidth="1"/>
    <col min="12046" max="12046" width="8.85546875" style="198" customWidth="1"/>
    <col min="12047" max="12286" width="9.140625" style="198"/>
    <col min="12287" max="12296" width="8.28515625" style="198" customWidth="1"/>
    <col min="12297" max="12297" width="8.7109375" style="198" customWidth="1"/>
    <col min="12298" max="12298" width="10.7109375" style="198" customWidth="1"/>
    <col min="12299" max="12299" width="12.7109375" style="198" customWidth="1"/>
    <col min="12300" max="12300" width="11.140625" style="198" customWidth="1"/>
    <col min="12301" max="12301" width="114.85546875" style="198" customWidth="1"/>
    <col min="12302" max="12302" width="8.85546875" style="198" customWidth="1"/>
    <col min="12303" max="12542" width="9.140625" style="198"/>
    <col min="12543" max="12552" width="8.28515625" style="198" customWidth="1"/>
    <col min="12553" max="12553" width="8.7109375" style="198" customWidth="1"/>
    <col min="12554" max="12554" width="10.7109375" style="198" customWidth="1"/>
    <col min="12555" max="12555" width="12.7109375" style="198" customWidth="1"/>
    <col min="12556" max="12556" width="11.140625" style="198" customWidth="1"/>
    <col min="12557" max="12557" width="114.85546875" style="198" customWidth="1"/>
    <col min="12558" max="12558" width="8.85546875" style="198" customWidth="1"/>
    <col min="12559" max="12798" width="9.140625" style="198"/>
    <col min="12799" max="12808" width="8.28515625" style="198" customWidth="1"/>
    <col min="12809" max="12809" width="8.7109375" style="198" customWidth="1"/>
    <col min="12810" max="12810" width="10.7109375" style="198" customWidth="1"/>
    <col min="12811" max="12811" width="12.7109375" style="198" customWidth="1"/>
    <col min="12812" max="12812" width="11.140625" style="198" customWidth="1"/>
    <col min="12813" max="12813" width="114.85546875" style="198" customWidth="1"/>
    <col min="12814" max="12814" width="8.85546875" style="198" customWidth="1"/>
    <col min="12815" max="13054" width="9.140625" style="198"/>
    <col min="13055" max="13064" width="8.28515625" style="198" customWidth="1"/>
    <col min="13065" max="13065" width="8.7109375" style="198" customWidth="1"/>
    <col min="13066" max="13066" width="10.7109375" style="198" customWidth="1"/>
    <col min="13067" max="13067" width="12.7109375" style="198" customWidth="1"/>
    <col min="13068" max="13068" width="11.140625" style="198" customWidth="1"/>
    <col min="13069" max="13069" width="114.85546875" style="198" customWidth="1"/>
    <col min="13070" max="13070" width="8.85546875" style="198" customWidth="1"/>
    <col min="13071" max="13310" width="9.140625" style="198"/>
    <col min="13311" max="13320" width="8.28515625" style="198" customWidth="1"/>
    <col min="13321" max="13321" width="8.7109375" style="198" customWidth="1"/>
    <col min="13322" max="13322" width="10.7109375" style="198" customWidth="1"/>
    <col min="13323" max="13323" width="12.7109375" style="198" customWidth="1"/>
    <col min="13324" max="13324" width="11.140625" style="198" customWidth="1"/>
    <col min="13325" max="13325" width="114.85546875" style="198" customWidth="1"/>
    <col min="13326" max="13326" width="8.85546875" style="198" customWidth="1"/>
    <col min="13327" max="13566" width="9.140625" style="198"/>
    <col min="13567" max="13576" width="8.28515625" style="198" customWidth="1"/>
    <col min="13577" max="13577" width="8.7109375" style="198" customWidth="1"/>
    <col min="13578" max="13578" width="10.7109375" style="198" customWidth="1"/>
    <col min="13579" max="13579" width="12.7109375" style="198" customWidth="1"/>
    <col min="13580" max="13580" width="11.140625" style="198" customWidth="1"/>
    <col min="13581" max="13581" width="114.85546875" style="198" customWidth="1"/>
    <col min="13582" max="13582" width="8.85546875" style="198" customWidth="1"/>
    <col min="13583" max="13822" width="9.140625" style="198"/>
    <col min="13823" max="13832" width="8.28515625" style="198" customWidth="1"/>
    <col min="13833" max="13833" width="8.7109375" style="198" customWidth="1"/>
    <col min="13834" max="13834" width="10.7109375" style="198" customWidth="1"/>
    <col min="13835" max="13835" width="12.7109375" style="198" customWidth="1"/>
    <col min="13836" max="13836" width="11.140625" style="198" customWidth="1"/>
    <col min="13837" max="13837" width="114.85546875" style="198" customWidth="1"/>
    <col min="13838" max="13838" width="8.85546875" style="198" customWidth="1"/>
    <col min="13839" max="14078" width="9.140625" style="198"/>
    <col min="14079" max="14088" width="8.28515625" style="198" customWidth="1"/>
    <col min="14089" max="14089" width="8.7109375" style="198" customWidth="1"/>
    <col min="14090" max="14090" width="10.7109375" style="198" customWidth="1"/>
    <col min="14091" max="14091" width="12.7109375" style="198" customWidth="1"/>
    <col min="14092" max="14092" width="11.140625" style="198" customWidth="1"/>
    <col min="14093" max="14093" width="114.85546875" style="198" customWidth="1"/>
    <col min="14094" max="14094" width="8.85546875" style="198" customWidth="1"/>
    <col min="14095" max="14334" width="9.140625" style="198"/>
    <col min="14335" max="14344" width="8.28515625" style="198" customWidth="1"/>
    <col min="14345" max="14345" width="8.7109375" style="198" customWidth="1"/>
    <col min="14346" max="14346" width="10.7109375" style="198" customWidth="1"/>
    <col min="14347" max="14347" width="12.7109375" style="198" customWidth="1"/>
    <col min="14348" max="14348" width="11.140625" style="198" customWidth="1"/>
    <col min="14349" max="14349" width="114.85546875" style="198" customWidth="1"/>
    <col min="14350" max="14350" width="8.85546875" style="198" customWidth="1"/>
    <col min="14351" max="14590" width="9.140625" style="198"/>
    <col min="14591" max="14600" width="8.28515625" style="198" customWidth="1"/>
    <col min="14601" max="14601" width="8.7109375" style="198" customWidth="1"/>
    <col min="14602" max="14602" width="10.7109375" style="198" customWidth="1"/>
    <col min="14603" max="14603" width="12.7109375" style="198" customWidth="1"/>
    <col min="14604" max="14604" width="11.140625" style="198" customWidth="1"/>
    <col min="14605" max="14605" width="114.85546875" style="198" customWidth="1"/>
    <col min="14606" max="14606" width="8.85546875" style="198" customWidth="1"/>
    <col min="14607" max="14846" width="9.140625" style="198"/>
    <col min="14847" max="14856" width="8.28515625" style="198" customWidth="1"/>
    <col min="14857" max="14857" width="8.7109375" style="198" customWidth="1"/>
    <col min="14858" max="14858" width="10.7109375" style="198" customWidth="1"/>
    <col min="14859" max="14859" width="12.7109375" style="198" customWidth="1"/>
    <col min="14860" max="14860" width="11.140625" style="198" customWidth="1"/>
    <col min="14861" max="14861" width="114.85546875" style="198" customWidth="1"/>
    <col min="14862" max="14862" width="8.85546875" style="198" customWidth="1"/>
    <col min="14863" max="15102" width="9.140625" style="198"/>
    <col min="15103" max="15112" width="8.28515625" style="198" customWidth="1"/>
    <col min="15113" max="15113" width="8.7109375" style="198" customWidth="1"/>
    <col min="15114" max="15114" width="10.7109375" style="198" customWidth="1"/>
    <col min="15115" max="15115" width="12.7109375" style="198" customWidth="1"/>
    <col min="15116" max="15116" width="11.140625" style="198" customWidth="1"/>
    <col min="15117" max="15117" width="114.85546875" style="198" customWidth="1"/>
    <col min="15118" max="15118" width="8.85546875" style="198" customWidth="1"/>
    <col min="15119" max="15358" width="9.140625" style="198"/>
    <col min="15359" max="15368" width="8.28515625" style="198" customWidth="1"/>
    <col min="15369" max="15369" width="8.7109375" style="198" customWidth="1"/>
    <col min="15370" max="15370" width="10.7109375" style="198" customWidth="1"/>
    <col min="15371" max="15371" width="12.7109375" style="198" customWidth="1"/>
    <col min="15372" max="15372" width="11.140625" style="198" customWidth="1"/>
    <col min="15373" max="15373" width="114.85546875" style="198" customWidth="1"/>
    <col min="15374" max="15374" width="8.85546875" style="198" customWidth="1"/>
    <col min="15375" max="15614" width="9.140625" style="198"/>
    <col min="15615" max="15624" width="8.28515625" style="198" customWidth="1"/>
    <col min="15625" max="15625" width="8.7109375" style="198" customWidth="1"/>
    <col min="15626" max="15626" width="10.7109375" style="198" customWidth="1"/>
    <col min="15627" max="15627" width="12.7109375" style="198" customWidth="1"/>
    <col min="15628" max="15628" width="11.140625" style="198" customWidth="1"/>
    <col min="15629" max="15629" width="114.85546875" style="198" customWidth="1"/>
    <col min="15630" max="15630" width="8.85546875" style="198" customWidth="1"/>
    <col min="15631" max="15870" width="9.140625" style="198"/>
    <col min="15871" max="15880" width="8.28515625" style="198" customWidth="1"/>
    <col min="15881" max="15881" width="8.7109375" style="198" customWidth="1"/>
    <col min="15882" max="15882" width="10.7109375" style="198" customWidth="1"/>
    <col min="15883" max="15883" width="12.7109375" style="198" customWidth="1"/>
    <col min="15884" max="15884" width="11.140625" style="198" customWidth="1"/>
    <col min="15885" max="15885" width="114.85546875" style="198" customWidth="1"/>
    <col min="15886" max="15886" width="8.85546875" style="198" customWidth="1"/>
    <col min="15887" max="16126" width="9.140625" style="198"/>
    <col min="16127" max="16136" width="8.28515625" style="198" customWidth="1"/>
    <col min="16137" max="16137" width="8.7109375" style="198" customWidth="1"/>
    <col min="16138" max="16138" width="10.7109375" style="198" customWidth="1"/>
    <col min="16139" max="16139" width="12.7109375" style="198" customWidth="1"/>
    <col min="16140" max="16140" width="11.140625" style="198" customWidth="1"/>
    <col min="16141" max="16141" width="114.85546875" style="198" customWidth="1"/>
    <col min="16142" max="16142" width="8.85546875" style="198" customWidth="1"/>
    <col min="16143" max="16384" width="9.140625" style="198"/>
  </cols>
  <sheetData>
    <row r="1" spans="1:23" ht="12.75" customHeight="1" x14ac:dyDescent="0.2">
      <c r="A1" s="711"/>
      <c r="B1" s="712"/>
      <c r="C1" s="712"/>
      <c r="D1" s="712"/>
      <c r="E1" s="712"/>
      <c r="F1" s="712"/>
      <c r="G1" s="712"/>
      <c r="H1" s="712"/>
      <c r="I1" s="712"/>
      <c r="J1" s="712"/>
      <c r="K1" s="712"/>
      <c r="L1" s="712"/>
      <c r="M1" s="713"/>
      <c r="N1" s="243"/>
      <c r="O1" s="244"/>
      <c r="P1" s="244"/>
      <c r="Q1" s="418"/>
      <c r="R1" s="245"/>
      <c r="S1" s="246"/>
      <c r="T1" s="14"/>
      <c r="U1" s="14"/>
      <c r="V1" s="14"/>
      <c r="W1" s="14"/>
    </row>
    <row r="2" spans="1:23" ht="12.75" customHeight="1" thickBot="1" x14ac:dyDescent="0.25">
      <c r="A2" s="714"/>
      <c r="B2" s="715"/>
      <c r="C2" s="715"/>
      <c r="D2" s="715"/>
      <c r="E2" s="715"/>
      <c r="F2" s="715"/>
      <c r="G2" s="715"/>
      <c r="H2" s="715"/>
      <c r="I2" s="715"/>
      <c r="J2" s="715"/>
      <c r="K2" s="715"/>
      <c r="L2" s="715"/>
      <c r="M2" s="716"/>
      <c r="N2" s="247"/>
      <c r="O2" s="248"/>
      <c r="P2" s="248"/>
      <c r="Q2" s="419"/>
      <c r="R2" s="250"/>
      <c r="S2" s="251"/>
      <c r="T2" s="14"/>
      <c r="U2" s="14"/>
      <c r="V2" s="14"/>
      <c r="W2" s="14"/>
    </row>
    <row r="3" spans="1:23" ht="12.75" customHeight="1" thickBot="1" x14ac:dyDescent="0.25">
      <c r="A3" s="706"/>
      <c r="B3" s="707"/>
      <c r="C3" s="707"/>
      <c r="D3" s="707"/>
      <c r="E3" s="707"/>
      <c r="F3" s="707"/>
      <c r="G3" s="707"/>
      <c r="H3" s="707"/>
      <c r="I3" s="707"/>
      <c r="J3" s="707"/>
      <c r="K3" s="707"/>
      <c r="L3" s="727" t="s">
        <v>93</v>
      </c>
      <c r="M3" s="728"/>
      <c r="N3" s="247"/>
      <c r="O3" s="248"/>
      <c r="P3" s="249"/>
      <c r="Q3" s="419"/>
      <c r="R3" s="250"/>
      <c r="S3" s="252" t="s">
        <v>70</v>
      </c>
      <c r="T3" s="14"/>
      <c r="U3" s="15"/>
      <c r="V3" s="14"/>
      <c r="W3" s="14"/>
    </row>
    <row r="4" spans="1:23" ht="12.75" customHeight="1" x14ac:dyDescent="0.2">
      <c r="A4" s="721"/>
      <c r="B4" s="722"/>
      <c r="C4" s="722"/>
      <c r="D4" s="722"/>
      <c r="E4" s="722"/>
      <c r="F4" s="722"/>
      <c r="G4" s="722"/>
      <c r="H4" s="722"/>
      <c r="I4" s="722"/>
      <c r="J4" s="722"/>
      <c r="K4" s="708"/>
      <c r="L4" s="723" t="s">
        <v>208</v>
      </c>
      <c r="M4" s="725"/>
      <c r="N4" s="717" t="s">
        <v>67</v>
      </c>
      <c r="O4" s="718" t="s">
        <v>67</v>
      </c>
      <c r="P4" s="253"/>
      <c r="Q4" s="719" t="s">
        <v>68</v>
      </c>
      <c r="R4" s="720" t="s">
        <v>69</v>
      </c>
      <c r="S4" s="252" t="s">
        <v>71</v>
      </c>
      <c r="T4" s="14"/>
      <c r="U4" s="14"/>
      <c r="V4" s="14"/>
      <c r="W4" s="14"/>
    </row>
    <row r="5" spans="1:23" ht="12.75" customHeight="1" x14ac:dyDescent="0.2">
      <c r="A5" s="721"/>
      <c r="B5" s="722"/>
      <c r="C5" s="722"/>
      <c r="D5" s="722"/>
      <c r="E5" s="722"/>
      <c r="F5" s="722"/>
      <c r="G5" s="722"/>
      <c r="H5" s="722"/>
      <c r="I5" s="722"/>
      <c r="J5" s="722"/>
      <c r="K5" s="708"/>
      <c r="L5" s="723"/>
      <c r="M5" s="725"/>
      <c r="N5" s="717"/>
      <c r="O5" s="718"/>
      <c r="P5" s="254"/>
      <c r="Q5" s="719"/>
      <c r="R5" s="720"/>
      <c r="S5" s="252" t="s">
        <v>72</v>
      </c>
      <c r="T5" s="14"/>
      <c r="U5" s="14"/>
      <c r="V5" s="14"/>
      <c r="W5" s="14"/>
    </row>
    <row r="6" spans="1:23" ht="12.75" customHeight="1" x14ac:dyDescent="0.2">
      <c r="A6" s="706"/>
      <c r="B6" s="707"/>
      <c r="C6" s="707"/>
      <c r="D6" s="707"/>
      <c r="E6" s="707"/>
      <c r="F6" s="707"/>
      <c r="G6" s="707"/>
      <c r="H6" s="707"/>
      <c r="I6" s="707"/>
      <c r="J6" s="707"/>
      <c r="K6" s="707"/>
      <c r="L6" s="723"/>
      <c r="M6" s="725"/>
      <c r="N6" s="247"/>
      <c r="O6" s="254" t="s">
        <v>94</v>
      </c>
      <c r="P6" s="254" t="s">
        <v>43</v>
      </c>
      <c r="Q6" s="419"/>
      <c r="R6" s="250"/>
      <c r="S6" s="252"/>
      <c r="T6" s="14"/>
      <c r="U6" s="14"/>
      <c r="V6" s="14"/>
      <c r="W6" s="14"/>
    </row>
    <row r="7" spans="1:23" ht="12.75" customHeight="1" x14ac:dyDescent="0.2">
      <c r="A7" s="706"/>
      <c r="B7" s="707"/>
      <c r="C7" s="707"/>
      <c r="D7" s="707"/>
      <c r="E7" s="707"/>
      <c r="F7" s="707"/>
      <c r="G7" s="707"/>
      <c r="H7" s="707"/>
      <c r="I7" s="707"/>
      <c r="J7" s="707"/>
      <c r="K7" s="707"/>
      <c r="L7" s="723"/>
      <c r="M7" s="725"/>
      <c r="N7" s="247"/>
      <c r="O7" s="248"/>
      <c r="P7" s="248"/>
      <c r="Q7" s="419"/>
      <c r="R7" s="250"/>
      <c r="S7" s="252"/>
      <c r="T7" s="14"/>
      <c r="U7" s="14"/>
      <c r="V7" s="14"/>
      <c r="W7" s="14"/>
    </row>
    <row r="8" spans="1:23" ht="12.75" customHeight="1" thickBot="1" x14ac:dyDescent="0.25">
      <c r="A8" s="709" t="s">
        <v>249</v>
      </c>
      <c r="B8" s="535" t="s">
        <v>277</v>
      </c>
      <c r="C8" s="312"/>
      <c r="D8" s="312">
        <v>11</v>
      </c>
      <c r="E8" s="312">
        <v>12</v>
      </c>
      <c r="F8" s="312"/>
      <c r="G8" s="312">
        <v>20</v>
      </c>
      <c r="H8" s="312"/>
      <c r="I8" s="312">
        <v>23</v>
      </c>
      <c r="J8" s="710"/>
      <c r="K8" s="312">
        <v>24</v>
      </c>
      <c r="L8" s="724"/>
      <c r="M8" s="726"/>
      <c r="N8" s="255"/>
      <c r="O8" s="256"/>
      <c r="P8" s="256"/>
      <c r="Q8" s="420"/>
      <c r="R8" s="257"/>
      <c r="S8" s="258"/>
      <c r="T8" s="14"/>
      <c r="U8" s="14"/>
      <c r="V8" s="14"/>
      <c r="W8" s="14"/>
    </row>
    <row r="9" spans="1:23" ht="12.75" customHeight="1" x14ac:dyDescent="0.2">
      <c r="A9" s="700"/>
      <c r="B9" s="700"/>
      <c r="C9" s="700"/>
      <c r="D9" s="700"/>
      <c r="E9" s="700"/>
      <c r="F9" s="700"/>
      <c r="G9" s="701"/>
      <c r="H9" s="701"/>
      <c r="I9" s="701"/>
      <c r="J9" s="702"/>
      <c r="K9" s="703"/>
      <c r="L9" s="704"/>
      <c r="M9" s="705"/>
      <c r="N9" s="302"/>
      <c r="O9" s="410"/>
      <c r="P9" s="259"/>
      <c r="Q9" s="260"/>
      <c r="R9" s="404"/>
      <c r="S9" s="261"/>
      <c r="T9" s="14"/>
      <c r="U9" s="14"/>
      <c r="V9" s="14"/>
      <c r="W9" s="14"/>
    </row>
    <row r="10" spans="1:23" ht="12.75" customHeight="1" x14ac:dyDescent="0.2">
      <c r="A10" s="269"/>
      <c r="B10" s="269"/>
      <c r="C10" s="269"/>
      <c r="D10" s="269"/>
      <c r="E10" s="269"/>
      <c r="F10" s="303"/>
      <c r="G10" s="693"/>
      <c r="H10" s="693"/>
      <c r="I10" s="693"/>
      <c r="J10" s="287"/>
      <c r="K10" s="686"/>
      <c r="L10" s="272"/>
      <c r="M10" s="367"/>
      <c r="N10" s="304"/>
      <c r="O10" s="411"/>
      <c r="P10" s="305"/>
      <c r="Q10" s="273"/>
      <c r="R10" s="405" t="s">
        <v>75</v>
      </c>
      <c r="S10" s="273"/>
      <c r="T10" s="14"/>
      <c r="U10" s="14"/>
      <c r="V10" s="14"/>
      <c r="W10" s="14"/>
    </row>
    <row r="11" spans="1:23" ht="12.75" customHeight="1" x14ac:dyDescent="0.2">
      <c r="A11" s="269"/>
      <c r="B11" s="269"/>
      <c r="C11" s="269"/>
      <c r="D11" s="269"/>
      <c r="E11" s="269"/>
      <c r="F11" s="275"/>
      <c r="G11" s="693">
        <f>'CURB RAMPS'!I30</f>
        <v>309</v>
      </c>
      <c r="H11" s="693"/>
      <c r="I11" s="693"/>
      <c r="J11" s="287"/>
      <c r="K11" s="686"/>
      <c r="L11" s="272">
        <f>P11</f>
        <v>309</v>
      </c>
      <c r="M11" s="367"/>
      <c r="N11" s="304">
        <v>202</v>
      </c>
      <c r="O11" s="411" t="s">
        <v>293</v>
      </c>
      <c r="P11" s="268">
        <f>SUM(A11:I11)</f>
        <v>309</v>
      </c>
      <c r="Q11" s="273" t="s">
        <v>267</v>
      </c>
      <c r="R11" s="406" t="s">
        <v>251</v>
      </c>
      <c r="S11" s="273"/>
      <c r="T11" s="14"/>
      <c r="U11" s="14"/>
      <c r="V11" s="14" t="str">
        <f>CONCATENATE(N11,"e",O11)</f>
        <v>202e30001</v>
      </c>
      <c r="W11" s="14"/>
    </row>
    <row r="12" spans="1:23" ht="12.75" customHeight="1" x14ac:dyDescent="0.2">
      <c r="A12" s="269"/>
      <c r="B12" s="269"/>
      <c r="C12" s="269"/>
      <c r="D12" s="269"/>
      <c r="E12" s="269"/>
      <c r="F12" s="275"/>
      <c r="G12" s="693">
        <f>'CURB RAMPS'!J30</f>
        <v>44</v>
      </c>
      <c r="H12" s="693"/>
      <c r="I12" s="693"/>
      <c r="J12" s="287"/>
      <c r="K12" s="686"/>
      <c r="L12" s="272">
        <f t="shared" ref="L12:L73" si="0">P12</f>
        <v>44</v>
      </c>
      <c r="M12" s="367"/>
      <c r="N12" s="304">
        <v>202</v>
      </c>
      <c r="O12" s="411" t="s">
        <v>292</v>
      </c>
      <c r="P12" s="268">
        <f>SUM(A12:I12)</f>
        <v>44</v>
      </c>
      <c r="Q12" s="273" t="s">
        <v>33</v>
      </c>
      <c r="R12" s="406" t="s">
        <v>252</v>
      </c>
      <c r="S12" s="273"/>
      <c r="T12" s="14"/>
      <c r="U12" s="14"/>
      <c r="V12" s="14" t="str">
        <f>CONCATENATE(N12,"e",O12)</f>
        <v>202e32000</v>
      </c>
      <c r="W12" s="14"/>
    </row>
    <row r="13" spans="1:23" ht="12.75" customHeight="1" x14ac:dyDescent="0.2">
      <c r="A13" s="269"/>
      <c r="B13" s="269"/>
      <c r="C13" s="269"/>
      <c r="D13" s="269"/>
      <c r="E13" s="601">
        <f>'GR001'!H20</f>
        <v>1712.5</v>
      </c>
      <c r="F13" s="269"/>
      <c r="G13" s="693"/>
      <c r="H13" s="693"/>
      <c r="I13" s="693"/>
      <c r="J13" s="287"/>
      <c r="K13" s="687"/>
      <c r="L13" s="607">
        <f t="shared" si="0"/>
        <v>1712.5</v>
      </c>
      <c r="M13" s="367"/>
      <c r="N13" s="304">
        <v>202</v>
      </c>
      <c r="O13" s="411" t="s">
        <v>116</v>
      </c>
      <c r="P13" s="602">
        <f>SUM(A13:I13)</f>
        <v>1712.5</v>
      </c>
      <c r="Q13" s="273" t="s">
        <v>33</v>
      </c>
      <c r="R13" s="406" t="s">
        <v>85</v>
      </c>
      <c r="S13" s="273">
        <v>6</v>
      </c>
      <c r="T13" s="14"/>
      <c r="U13" s="14"/>
      <c r="V13" s="14" t="str">
        <f>CONCATENATE(N13,"e",O13)</f>
        <v>202e38001</v>
      </c>
      <c r="W13" s="14"/>
    </row>
    <row r="14" spans="1:23" ht="12.75" customHeight="1" x14ac:dyDescent="0.2">
      <c r="A14" s="269"/>
      <c r="B14" s="269"/>
      <c r="C14" s="269"/>
      <c r="D14" s="269"/>
      <c r="E14" s="269">
        <f>'GR001'!I20</f>
        <v>3</v>
      </c>
      <c r="F14" s="269"/>
      <c r="G14" s="693"/>
      <c r="H14" s="693"/>
      <c r="I14" s="693"/>
      <c r="J14" s="287"/>
      <c r="K14" s="688"/>
      <c r="L14" s="272">
        <f t="shared" si="0"/>
        <v>3</v>
      </c>
      <c r="M14" s="367"/>
      <c r="N14" s="304">
        <v>202</v>
      </c>
      <c r="O14" s="411" t="s">
        <v>233</v>
      </c>
      <c r="P14" s="268">
        <f>SUM(A14:I14)</f>
        <v>3</v>
      </c>
      <c r="Q14" s="273" t="s">
        <v>63</v>
      </c>
      <c r="R14" s="406" t="s">
        <v>234</v>
      </c>
      <c r="S14" s="273">
        <v>6</v>
      </c>
      <c r="T14" s="14"/>
      <c r="U14" s="14"/>
      <c r="V14" s="14" t="str">
        <f>CONCATENATE(N14,"e",O14)</f>
        <v>202e42001</v>
      </c>
      <c r="W14" s="14"/>
    </row>
    <row r="15" spans="1:23" ht="12.75" customHeight="1" x14ac:dyDescent="0.2">
      <c r="A15" s="531"/>
      <c r="B15" s="269"/>
      <c r="C15" s="269"/>
      <c r="D15" s="269"/>
      <c r="E15" s="269">
        <f>'GR001'!K20</f>
        <v>239</v>
      </c>
      <c r="F15" s="269"/>
      <c r="G15" s="693"/>
      <c r="H15" s="693"/>
      <c r="I15" s="693"/>
      <c r="J15" s="287"/>
      <c r="K15" s="688"/>
      <c r="L15" s="272">
        <f t="shared" si="0"/>
        <v>239</v>
      </c>
      <c r="M15" s="367"/>
      <c r="N15" s="304">
        <v>203</v>
      </c>
      <c r="O15" s="411" t="s">
        <v>117</v>
      </c>
      <c r="P15" s="268">
        <f>SUM(A15:I15)</f>
        <v>239</v>
      </c>
      <c r="Q15" s="273" t="s">
        <v>37</v>
      </c>
      <c r="R15" s="406" t="s">
        <v>86</v>
      </c>
      <c r="S15" s="273">
        <v>6</v>
      </c>
      <c r="T15" s="14"/>
      <c r="U15" s="14"/>
      <c r="V15" s="14" t="str">
        <f>CONCATENATE(N15,"e",O15)</f>
        <v>203e20001</v>
      </c>
      <c r="W15" s="14"/>
    </row>
    <row r="16" spans="1:23" ht="12.75" customHeight="1" x14ac:dyDescent="0.2">
      <c r="A16" s="531"/>
      <c r="B16" s="269"/>
      <c r="C16" s="269"/>
      <c r="D16" s="269"/>
      <c r="E16" s="269"/>
      <c r="F16" s="269"/>
      <c r="G16" s="693"/>
      <c r="H16" s="693"/>
      <c r="I16" s="693"/>
      <c r="J16" s="287"/>
      <c r="K16" s="688"/>
      <c r="L16" s="272"/>
      <c r="M16" s="367"/>
      <c r="N16" s="304"/>
      <c r="O16" s="411"/>
      <c r="P16" s="268"/>
      <c r="Q16" s="273"/>
      <c r="R16" s="406"/>
      <c r="S16" s="273"/>
      <c r="T16" s="14"/>
      <c r="U16" s="14"/>
      <c r="V16" s="14"/>
      <c r="W16" s="14"/>
    </row>
    <row r="17" spans="1:23" ht="12.75" customHeight="1" x14ac:dyDescent="0.2">
      <c r="A17" s="269"/>
      <c r="B17" s="269"/>
      <c r="C17" s="269"/>
      <c r="D17" s="269"/>
      <c r="E17" s="276">
        <f>'GR001'!M20</f>
        <v>20.125</v>
      </c>
      <c r="F17" s="269"/>
      <c r="G17" s="693"/>
      <c r="H17" s="693"/>
      <c r="I17" s="693"/>
      <c r="J17" s="287"/>
      <c r="K17" s="689"/>
      <c r="L17" s="272">
        <f t="shared" si="0"/>
        <v>20.125</v>
      </c>
      <c r="M17" s="367"/>
      <c r="N17" s="304">
        <v>209</v>
      </c>
      <c r="O17" s="411" t="s">
        <v>202</v>
      </c>
      <c r="P17" s="306">
        <f>SUM(A17:I17)</f>
        <v>20.125</v>
      </c>
      <c r="Q17" s="273" t="s">
        <v>91</v>
      </c>
      <c r="R17" s="406" t="s">
        <v>203</v>
      </c>
      <c r="S17" s="273"/>
      <c r="T17" s="14"/>
      <c r="U17" s="14"/>
      <c r="V17" s="14" t="str">
        <f>CONCATENATE(N17,"e",O17)</f>
        <v>209e60200</v>
      </c>
      <c r="W17" s="14"/>
    </row>
    <row r="18" spans="1:23" ht="12.75" customHeight="1" x14ac:dyDescent="0.2">
      <c r="A18" s="269"/>
      <c r="B18" s="269"/>
      <c r="C18" s="276"/>
      <c r="D18" s="276"/>
      <c r="E18" s="601">
        <f>'GR001'!O20</f>
        <v>1825</v>
      </c>
      <c r="F18" s="276"/>
      <c r="G18" s="695"/>
      <c r="H18" s="695"/>
      <c r="I18" s="695"/>
      <c r="J18" s="287"/>
      <c r="K18" s="687"/>
      <c r="L18" s="607">
        <f t="shared" si="0"/>
        <v>1825</v>
      </c>
      <c r="M18" s="369"/>
      <c r="N18" s="199">
        <v>606</v>
      </c>
      <c r="O18" s="412">
        <v>15050</v>
      </c>
      <c r="P18" s="602">
        <f>SUM(A18:I18)</f>
        <v>1825</v>
      </c>
      <c r="Q18" s="200" t="s">
        <v>33</v>
      </c>
      <c r="R18" s="406" t="s">
        <v>88</v>
      </c>
      <c r="S18" s="273"/>
      <c r="T18" s="14"/>
      <c r="U18" s="14"/>
      <c r="V18" s="14" t="str">
        <f t="shared" ref="V18:V19" si="1">CONCATENATE(N18,"e",O18)</f>
        <v>606e15050</v>
      </c>
      <c r="W18" s="14"/>
    </row>
    <row r="19" spans="1:23" ht="12.75" customHeight="1" x14ac:dyDescent="0.2">
      <c r="A19" s="531"/>
      <c r="B19" s="269"/>
      <c r="C19" s="276"/>
      <c r="D19" s="276"/>
      <c r="E19" s="269">
        <f>'GR001'!P20</f>
        <v>3</v>
      </c>
      <c r="F19" s="276"/>
      <c r="G19" s="695"/>
      <c r="H19" s="695"/>
      <c r="I19" s="695"/>
      <c r="J19" s="287"/>
      <c r="K19" s="688"/>
      <c r="L19" s="272">
        <f t="shared" si="0"/>
        <v>3</v>
      </c>
      <c r="M19" s="369"/>
      <c r="N19" s="199">
        <v>606</v>
      </c>
      <c r="O19" s="412">
        <v>26150</v>
      </c>
      <c r="P19" s="268">
        <f>SUM(A19:I19)</f>
        <v>3</v>
      </c>
      <c r="Q19" s="200" t="s">
        <v>63</v>
      </c>
      <c r="R19" s="406" t="s">
        <v>89</v>
      </c>
      <c r="S19" s="273"/>
      <c r="T19" s="14"/>
      <c r="U19" s="14"/>
      <c r="V19" s="14" t="str">
        <f t="shared" si="1"/>
        <v>606e26150</v>
      </c>
      <c r="W19" s="14"/>
    </row>
    <row r="20" spans="1:23" ht="12.75" customHeight="1" x14ac:dyDescent="0.2">
      <c r="A20" s="531"/>
      <c r="B20" s="269"/>
      <c r="C20" s="276"/>
      <c r="D20" s="276"/>
      <c r="E20" s="269">
        <f>'GR001'!Q20</f>
        <v>3</v>
      </c>
      <c r="F20" s="276"/>
      <c r="G20" s="695"/>
      <c r="H20" s="695"/>
      <c r="I20" s="695"/>
      <c r="J20" s="287"/>
      <c r="K20" s="688"/>
      <c r="L20" s="272">
        <f t="shared" si="0"/>
        <v>3</v>
      </c>
      <c r="M20" s="369"/>
      <c r="N20" s="199">
        <v>606</v>
      </c>
      <c r="O20" s="412">
        <v>26550</v>
      </c>
      <c r="P20" s="268">
        <f>SUM(A20:I20)</f>
        <v>3</v>
      </c>
      <c r="Q20" s="200" t="s">
        <v>63</v>
      </c>
      <c r="R20" s="406" t="s">
        <v>118</v>
      </c>
      <c r="S20" s="273"/>
      <c r="T20" s="14"/>
      <c r="U20" s="14"/>
      <c r="V20" s="14" t="str">
        <f t="shared" ref="V20:V49" si="2">CONCATENATE(N20,"e",O20)</f>
        <v>606e26550</v>
      </c>
      <c r="W20" s="14"/>
    </row>
    <row r="21" spans="1:23" ht="12.75" customHeight="1" x14ac:dyDescent="0.2">
      <c r="A21" s="532">
        <v>25</v>
      </c>
      <c r="B21" s="269"/>
      <c r="C21" s="276"/>
      <c r="D21" s="276"/>
      <c r="E21" s="276"/>
      <c r="F21" s="276"/>
      <c r="G21" s="695"/>
      <c r="H21" s="695"/>
      <c r="I21" s="695"/>
      <c r="J21" s="287"/>
      <c r="K21" s="688"/>
      <c r="L21" s="272">
        <f t="shared" si="0"/>
        <v>25</v>
      </c>
      <c r="M21" s="369"/>
      <c r="N21" s="199">
        <v>606</v>
      </c>
      <c r="O21" s="412">
        <v>98000</v>
      </c>
      <c r="P21" s="268">
        <f>SUM(A21:I21)</f>
        <v>25</v>
      </c>
      <c r="Q21" s="200" t="s">
        <v>33</v>
      </c>
      <c r="R21" s="406" t="s">
        <v>201</v>
      </c>
      <c r="S21" s="273">
        <v>7</v>
      </c>
      <c r="T21" s="14"/>
      <c r="U21" s="14"/>
      <c r="V21" s="14" t="str">
        <f>CONCATENATE(N21,"e",O21)</f>
        <v>606e98000</v>
      </c>
      <c r="W21" s="14"/>
    </row>
    <row r="22" spans="1:23" ht="12.75" customHeight="1" x14ac:dyDescent="0.2">
      <c r="A22" s="532"/>
      <c r="B22" s="269"/>
      <c r="C22" s="276"/>
      <c r="D22" s="276"/>
      <c r="E22" s="276"/>
      <c r="F22" s="276"/>
      <c r="G22" s="695"/>
      <c r="H22" s="695"/>
      <c r="I22" s="695"/>
      <c r="J22" s="287"/>
      <c r="K22" s="688"/>
      <c r="L22" s="272"/>
      <c r="M22" s="369"/>
      <c r="N22" s="199"/>
      <c r="O22" s="412"/>
      <c r="P22" s="268"/>
      <c r="Q22" s="200"/>
      <c r="R22" s="406"/>
      <c r="S22" s="273"/>
      <c r="T22" s="14"/>
      <c r="U22" s="14"/>
      <c r="V22" s="14"/>
      <c r="W22" s="14"/>
    </row>
    <row r="23" spans="1:23" ht="12.75" customHeight="1" x14ac:dyDescent="0.2">
      <c r="A23" s="532"/>
      <c r="B23" s="269"/>
      <c r="C23" s="276"/>
      <c r="D23" s="276"/>
      <c r="E23" s="276"/>
      <c r="F23" s="276"/>
      <c r="G23" s="271">
        <f>'CURB RAMPS'!K30</f>
        <v>108</v>
      </c>
      <c r="H23" s="695"/>
      <c r="I23" s="695"/>
      <c r="J23" s="287"/>
      <c r="K23" s="688"/>
      <c r="L23" s="272">
        <f t="shared" si="0"/>
        <v>108</v>
      </c>
      <c r="M23" s="369"/>
      <c r="N23" s="199">
        <v>608</v>
      </c>
      <c r="O23" s="412">
        <v>10000</v>
      </c>
      <c r="P23" s="268">
        <f>SUM(A23:I23)</f>
        <v>108</v>
      </c>
      <c r="Q23" s="200" t="s">
        <v>267</v>
      </c>
      <c r="R23" s="406" t="s">
        <v>253</v>
      </c>
      <c r="S23" s="273"/>
      <c r="T23" s="14"/>
      <c r="U23" s="14"/>
      <c r="V23" s="14" t="str">
        <f>CONCATENATE(N23,"e",O23)</f>
        <v>608e10000</v>
      </c>
      <c r="W23" s="14"/>
    </row>
    <row r="24" spans="1:23" ht="12.75" customHeight="1" x14ac:dyDescent="0.2">
      <c r="A24" s="532"/>
      <c r="B24" s="269"/>
      <c r="C24" s="276"/>
      <c r="D24" s="276"/>
      <c r="E24" s="276"/>
      <c r="F24" s="276"/>
      <c r="G24" s="271">
        <f>'CURB RAMPS'!P34</f>
        <v>163</v>
      </c>
      <c r="H24" s="695"/>
      <c r="I24" s="695"/>
      <c r="J24" s="287"/>
      <c r="K24" s="688"/>
      <c r="L24" s="272">
        <f t="shared" si="0"/>
        <v>163</v>
      </c>
      <c r="M24" s="369"/>
      <c r="N24" s="199">
        <v>608</v>
      </c>
      <c r="O24" s="412">
        <v>52000</v>
      </c>
      <c r="P24" s="268">
        <f>SUM(A24:I24)</f>
        <v>163</v>
      </c>
      <c r="Q24" s="200" t="s">
        <v>267</v>
      </c>
      <c r="R24" s="406" t="s">
        <v>255</v>
      </c>
      <c r="S24" s="273"/>
      <c r="T24" s="14"/>
      <c r="U24" s="14"/>
      <c r="V24" s="14" t="str">
        <f>CONCATENATE(N24,"e",O24)</f>
        <v>608e52000</v>
      </c>
      <c r="W24" s="14"/>
    </row>
    <row r="25" spans="1:23" ht="12.75" customHeight="1" x14ac:dyDescent="0.2">
      <c r="A25" s="532"/>
      <c r="B25" s="269"/>
      <c r="C25" s="276"/>
      <c r="D25" s="276"/>
      <c r="E25" s="276"/>
      <c r="F25" s="276"/>
      <c r="G25" s="271">
        <f>'CURB RAMPS'!T30</f>
        <v>44</v>
      </c>
      <c r="H25" s="695"/>
      <c r="I25" s="695"/>
      <c r="J25" s="287"/>
      <c r="K25" s="688"/>
      <c r="L25" s="272">
        <f t="shared" si="0"/>
        <v>44</v>
      </c>
      <c r="M25" s="369"/>
      <c r="N25" s="199">
        <v>609</v>
      </c>
      <c r="O25" s="412">
        <v>26000</v>
      </c>
      <c r="P25" s="268">
        <f>SUM(A25:I25)</f>
        <v>44</v>
      </c>
      <c r="Q25" s="200" t="s">
        <v>33</v>
      </c>
      <c r="R25" s="406" t="s">
        <v>256</v>
      </c>
      <c r="S25" s="273"/>
      <c r="T25" s="14"/>
      <c r="U25" s="14"/>
      <c r="V25" s="14" t="str">
        <f>CONCATENATE(N25,"e",O25)</f>
        <v>609e26000</v>
      </c>
      <c r="W25" s="14"/>
    </row>
    <row r="26" spans="1:23" ht="12.75" customHeight="1" x14ac:dyDescent="0.2">
      <c r="A26" s="532">
        <v>2</v>
      </c>
      <c r="B26" s="269"/>
      <c r="C26" s="276"/>
      <c r="D26" s="276"/>
      <c r="E26" s="276"/>
      <c r="F26" s="276"/>
      <c r="G26" s="695"/>
      <c r="H26" s="695"/>
      <c r="I26" s="695"/>
      <c r="J26" s="287"/>
      <c r="K26" s="688"/>
      <c r="L26" s="272">
        <f t="shared" si="0"/>
        <v>2</v>
      </c>
      <c r="M26" s="369"/>
      <c r="N26" s="199">
        <v>623</v>
      </c>
      <c r="O26" s="412">
        <v>39500</v>
      </c>
      <c r="P26" s="268">
        <f>SUM(A26:I26)</f>
        <v>2</v>
      </c>
      <c r="Q26" s="200" t="s">
        <v>63</v>
      </c>
      <c r="R26" s="406" t="s">
        <v>235</v>
      </c>
      <c r="S26" s="273"/>
      <c r="T26" s="14"/>
      <c r="U26" s="14"/>
      <c r="V26" s="14" t="str">
        <f>CONCATENATE(N26,"e",O26)</f>
        <v>623e39500</v>
      </c>
      <c r="W26" s="14"/>
    </row>
    <row r="27" spans="1:23" ht="12.75" customHeight="1" x14ac:dyDescent="0.2">
      <c r="A27" s="531"/>
      <c r="B27" s="269"/>
      <c r="C27" s="269"/>
      <c r="D27" s="269"/>
      <c r="E27" s="269"/>
      <c r="F27" s="269"/>
      <c r="G27" s="271"/>
      <c r="H27" s="271"/>
      <c r="I27" s="271"/>
      <c r="J27" s="287"/>
      <c r="K27" s="688"/>
      <c r="L27" s="272"/>
      <c r="M27" s="367"/>
      <c r="N27" s="304"/>
      <c r="O27" s="411"/>
      <c r="P27" s="305"/>
      <c r="Q27" s="273"/>
      <c r="R27" s="407"/>
      <c r="S27" s="273"/>
      <c r="T27" s="14"/>
      <c r="U27" s="14"/>
      <c r="V27" s="14"/>
      <c r="W27" s="14"/>
    </row>
    <row r="28" spans="1:23" ht="12.75" customHeight="1" x14ac:dyDescent="0.2">
      <c r="A28" s="531"/>
      <c r="B28" s="269"/>
      <c r="C28" s="269"/>
      <c r="D28" s="269"/>
      <c r="E28" s="269"/>
      <c r="F28" s="269"/>
      <c r="G28" s="271"/>
      <c r="H28" s="271"/>
      <c r="I28" s="271"/>
      <c r="J28" s="287"/>
      <c r="K28" s="688"/>
      <c r="L28" s="272"/>
      <c r="M28" s="367"/>
      <c r="N28" s="199" t="s">
        <v>74</v>
      </c>
      <c r="O28" s="413" t="s">
        <v>74</v>
      </c>
      <c r="P28" s="203"/>
      <c r="Q28" s="200" t="s">
        <v>74</v>
      </c>
      <c r="R28" s="405" t="s">
        <v>95</v>
      </c>
      <c r="S28" s="273"/>
      <c r="T28" s="14"/>
      <c r="U28" s="14"/>
      <c r="V28" s="14"/>
      <c r="W28" s="14"/>
    </row>
    <row r="29" spans="1:23" ht="12.75" customHeight="1" x14ac:dyDescent="0.2">
      <c r="A29" s="531">
        <v>144</v>
      </c>
      <c r="B29" s="269"/>
      <c r="C29" s="269"/>
      <c r="D29" s="269"/>
      <c r="E29" s="269"/>
      <c r="F29" s="269"/>
      <c r="G29" s="271">
        <f>'CURB RAMPS'!U30</f>
        <v>1</v>
      </c>
      <c r="H29" s="271"/>
      <c r="I29" s="271"/>
      <c r="J29" s="287"/>
      <c r="K29" s="688"/>
      <c r="L29" s="272">
        <f t="shared" si="0"/>
        <v>145</v>
      </c>
      <c r="M29" s="367"/>
      <c r="N29" s="199">
        <v>659</v>
      </c>
      <c r="O29" s="412" t="s">
        <v>125</v>
      </c>
      <c r="P29" s="268">
        <f>SUM(A29:I29)</f>
        <v>145</v>
      </c>
      <c r="Q29" s="200" t="s">
        <v>37</v>
      </c>
      <c r="R29" s="406" t="s">
        <v>120</v>
      </c>
      <c r="S29" s="273"/>
      <c r="T29" s="14"/>
      <c r="U29" s="14"/>
      <c r="V29" s="14" t="str">
        <f t="shared" si="2"/>
        <v>659e00300</v>
      </c>
      <c r="W29" s="14"/>
    </row>
    <row r="30" spans="1:23" ht="12.75" customHeight="1" x14ac:dyDescent="0.2">
      <c r="A30" s="531">
        <v>1267</v>
      </c>
      <c r="B30" s="269"/>
      <c r="C30" s="269"/>
      <c r="D30" s="269"/>
      <c r="E30" s="269"/>
      <c r="F30" s="269"/>
      <c r="G30" s="271">
        <f>'CURB RAMPS'!V30</f>
        <v>4</v>
      </c>
      <c r="H30" s="271"/>
      <c r="I30" s="271"/>
      <c r="J30" s="287"/>
      <c r="K30" s="688"/>
      <c r="L30" s="272">
        <f t="shared" si="0"/>
        <v>1271</v>
      </c>
      <c r="M30" s="367"/>
      <c r="N30" s="199">
        <v>659</v>
      </c>
      <c r="O30" s="413">
        <v>10000</v>
      </c>
      <c r="P30" s="268">
        <f>SUM(A30:I30)</f>
        <v>1271</v>
      </c>
      <c r="Q30" s="200" t="s">
        <v>73</v>
      </c>
      <c r="R30" s="406" t="s">
        <v>121</v>
      </c>
      <c r="S30" s="273"/>
      <c r="T30" s="14"/>
      <c r="U30" s="14"/>
      <c r="V30" s="14" t="str">
        <f t="shared" si="2"/>
        <v>659e10000</v>
      </c>
      <c r="W30" s="14"/>
    </row>
    <row r="31" spans="1:23" ht="12.75" customHeight="1" x14ac:dyDescent="0.2">
      <c r="A31" s="533">
        <v>0.17</v>
      </c>
      <c r="B31" s="269"/>
      <c r="C31" s="269"/>
      <c r="D31" s="269"/>
      <c r="E31" s="269"/>
      <c r="F31" s="269"/>
      <c r="G31" s="271"/>
      <c r="H31" s="271"/>
      <c r="I31" s="271"/>
      <c r="J31" s="287"/>
      <c r="K31" s="688"/>
      <c r="L31" s="373">
        <f t="shared" si="0"/>
        <v>0.17</v>
      </c>
      <c r="M31" s="367"/>
      <c r="N31" s="199">
        <v>659</v>
      </c>
      <c r="O31" s="413">
        <v>20000</v>
      </c>
      <c r="P31" s="306">
        <f>SUM(A31:I31)</f>
        <v>0.17</v>
      </c>
      <c r="Q31" s="200" t="s">
        <v>80</v>
      </c>
      <c r="R31" s="406" t="s">
        <v>122</v>
      </c>
      <c r="S31" s="273"/>
      <c r="T31" s="14"/>
      <c r="U31" s="14"/>
      <c r="V31" s="14" t="str">
        <f t="shared" si="2"/>
        <v>659e20000</v>
      </c>
      <c r="W31" s="14"/>
    </row>
    <row r="32" spans="1:23" ht="12.75" customHeight="1" x14ac:dyDescent="0.2">
      <c r="A32" s="533">
        <v>0.26</v>
      </c>
      <c r="B32" s="269"/>
      <c r="C32" s="269"/>
      <c r="D32" s="269"/>
      <c r="E32" s="269"/>
      <c r="F32" s="269"/>
      <c r="G32" s="271"/>
      <c r="H32" s="271"/>
      <c r="I32" s="271"/>
      <c r="J32" s="287"/>
      <c r="K32" s="688"/>
      <c r="L32" s="373">
        <f t="shared" si="0"/>
        <v>0.26</v>
      </c>
      <c r="M32" s="367"/>
      <c r="N32" s="199">
        <v>659</v>
      </c>
      <c r="O32" s="413">
        <v>31000</v>
      </c>
      <c r="P32" s="306">
        <f>SUM(A32:I32)</f>
        <v>0.26</v>
      </c>
      <c r="Q32" s="200" t="s">
        <v>81</v>
      </c>
      <c r="R32" s="406" t="s">
        <v>123</v>
      </c>
      <c r="S32" s="273"/>
      <c r="T32" s="14"/>
      <c r="U32" s="14"/>
      <c r="V32" s="14" t="str">
        <f t="shared" si="2"/>
        <v>659e31000</v>
      </c>
      <c r="W32" s="14"/>
    </row>
    <row r="33" spans="1:23" ht="12.75" customHeight="1" x14ac:dyDescent="0.2">
      <c r="A33" s="531">
        <v>7</v>
      </c>
      <c r="B33" s="269"/>
      <c r="C33" s="269"/>
      <c r="D33" s="269"/>
      <c r="E33" s="269"/>
      <c r="F33" s="269"/>
      <c r="G33" s="271"/>
      <c r="H33" s="271"/>
      <c r="I33" s="271"/>
      <c r="J33" s="287"/>
      <c r="K33" s="688"/>
      <c r="L33" s="272">
        <f t="shared" si="0"/>
        <v>7</v>
      </c>
      <c r="M33" s="367"/>
      <c r="N33" s="199">
        <v>659</v>
      </c>
      <c r="O33" s="413">
        <v>35000</v>
      </c>
      <c r="P33" s="268">
        <f>SUM(A33:I33)</f>
        <v>7</v>
      </c>
      <c r="Q33" s="200" t="s">
        <v>82</v>
      </c>
      <c r="R33" s="406" t="s">
        <v>124</v>
      </c>
      <c r="S33" s="273"/>
      <c r="T33" s="14"/>
      <c r="U33" s="14"/>
      <c r="V33" s="14" t="str">
        <f t="shared" si="2"/>
        <v>659e35000</v>
      </c>
      <c r="W33" s="14"/>
    </row>
    <row r="34" spans="1:23" ht="12.75" customHeight="1" x14ac:dyDescent="0.2">
      <c r="A34" s="531"/>
      <c r="B34" s="269"/>
      <c r="C34" s="269"/>
      <c r="D34" s="269"/>
      <c r="E34" s="269"/>
      <c r="F34" s="269"/>
      <c r="G34" s="271"/>
      <c r="H34" s="271"/>
      <c r="I34" s="271"/>
      <c r="J34" s="287"/>
      <c r="K34" s="688"/>
      <c r="L34" s="272"/>
      <c r="M34" s="367"/>
      <c r="N34" s="199"/>
      <c r="O34" s="413"/>
      <c r="P34" s="268"/>
      <c r="Q34" s="200"/>
      <c r="R34" s="406"/>
      <c r="S34" s="273"/>
      <c r="T34" s="14"/>
      <c r="U34" s="14"/>
      <c r="V34" s="14"/>
      <c r="W34" s="14"/>
    </row>
    <row r="35" spans="1:23" ht="12.75" customHeight="1" x14ac:dyDescent="0.2">
      <c r="A35" s="531"/>
      <c r="B35" s="269"/>
      <c r="C35" s="270"/>
      <c r="D35" s="270"/>
      <c r="E35" s="270"/>
      <c r="F35" s="270"/>
      <c r="G35" s="696"/>
      <c r="H35" s="696"/>
      <c r="I35" s="696"/>
      <c r="J35" s="287"/>
      <c r="K35" s="690"/>
      <c r="L35" s="272">
        <f t="shared" si="0"/>
        <v>1000</v>
      </c>
      <c r="M35" s="368"/>
      <c r="N35" s="199" t="s">
        <v>96</v>
      </c>
      <c r="O35" s="413" t="s">
        <v>97</v>
      </c>
      <c r="P35" s="204">
        <v>1000</v>
      </c>
      <c r="Q35" s="200" t="s">
        <v>63</v>
      </c>
      <c r="R35" s="406" t="s">
        <v>95</v>
      </c>
      <c r="S35" s="273"/>
      <c r="T35" s="14"/>
      <c r="U35" s="14"/>
      <c r="V35" s="14" t="str">
        <f t="shared" si="2"/>
        <v>832e30000</v>
      </c>
      <c r="W35" s="14"/>
    </row>
    <row r="36" spans="1:23" ht="12.75" customHeight="1" x14ac:dyDescent="0.2">
      <c r="A36" s="531"/>
      <c r="B36" s="269"/>
      <c r="C36" s="270"/>
      <c r="D36" s="270"/>
      <c r="E36" s="270"/>
      <c r="F36" s="270"/>
      <c r="G36" s="696"/>
      <c r="H36" s="696"/>
      <c r="I36" s="696"/>
      <c r="J36" s="287"/>
      <c r="K36" s="690"/>
      <c r="L36" s="272"/>
      <c r="M36" s="368"/>
      <c r="N36" s="199"/>
      <c r="O36" s="413"/>
      <c r="P36" s="204"/>
      <c r="Q36" s="200"/>
      <c r="R36" s="406"/>
      <c r="S36" s="273"/>
      <c r="T36" s="14"/>
      <c r="U36" s="14"/>
      <c r="V36" s="14"/>
      <c r="W36" s="14"/>
    </row>
    <row r="37" spans="1:23" ht="12.75" customHeight="1" x14ac:dyDescent="0.2">
      <c r="A37" s="531"/>
      <c r="B37" s="269"/>
      <c r="C37" s="270"/>
      <c r="D37" s="270"/>
      <c r="E37" s="270"/>
      <c r="F37" s="270"/>
      <c r="G37" s="696"/>
      <c r="H37" s="696"/>
      <c r="I37" s="696"/>
      <c r="J37" s="287"/>
      <c r="K37" s="690"/>
      <c r="L37" s="272"/>
      <c r="M37" s="368"/>
      <c r="N37" s="199"/>
      <c r="O37" s="413"/>
      <c r="P37" s="204"/>
      <c r="Q37" s="200"/>
      <c r="R37" s="405" t="s">
        <v>237</v>
      </c>
      <c r="S37" s="273"/>
      <c r="T37" s="14"/>
      <c r="U37" s="14"/>
      <c r="V37" s="14"/>
      <c r="W37" s="14"/>
    </row>
    <row r="38" spans="1:23" ht="12.75" customHeight="1" x14ac:dyDescent="0.2">
      <c r="A38" s="531">
        <v>12</v>
      </c>
      <c r="B38" s="269"/>
      <c r="C38" s="270"/>
      <c r="D38" s="270"/>
      <c r="E38" s="270"/>
      <c r="F38" s="270"/>
      <c r="G38" s="696"/>
      <c r="H38" s="696"/>
      <c r="I38" s="696"/>
      <c r="J38" s="287"/>
      <c r="K38" s="690"/>
      <c r="L38" s="272">
        <f t="shared" si="0"/>
        <v>12</v>
      </c>
      <c r="M38" s="368"/>
      <c r="N38" s="199">
        <v>611</v>
      </c>
      <c r="O38" s="413">
        <v>98630</v>
      </c>
      <c r="P38" s="268">
        <f>SUM(A38:I38)</f>
        <v>12</v>
      </c>
      <c r="Q38" s="200" t="s">
        <v>63</v>
      </c>
      <c r="R38" s="406" t="s">
        <v>239</v>
      </c>
      <c r="S38" s="273"/>
      <c r="T38" s="14"/>
      <c r="U38" s="14"/>
      <c r="V38" s="14" t="str">
        <f t="shared" si="2"/>
        <v>611e98630</v>
      </c>
      <c r="W38" s="14"/>
    </row>
    <row r="39" spans="1:23" ht="12.75" customHeight="1" x14ac:dyDescent="0.2">
      <c r="A39" s="531">
        <v>2</v>
      </c>
      <c r="B39" s="269"/>
      <c r="C39" s="270"/>
      <c r="D39" s="270"/>
      <c r="E39" s="270"/>
      <c r="F39" s="270"/>
      <c r="G39" s="696"/>
      <c r="H39" s="696"/>
      <c r="I39" s="696"/>
      <c r="J39" s="287"/>
      <c r="K39" s="690"/>
      <c r="L39" s="272">
        <f t="shared" si="0"/>
        <v>2</v>
      </c>
      <c r="M39" s="368"/>
      <c r="N39" s="199">
        <v>611</v>
      </c>
      <c r="O39" s="413">
        <v>99654</v>
      </c>
      <c r="P39" s="268">
        <f>SUM(A39:I39)</f>
        <v>2</v>
      </c>
      <c r="Q39" s="200" t="s">
        <v>63</v>
      </c>
      <c r="R39" s="406" t="s">
        <v>238</v>
      </c>
      <c r="S39" s="273"/>
      <c r="T39" s="14"/>
      <c r="U39" s="14"/>
      <c r="V39" s="14" t="str">
        <f t="shared" si="2"/>
        <v>611e99654</v>
      </c>
      <c r="W39" s="14"/>
    </row>
    <row r="40" spans="1:23" ht="12.75" customHeight="1" x14ac:dyDescent="0.2">
      <c r="A40" s="531"/>
      <c r="B40" s="269"/>
      <c r="C40" s="270"/>
      <c r="D40" s="270"/>
      <c r="E40" s="270"/>
      <c r="F40" s="270"/>
      <c r="G40" s="696"/>
      <c r="H40" s="696"/>
      <c r="I40" s="696"/>
      <c r="J40" s="287"/>
      <c r="K40" s="690"/>
      <c r="L40" s="272"/>
      <c r="M40" s="368"/>
      <c r="N40" s="199"/>
      <c r="O40" s="413"/>
      <c r="P40" s="204"/>
      <c r="Q40" s="200"/>
      <c r="R40" s="405"/>
      <c r="S40" s="273"/>
      <c r="T40" s="14"/>
      <c r="U40" s="14"/>
      <c r="V40" s="14"/>
      <c r="W40" s="14"/>
    </row>
    <row r="41" spans="1:23" ht="12.75" customHeight="1" x14ac:dyDescent="0.2">
      <c r="A41" s="531"/>
      <c r="B41" s="269"/>
      <c r="C41" s="270"/>
      <c r="D41" s="270"/>
      <c r="E41" s="270"/>
      <c r="F41" s="270"/>
      <c r="G41" s="696"/>
      <c r="H41" s="696"/>
      <c r="I41" s="696"/>
      <c r="J41" s="287"/>
      <c r="K41" s="690"/>
      <c r="L41" s="272"/>
      <c r="M41" s="367"/>
      <c r="N41" s="199" t="s">
        <v>74</v>
      </c>
      <c r="O41" s="413" t="s">
        <v>74</v>
      </c>
      <c r="P41" s="205"/>
      <c r="Q41" s="200" t="s">
        <v>74</v>
      </c>
      <c r="R41" s="405" t="s">
        <v>21</v>
      </c>
      <c r="S41" s="274"/>
      <c r="T41" s="14"/>
      <c r="U41" s="14"/>
      <c r="V41" s="14"/>
      <c r="W41" s="14"/>
    </row>
    <row r="42" spans="1:23" ht="12.75" customHeight="1" x14ac:dyDescent="0.2">
      <c r="A42" s="269">
        <v>300</v>
      </c>
      <c r="B42" s="269"/>
      <c r="C42" s="269"/>
      <c r="D42" s="269"/>
      <c r="E42" s="269"/>
      <c r="F42" s="538"/>
      <c r="G42" s="696"/>
      <c r="H42" s="696"/>
      <c r="I42" s="696"/>
      <c r="J42" s="287"/>
      <c r="K42" s="688"/>
      <c r="L42" s="272">
        <f t="shared" si="0"/>
        <v>300</v>
      </c>
      <c r="M42" s="367"/>
      <c r="N42" s="199">
        <v>251</v>
      </c>
      <c r="O42" s="412" t="s">
        <v>119</v>
      </c>
      <c r="P42" s="268">
        <f>SUM(A42:I42)</f>
        <v>300</v>
      </c>
      <c r="Q42" s="200" t="s">
        <v>73</v>
      </c>
      <c r="R42" s="406" t="s">
        <v>209</v>
      </c>
      <c r="S42" s="274">
        <v>7</v>
      </c>
      <c r="T42" s="14"/>
      <c r="U42" s="14"/>
      <c r="V42" s="14" t="str">
        <f t="shared" si="2"/>
        <v>251e01041</v>
      </c>
      <c r="W42" s="14"/>
    </row>
    <row r="43" spans="1:23" ht="12.75" customHeight="1" x14ac:dyDescent="0.2">
      <c r="A43" s="269">
        <v>100</v>
      </c>
      <c r="B43" s="269"/>
      <c r="C43" s="269"/>
      <c r="D43" s="269"/>
      <c r="E43" s="269"/>
      <c r="F43" s="538"/>
      <c r="G43" s="696"/>
      <c r="H43" s="696"/>
      <c r="I43" s="696"/>
      <c r="J43" s="287"/>
      <c r="K43" s="688"/>
      <c r="L43" s="272">
        <f t="shared" si="0"/>
        <v>100</v>
      </c>
      <c r="M43" s="367"/>
      <c r="N43" s="199">
        <v>251</v>
      </c>
      <c r="O43" s="412" t="s">
        <v>119</v>
      </c>
      <c r="P43" s="268">
        <f>SUM(A43:I43)</f>
        <v>100</v>
      </c>
      <c r="Q43" s="200" t="s">
        <v>73</v>
      </c>
      <c r="R43" s="406" t="s">
        <v>210</v>
      </c>
      <c r="S43" s="274">
        <v>7</v>
      </c>
      <c r="T43" s="14"/>
      <c r="U43" s="14"/>
      <c r="V43" s="14" t="str">
        <f t="shared" ref="V43" si="3">CONCATENATE(N43,"e",O43)</f>
        <v>251e01041</v>
      </c>
      <c r="W43" s="14"/>
    </row>
    <row r="44" spans="1:23" ht="12.75" customHeight="1" x14ac:dyDescent="0.2">
      <c r="A44" s="531"/>
      <c r="B44" s="277"/>
      <c r="C44" s="307"/>
      <c r="D44" s="307">
        <f>'GA001'!P43</f>
        <v>19327</v>
      </c>
      <c r="E44" s="307"/>
      <c r="F44" s="303"/>
      <c r="G44" s="308"/>
      <c r="H44" s="308"/>
      <c r="I44" s="308"/>
      <c r="J44" s="287"/>
      <c r="K44" s="691"/>
      <c r="L44" s="272">
        <f t="shared" si="0"/>
        <v>19327</v>
      </c>
      <c r="M44" s="368"/>
      <c r="N44" s="199">
        <v>254</v>
      </c>
      <c r="O44" s="412" t="s">
        <v>98</v>
      </c>
      <c r="P44" s="268">
        <f>SUM(A44:I44)</f>
        <v>19327</v>
      </c>
      <c r="Q44" s="200" t="s">
        <v>73</v>
      </c>
      <c r="R44" s="406" t="s">
        <v>99</v>
      </c>
      <c r="S44" s="273"/>
      <c r="T44" s="14"/>
      <c r="U44" s="14"/>
      <c r="V44" s="14" t="str">
        <f t="shared" si="2"/>
        <v>254e01000</v>
      </c>
      <c r="W44" s="14"/>
    </row>
    <row r="45" spans="1:23" ht="12.75" customHeight="1" x14ac:dyDescent="0.2">
      <c r="A45" s="269"/>
      <c r="B45" s="277"/>
      <c r="C45" s="307"/>
      <c r="D45" s="307">
        <f>'GA001'!R43</f>
        <v>1644</v>
      </c>
      <c r="E45" s="307"/>
      <c r="F45" s="303"/>
      <c r="G45" s="308"/>
      <c r="H45" s="308"/>
      <c r="I45" s="308"/>
      <c r="J45" s="287"/>
      <c r="K45" s="691"/>
      <c r="L45" s="272">
        <f t="shared" si="0"/>
        <v>1644</v>
      </c>
      <c r="M45" s="368"/>
      <c r="N45" s="199">
        <v>407</v>
      </c>
      <c r="O45" s="413">
        <v>20000</v>
      </c>
      <c r="P45" s="268">
        <f>SUM(A45:I45)</f>
        <v>1644</v>
      </c>
      <c r="Q45" s="200" t="s">
        <v>39</v>
      </c>
      <c r="R45" s="406" t="s">
        <v>100</v>
      </c>
      <c r="S45" s="273"/>
      <c r="T45" s="14"/>
      <c r="U45" s="14"/>
      <c r="V45" s="14" t="str">
        <f t="shared" si="2"/>
        <v>407e20000</v>
      </c>
      <c r="W45" s="14"/>
    </row>
    <row r="46" spans="1:23" ht="12.75" customHeight="1" x14ac:dyDescent="0.2">
      <c r="A46" s="269"/>
      <c r="B46" s="277"/>
      <c r="C46" s="307"/>
      <c r="D46" s="307">
        <f>'GA001'!T43</f>
        <v>806</v>
      </c>
      <c r="E46" s="307"/>
      <c r="F46" s="303"/>
      <c r="G46" s="308"/>
      <c r="H46" s="308"/>
      <c r="I46" s="308"/>
      <c r="J46" s="287"/>
      <c r="K46" s="691"/>
      <c r="L46" s="272">
        <f t="shared" si="0"/>
        <v>806</v>
      </c>
      <c r="M46" s="368"/>
      <c r="N46" s="199">
        <v>441</v>
      </c>
      <c r="O46" s="412">
        <v>10000</v>
      </c>
      <c r="P46" s="268">
        <f>SUM(A46:I46)</f>
        <v>806</v>
      </c>
      <c r="Q46" s="200" t="s">
        <v>37</v>
      </c>
      <c r="R46" s="406" t="s">
        <v>211</v>
      </c>
      <c r="S46" s="273"/>
      <c r="T46" s="14"/>
      <c r="U46" s="14"/>
      <c r="V46" s="14" t="str">
        <f t="shared" si="2"/>
        <v>441e10000</v>
      </c>
      <c r="W46" s="14"/>
    </row>
    <row r="47" spans="1:23" ht="12.75" customHeight="1" x14ac:dyDescent="0.2">
      <c r="A47" s="269"/>
      <c r="B47" s="277"/>
      <c r="C47" s="307"/>
      <c r="D47" s="307"/>
      <c r="E47" s="307"/>
      <c r="F47" s="303"/>
      <c r="G47" s="308"/>
      <c r="H47" s="308"/>
      <c r="I47" s="308"/>
      <c r="J47" s="287"/>
      <c r="K47" s="691"/>
      <c r="L47" s="272"/>
      <c r="M47" s="368"/>
      <c r="N47" s="199"/>
      <c r="O47" s="412"/>
      <c r="P47" s="268"/>
      <c r="Q47" s="200"/>
      <c r="R47" s="406"/>
      <c r="S47" s="273"/>
      <c r="T47" s="14"/>
      <c r="U47" s="14"/>
      <c r="V47" s="14"/>
      <c r="W47" s="14"/>
    </row>
    <row r="48" spans="1:23" ht="12.75" customHeight="1" x14ac:dyDescent="0.2">
      <c r="A48" s="269"/>
      <c r="B48" s="277"/>
      <c r="C48" s="307"/>
      <c r="D48" s="307">
        <f>'GA001'!U43</f>
        <v>50.833333333333329</v>
      </c>
      <c r="E48" s="307"/>
      <c r="F48" s="303"/>
      <c r="G48" s="308"/>
      <c r="H48" s="308"/>
      <c r="I48" s="308"/>
      <c r="J48" s="287"/>
      <c r="K48" s="691"/>
      <c r="L48" s="272">
        <f t="shared" si="0"/>
        <v>50.833333333333329</v>
      </c>
      <c r="M48" s="368"/>
      <c r="N48" s="199">
        <v>617</v>
      </c>
      <c r="O48" s="412">
        <v>10100</v>
      </c>
      <c r="P48" s="268">
        <f>SUM(A48:I48)</f>
        <v>50.833333333333329</v>
      </c>
      <c r="Q48" s="200" t="s">
        <v>37</v>
      </c>
      <c r="R48" s="406" t="s">
        <v>16</v>
      </c>
      <c r="S48" s="273"/>
      <c r="T48" s="14"/>
      <c r="U48" s="14"/>
      <c r="V48" s="14" t="str">
        <f t="shared" si="2"/>
        <v>617e10100</v>
      </c>
      <c r="W48" s="14"/>
    </row>
    <row r="49" spans="1:26" ht="12.75" customHeight="1" x14ac:dyDescent="0.2">
      <c r="A49" s="531">
        <v>2</v>
      </c>
      <c r="B49" s="277"/>
      <c r="C49" s="307"/>
      <c r="D49" s="307"/>
      <c r="E49" s="307"/>
      <c r="F49" s="303"/>
      <c r="G49" s="308"/>
      <c r="H49" s="308"/>
      <c r="I49" s="308"/>
      <c r="J49" s="287"/>
      <c r="K49" s="691"/>
      <c r="L49" s="272">
        <f t="shared" si="0"/>
        <v>2</v>
      </c>
      <c r="M49" s="368"/>
      <c r="N49" s="199">
        <v>617</v>
      </c>
      <c r="O49" s="412">
        <v>25000</v>
      </c>
      <c r="P49" s="268">
        <f>SUM(A49:I49)</f>
        <v>2</v>
      </c>
      <c r="Q49" s="200" t="s">
        <v>82</v>
      </c>
      <c r="R49" s="406" t="s">
        <v>124</v>
      </c>
      <c r="S49" s="273"/>
      <c r="T49" s="14"/>
      <c r="U49" s="14"/>
      <c r="V49" s="14" t="str">
        <f t="shared" si="2"/>
        <v>617e25000</v>
      </c>
      <c r="W49" s="14"/>
    </row>
    <row r="50" spans="1:26" ht="12.75" customHeight="1" x14ac:dyDescent="0.2">
      <c r="A50" s="531"/>
      <c r="B50" s="265"/>
      <c r="C50" s="538"/>
      <c r="D50" s="538"/>
      <c r="E50" s="538"/>
      <c r="F50" s="275"/>
      <c r="G50" s="308"/>
      <c r="H50" s="308"/>
      <c r="I50" s="308"/>
      <c r="J50" s="287"/>
      <c r="K50" s="691"/>
      <c r="L50" s="272"/>
      <c r="M50" s="368"/>
      <c r="N50" s="199"/>
      <c r="O50" s="412"/>
      <c r="P50" s="268"/>
      <c r="Q50" s="200"/>
      <c r="R50" s="406"/>
      <c r="S50" s="273"/>
      <c r="T50" s="14"/>
      <c r="U50" s="14"/>
      <c r="V50" s="14"/>
      <c r="W50" s="14"/>
    </row>
    <row r="51" spans="1:26" ht="12.75" customHeight="1" x14ac:dyDescent="0.2">
      <c r="A51" s="531"/>
      <c r="B51" s="269"/>
      <c r="C51" s="270"/>
      <c r="D51" s="270"/>
      <c r="E51" s="270"/>
      <c r="F51" s="270"/>
      <c r="G51" s="696"/>
      <c r="H51" s="696"/>
      <c r="I51" s="696"/>
      <c r="J51" s="287"/>
      <c r="K51" s="690"/>
      <c r="L51" s="272"/>
      <c r="M51" s="368"/>
      <c r="N51" s="199"/>
      <c r="O51" s="413"/>
      <c r="P51" s="204"/>
      <c r="Q51" s="200"/>
      <c r="R51" s="405" t="s">
        <v>236</v>
      </c>
      <c r="S51" s="273"/>
      <c r="T51" s="14"/>
      <c r="U51" s="14"/>
      <c r="V51" s="14"/>
      <c r="W51" s="14"/>
    </row>
    <row r="52" spans="1:26" ht="12.75" customHeight="1" x14ac:dyDescent="0.2">
      <c r="A52" s="531">
        <v>4</v>
      </c>
      <c r="B52" s="269"/>
      <c r="C52" s="270"/>
      <c r="D52" s="270"/>
      <c r="E52" s="270"/>
      <c r="F52" s="270"/>
      <c r="G52" s="696"/>
      <c r="H52" s="696"/>
      <c r="I52" s="696"/>
      <c r="J52" s="287"/>
      <c r="K52" s="690"/>
      <c r="L52" s="272">
        <f t="shared" si="0"/>
        <v>4</v>
      </c>
      <c r="M52" s="368"/>
      <c r="N52" s="199">
        <v>638</v>
      </c>
      <c r="O52" s="413">
        <v>10800</v>
      </c>
      <c r="P52" s="268">
        <f>SUM(A52:I52)</f>
        <v>4</v>
      </c>
      <c r="Q52" s="200" t="s">
        <v>63</v>
      </c>
      <c r="R52" s="406" t="s">
        <v>275</v>
      </c>
      <c r="S52" s="273"/>
      <c r="T52" s="14"/>
      <c r="U52" s="14"/>
      <c r="V52" s="14" t="str">
        <f t="shared" ref="V52" si="4">CONCATENATE(N52,"e",O52)</f>
        <v>638e10800</v>
      </c>
      <c r="W52" s="14"/>
    </row>
    <row r="53" spans="1:26" ht="12.75" customHeight="1" x14ac:dyDescent="0.2">
      <c r="A53" s="277"/>
      <c r="B53" s="277"/>
      <c r="C53" s="277"/>
      <c r="D53" s="277"/>
      <c r="E53" s="277"/>
      <c r="F53" s="604"/>
      <c r="G53" s="271"/>
      <c r="H53" s="271"/>
      <c r="I53" s="271"/>
      <c r="J53" s="287"/>
      <c r="K53" s="281"/>
      <c r="L53" s="272"/>
      <c r="M53" s="367"/>
      <c r="N53" s="199"/>
      <c r="O53" s="413"/>
      <c r="P53" s="204"/>
      <c r="Q53" s="200"/>
      <c r="R53" s="406"/>
      <c r="S53" s="273"/>
      <c r="T53" s="14"/>
      <c r="U53" s="14"/>
      <c r="V53" s="14"/>
      <c r="W53" s="14"/>
    </row>
    <row r="54" spans="1:26" ht="12.75" customHeight="1" x14ac:dyDescent="0.2">
      <c r="A54" s="265"/>
      <c r="B54" s="265"/>
      <c r="C54" s="265"/>
      <c r="D54" s="265"/>
      <c r="E54" s="265"/>
      <c r="F54" s="603"/>
      <c r="G54" s="271"/>
      <c r="H54" s="271"/>
      <c r="I54" s="271"/>
      <c r="J54" s="287"/>
      <c r="K54" s="281"/>
      <c r="L54" s="272"/>
      <c r="M54" s="367"/>
      <c r="N54" s="199"/>
      <c r="O54" s="413"/>
      <c r="P54" s="204"/>
      <c r="Q54" s="200"/>
      <c r="R54" s="405" t="s">
        <v>101</v>
      </c>
      <c r="S54" s="273"/>
      <c r="T54" s="14"/>
      <c r="U54" s="14"/>
      <c r="V54" s="14"/>
      <c r="W54" s="14"/>
    </row>
    <row r="55" spans="1:26" ht="12.75" customHeight="1" x14ac:dyDescent="0.2">
      <c r="A55" s="269"/>
      <c r="B55" s="269"/>
      <c r="C55" s="270"/>
      <c r="D55" s="270"/>
      <c r="E55" s="270"/>
      <c r="F55" s="269"/>
      <c r="G55" s="693"/>
      <c r="H55" s="693"/>
      <c r="I55" s="693">
        <f>'TS002'!R13</f>
        <v>35.625</v>
      </c>
      <c r="J55" s="287"/>
      <c r="K55" s="688"/>
      <c r="L55" s="272">
        <f t="shared" si="0"/>
        <v>35.625</v>
      </c>
      <c r="M55" s="367"/>
      <c r="N55" s="199">
        <v>621</v>
      </c>
      <c r="O55" s="412" t="s">
        <v>102</v>
      </c>
      <c r="P55" s="204">
        <f>SUM(A55:I55)</f>
        <v>35.625</v>
      </c>
      <c r="Q55" s="200" t="s">
        <v>63</v>
      </c>
      <c r="R55" s="406" t="s">
        <v>53</v>
      </c>
      <c r="S55" s="273"/>
      <c r="T55" s="14"/>
      <c r="V55" s="14" t="str">
        <f t="shared" ref="V55:V64" si="5">CONCATENATE(N55,"e",O55)</f>
        <v>621e00100</v>
      </c>
      <c r="W55" s="15"/>
      <c r="X55" s="14"/>
      <c r="Y55" s="14"/>
      <c r="Z55" s="14"/>
    </row>
    <row r="56" spans="1:26" ht="12.75" customHeight="1" x14ac:dyDescent="0.2">
      <c r="A56" s="269"/>
      <c r="B56" s="269"/>
      <c r="C56" s="270"/>
      <c r="D56" s="270"/>
      <c r="E56" s="270"/>
      <c r="F56" s="269"/>
      <c r="G56" s="693"/>
      <c r="H56" s="693"/>
      <c r="I56" s="693">
        <f>'TS002'!S13</f>
        <v>35.625</v>
      </c>
      <c r="J56" s="287"/>
      <c r="K56" s="688"/>
      <c r="L56" s="272">
        <f t="shared" si="0"/>
        <v>35.625</v>
      </c>
      <c r="M56" s="370"/>
      <c r="N56" s="199">
        <v>621</v>
      </c>
      <c r="O56" s="413">
        <v>54000</v>
      </c>
      <c r="P56" s="204">
        <f>SUM(A56:I56)</f>
        <v>35.625</v>
      </c>
      <c r="Q56" s="200" t="s">
        <v>63</v>
      </c>
      <c r="R56" s="406" t="s">
        <v>52</v>
      </c>
      <c r="S56" s="273"/>
      <c r="T56" s="14"/>
      <c r="V56" s="14" t="str">
        <f t="shared" si="5"/>
        <v>621e54000</v>
      </c>
      <c r="W56" s="15"/>
      <c r="X56" s="14"/>
      <c r="Y56" s="14"/>
      <c r="Z56" s="14"/>
    </row>
    <row r="57" spans="1:26" ht="12.75" customHeight="1" x14ac:dyDescent="0.2">
      <c r="A57" s="266"/>
      <c r="B57" s="266"/>
      <c r="C57" s="266"/>
      <c r="D57" s="266"/>
      <c r="E57" s="538">
        <f>'GR001'!S20</f>
        <v>47</v>
      </c>
      <c r="F57" s="603"/>
      <c r="G57" s="697"/>
      <c r="H57" s="697"/>
      <c r="I57" s="697"/>
      <c r="J57" s="287"/>
      <c r="K57" s="281"/>
      <c r="L57" s="272">
        <f t="shared" si="0"/>
        <v>47</v>
      </c>
      <c r="M57" s="524"/>
      <c r="N57" s="199">
        <v>626</v>
      </c>
      <c r="O57" s="412" t="s">
        <v>204</v>
      </c>
      <c r="P57" s="268">
        <f>SUM(A57:I57)</f>
        <v>47</v>
      </c>
      <c r="Q57" s="200" t="s">
        <v>63</v>
      </c>
      <c r="R57" s="406" t="s">
        <v>276</v>
      </c>
      <c r="S57" s="273"/>
      <c r="V57" s="14" t="str">
        <f t="shared" si="5"/>
        <v>626e00110</v>
      </c>
    </row>
    <row r="58" spans="1:26" ht="12.75" customHeight="1" x14ac:dyDescent="0.2">
      <c r="A58" s="266"/>
      <c r="B58" s="266"/>
      <c r="C58" s="266"/>
      <c r="D58" s="266"/>
      <c r="E58" s="538"/>
      <c r="F58" s="603"/>
      <c r="G58" s="697"/>
      <c r="H58" s="697"/>
      <c r="I58" s="698">
        <f>'TS001'!K36</f>
        <v>1.39</v>
      </c>
      <c r="J58" s="287"/>
      <c r="K58" s="281"/>
      <c r="L58" s="373">
        <f t="shared" si="0"/>
        <v>1.39</v>
      </c>
      <c r="M58" s="524"/>
      <c r="N58" s="199">
        <v>644</v>
      </c>
      <c r="O58" s="412" t="s">
        <v>240</v>
      </c>
      <c r="P58" s="306">
        <f>SUM(A58:I58)</f>
        <v>1.39</v>
      </c>
      <c r="Q58" s="200" t="s">
        <v>62</v>
      </c>
      <c r="R58" s="406" t="s">
        <v>49</v>
      </c>
      <c r="S58" s="273"/>
      <c r="V58" s="14" t="str">
        <f t="shared" si="5"/>
        <v>644e00104</v>
      </c>
    </row>
    <row r="59" spans="1:26" ht="12.75" customHeight="1" x14ac:dyDescent="0.2">
      <c r="A59" s="266"/>
      <c r="B59" s="266"/>
      <c r="C59" s="266"/>
      <c r="D59" s="266"/>
      <c r="E59" s="538"/>
      <c r="F59" s="603"/>
      <c r="G59" s="697"/>
      <c r="H59" s="697"/>
      <c r="I59" s="698">
        <f>'TS001'!L29</f>
        <v>0.95</v>
      </c>
      <c r="J59" s="287"/>
      <c r="K59" s="281"/>
      <c r="L59" s="373">
        <f t="shared" si="0"/>
        <v>0.95</v>
      </c>
      <c r="M59" s="524"/>
      <c r="N59" s="199">
        <v>644</v>
      </c>
      <c r="O59" s="412" t="s">
        <v>125</v>
      </c>
      <c r="P59" s="306">
        <f>SUM(A59:I59)</f>
        <v>0.95</v>
      </c>
      <c r="Q59" s="200" t="s">
        <v>62</v>
      </c>
      <c r="R59" s="406" t="s">
        <v>241</v>
      </c>
      <c r="S59" s="273"/>
      <c r="V59" s="14" t="str">
        <f t="shared" si="5"/>
        <v>644e00300</v>
      </c>
    </row>
    <row r="60" spans="1:26" ht="12.75" customHeight="1" x14ac:dyDescent="0.2">
      <c r="A60" s="266"/>
      <c r="B60" s="266"/>
      <c r="C60" s="266"/>
      <c r="D60" s="266"/>
      <c r="E60" s="538"/>
      <c r="F60" s="603"/>
      <c r="G60" s="697"/>
      <c r="H60" s="697"/>
      <c r="I60" s="698"/>
      <c r="J60" s="287"/>
      <c r="K60" s="281"/>
      <c r="L60" s="272"/>
      <c r="M60" s="524"/>
      <c r="N60" s="199"/>
      <c r="O60" s="412"/>
      <c r="P60" s="306"/>
      <c r="Q60" s="200"/>
      <c r="R60" s="406"/>
      <c r="S60" s="273"/>
      <c r="V60" s="14"/>
    </row>
    <row r="61" spans="1:26" ht="12.75" customHeight="1" x14ac:dyDescent="0.2">
      <c r="A61" s="262"/>
      <c r="B61" s="262"/>
      <c r="C61" s="263"/>
      <c r="D61" s="263"/>
      <c r="E61" s="263"/>
      <c r="F61" s="269"/>
      <c r="G61" s="693"/>
      <c r="H61" s="693"/>
      <c r="I61" s="693">
        <f>'TS001'!N29</f>
        <v>157</v>
      </c>
      <c r="J61" s="287"/>
      <c r="K61" s="688"/>
      <c r="L61" s="272">
        <f t="shared" si="0"/>
        <v>157</v>
      </c>
      <c r="M61" s="524"/>
      <c r="N61" s="199">
        <v>644</v>
      </c>
      <c r="O61" s="414" t="s">
        <v>103</v>
      </c>
      <c r="P61" s="204">
        <f>SUM(A61:I61)</f>
        <v>157</v>
      </c>
      <c r="Q61" s="200" t="s">
        <v>33</v>
      </c>
      <c r="R61" s="406" t="s">
        <v>48</v>
      </c>
      <c r="S61" s="273"/>
      <c r="V61" s="14" t="str">
        <f t="shared" si="5"/>
        <v>644e00500</v>
      </c>
    </row>
    <row r="62" spans="1:26" ht="12.75" customHeight="1" x14ac:dyDescent="0.2">
      <c r="A62" s="267"/>
      <c r="B62" s="267"/>
      <c r="C62" s="267"/>
      <c r="D62" s="267"/>
      <c r="E62" s="267"/>
      <c r="F62" s="603"/>
      <c r="G62" s="697"/>
      <c r="H62" s="697"/>
      <c r="I62" s="693">
        <f>'TS001'!O29</f>
        <v>842</v>
      </c>
      <c r="J62" s="287"/>
      <c r="K62" s="281"/>
      <c r="L62" s="272">
        <f t="shared" si="0"/>
        <v>842</v>
      </c>
      <c r="M62" s="524"/>
      <c r="N62" s="199">
        <v>644</v>
      </c>
      <c r="O62" s="414" t="s">
        <v>242</v>
      </c>
      <c r="P62" s="204">
        <f>SUM(A62:I62)</f>
        <v>842</v>
      </c>
      <c r="Q62" s="200" t="s">
        <v>33</v>
      </c>
      <c r="R62" s="521" t="s">
        <v>135</v>
      </c>
      <c r="S62" s="273"/>
      <c r="V62" s="14" t="str">
        <f t="shared" si="5"/>
        <v>644e00620</v>
      </c>
    </row>
    <row r="63" spans="1:26" ht="12.75" customHeight="1" x14ac:dyDescent="0.2">
      <c r="A63" s="267"/>
      <c r="B63" s="267"/>
      <c r="C63" s="267"/>
      <c r="D63" s="267"/>
      <c r="E63" s="267"/>
      <c r="F63" s="603"/>
      <c r="G63" s="697"/>
      <c r="H63" s="697"/>
      <c r="I63" s="698">
        <f>'TS001'!Q36</f>
        <v>0.12</v>
      </c>
      <c r="J63" s="287"/>
      <c r="K63" s="281"/>
      <c r="L63" s="373">
        <f t="shared" si="0"/>
        <v>0.12</v>
      </c>
      <c r="M63" s="524"/>
      <c r="N63" s="199">
        <v>646</v>
      </c>
      <c r="O63" s="414" t="s">
        <v>243</v>
      </c>
      <c r="P63" s="306">
        <f>SUM(A63:I63)</f>
        <v>0.12</v>
      </c>
      <c r="Q63" s="200" t="s">
        <v>62</v>
      </c>
      <c r="R63" s="521" t="s">
        <v>49</v>
      </c>
      <c r="S63" s="273"/>
      <c r="V63" s="14" t="str">
        <f t="shared" si="5"/>
        <v>646e10010</v>
      </c>
    </row>
    <row r="64" spans="1:26" ht="12.75" customHeight="1" x14ac:dyDescent="0.2">
      <c r="A64" s="267"/>
      <c r="B64" s="267"/>
      <c r="C64" s="267"/>
      <c r="D64" s="267"/>
      <c r="E64" s="267"/>
      <c r="F64" s="603"/>
      <c r="G64" s="697"/>
      <c r="H64" s="697"/>
      <c r="I64" s="698">
        <f>'TS001'!R29</f>
        <v>0.06</v>
      </c>
      <c r="J64" s="287"/>
      <c r="K64" s="281"/>
      <c r="L64" s="373">
        <f t="shared" si="0"/>
        <v>0.06</v>
      </c>
      <c r="M64" s="524"/>
      <c r="N64" s="199">
        <v>646</v>
      </c>
      <c r="O64" s="414" t="s">
        <v>244</v>
      </c>
      <c r="P64" s="306">
        <f>SUM(A64:I64)</f>
        <v>0.06</v>
      </c>
      <c r="Q64" s="200" t="s">
        <v>62</v>
      </c>
      <c r="R64" s="521" t="s">
        <v>241</v>
      </c>
      <c r="S64" s="273"/>
      <c r="V64" s="14" t="str">
        <f t="shared" si="5"/>
        <v>646e10200</v>
      </c>
    </row>
    <row r="65" spans="1:22" ht="12.75" customHeight="1" x14ac:dyDescent="0.2">
      <c r="A65" s="267"/>
      <c r="B65" s="267"/>
      <c r="C65" s="267"/>
      <c r="D65" s="267"/>
      <c r="E65" s="267"/>
      <c r="F65" s="603"/>
      <c r="G65" s="697"/>
      <c r="H65" s="697"/>
      <c r="I65" s="697"/>
      <c r="J65" s="287"/>
      <c r="K65" s="281"/>
      <c r="L65" s="272"/>
      <c r="M65" s="524"/>
      <c r="N65" s="199"/>
      <c r="O65" s="414"/>
      <c r="P65" s="204"/>
      <c r="Q65" s="200"/>
      <c r="R65" s="521"/>
      <c r="S65" s="273"/>
      <c r="V65" s="14"/>
    </row>
    <row r="66" spans="1:22" ht="12.75" customHeight="1" x14ac:dyDescent="0.2">
      <c r="A66" s="267"/>
      <c r="B66" s="267"/>
      <c r="C66" s="267"/>
      <c r="D66" s="267"/>
      <c r="E66" s="603"/>
      <c r="F66" s="603"/>
      <c r="G66" s="697"/>
      <c r="H66" s="697"/>
      <c r="I66" s="697"/>
      <c r="J66" s="287"/>
      <c r="K66" s="281"/>
      <c r="L66" s="272"/>
      <c r="M66" s="524"/>
      <c r="N66" s="199"/>
      <c r="O66" s="414"/>
      <c r="P66" s="204"/>
      <c r="Q66" s="200"/>
      <c r="R66" s="405" t="s">
        <v>280</v>
      </c>
      <c r="S66" s="273"/>
      <c r="V66" s="14"/>
    </row>
    <row r="67" spans="1:22" ht="12.75" customHeight="1" x14ac:dyDescent="0.2">
      <c r="A67" s="265"/>
      <c r="B67" s="265"/>
      <c r="C67" s="265"/>
      <c r="D67" s="265"/>
      <c r="E67" s="603"/>
      <c r="F67" s="603"/>
      <c r="G67" s="694"/>
      <c r="H67" s="694"/>
      <c r="I67" s="694"/>
      <c r="J67" s="287"/>
      <c r="K67" s="688">
        <f>ST!C11</f>
        <v>1263.8888888888889</v>
      </c>
      <c r="L67" s="272">
        <f t="shared" si="0"/>
        <v>1263.8888888888889</v>
      </c>
      <c r="M67" s="524"/>
      <c r="N67" s="199">
        <v>512</v>
      </c>
      <c r="O67" s="414" t="s">
        <v>220</v>
      </c>
      <c r="P67" s="204">
        <f>ST!C11</f>
        <v>1263.8888888888889</v>
      </c>
      <c r="Q67" s="200" t="s">
        <v>73</v>
      </c>
      <c r="R67" s="406" t="s">
        <v>221</v>
      </c>
      <c r="S67" s="273"/>
      <c r="V67" s="14" t="str">
        <f t="shared" ref="V67" si="6">CONCATENATE(N67,"e",O67)</f>
        <v>512e10050</v>
      </c>
    </row>
    <row r="68" spans="1:22" ht="12.75" customHeight="1" x14ac:dyDescent="0.2">
      <c r="A68" s="265"/>
      <c r="B68" s="265"/>
      <c r="C68" s="265"/>
      <c r="D68" s="265"/>
      <c r="E68" s="603"/>
      <c r="F68" s="603"/>
      <c r="G68" s="694"/>
      <c r="H68" s="694"/>
      <c r="I68" s="694"/>
      <c r="J68" s="287"/>
      <c r="K68" s="281"/>
      <c r="L68" s="272"/>
      <c r="M68" s="524"/>
      <c r="N68" s="199"/>
      <c r="O68" s="414"/>
      <c r="P68" s="204"/>
      <c r="Q68" s="200"/>
      <c r="R68" s="406"/>
      <c r="S68" s="273"/>
    </row>
    <row r="69" spans="1:22" ht="12.75" customHeight="1" x14ac:dyDescent="0.2">
      <c r="A69" s="277"/>
      <c r="B69" s="277"/>
      <c r="C69" s="277"/>
      <c r="D69" s="277"/>
      <c r="E69" s="604"/>
      <c r="F69" s="604"/>
      <c r="G69" s="287"/>
      <c r="H69" s="287"/>
      <c r="I69" s="287"/>
      <c r="J69" s="287"/>
      <c r="K69" s="281"/>
      <c r="L69" s="272"/>
      <c r="M69" s="526"/>
      <c r="N69" s="199" t="s">
        <v>74</v>
      </c>
      <c r="O69" s="413" t="s">
        <v>74</v>
      </c>
      <c r="P69" s="204"/>
      <c r="Q69" s="200"/>
      <c r="R69" s="405" t="s">
        <v>104</v>
      </c>
      <c r="S69" s="274"/>
    </row>
    <row r="70" spans="1:22" x14ac:dyDescent="0.2">
      <c r="A70" s="277"/>
      <c r="B70" s="277">
        <v>32</v>
      </c>
      <c r="C70" s="277"/>
      <c r="D70" s="277"/>
      <c r="E70" s="287"/>
      <c r="F70" s="287"/>
      <c r="G70" s="287"/>
      <c r="H70" s="287"/>
      <c r="I70" s="287"/>
      <c r="J70" s="287"/>
      <c r="K70" s="288"/>
      <c r="L70" s="272">
        <f t="shared" si="0"/>
        <v>32</v>
      </c>
      <c r="M70" s="526"/>
      <c r="N70" s="199" t="s">
        <v>105</v>
      </c>
      <c r="O70" s="413">
        <v>11110</v>
      </c>
      <c r="P70" s="204">
        <f>SUM(A70:I70)</f>
        <v>32</v>
      </c>
      <c r="Q70" s="141" t="s">
        <v>106</v>
      </c>
      <c r="R70" s="406" t="s">
        <v>205</v>
      </c>
      <c r="S70" s="273"/>
      <c r="V70" s="14" t="str">
        <f t="shared" ref="V70:V74" si="7">CONCATENATE(N70,"e",O70)</f>
        <v>614e11110</v>
      </c>
    </row>
    <row r="71" spans="1:22" x14ac:dyDescent="0.2">
      <c r="A71" s="277"/>
      <c r="B71" s="277">
        <v>16</v>
      </c>
      <c r="C71" s="277"/>
      <c r="D71" s="277"/>
      <c r="E71" s="287"/>
      <c r="F71" s="287"/>
      <c r="G71" s="287"/>
      <c r="H71" s="287"/>
      <c r="I71" s="287"/>
      <c r="J71" s="287"/>
      <c r="K71" s="288"/>
      <c r="L71" s="272">
        <f t="shared" si="0"/>
        <v>16</v>
      </c>
      <c r="M71" s="526"/>
      <c r="N71" s="199">
        <v>614</v>
      </c>
      <c r="O71" s="413">
        <v>12460</v>
      </c>
      <c r="P71" s="204">
        <f>SUM(A71:I71)</f>
        <v>16</v>
      </c>
      <c r="Q71" s="200" t="s">
        <v>278</v>
      </c>
      <c r="R71" s="406" t="s">
        <v>279</v>
      </c>
      <c r="S71" s="273"/>
      <c r="V71" s="14" t="str">
        <f>CONCATENATE(N71,"e",O71)</f>
        <v>614e12460</v>
      </c>
    </row>
    <row r="72" spans="1:22" x14ac:dyDescent="0.2">
      <c r="A72" s="277"/>
      <c r="B72" s="277">
        <v>0.95</v>
      </c>
      <c r="C72" s="277"/>
      <c r="D72" s="277"/>
      <c r="E72" s="287"/>
      <c r="F72" s="287"/>
      <c r="G72" s="287"/>
      <c r="H72" s="287"/>
      <c r="I72" s="287"/>
      <c r="J72" s="287"/>
      <c r="K72" s="288"/>
      <c r="L72" s="373">
        <f t="shared" si="0"/>
        <v>0.95</v>
      </c>
      <c r="M72" s="526"/>
      <c r="N72" s="199" t="s">
        <v>105</v>
      </c>
      <c r="O72" s="413">
        <v>21550</v>
      </c>
      <c r="P72" s="201">
        <f>SUM(A72:I72)</f>
        <v>0.95</v>
      </c>
      <c r="Q72" s="200" t="s">
        <v>62</v>
      </c>
      <c r="R72" s="406" t="s">
        <v>245</v>
      </c>
      <c r="S72" s="273"/>
      <c r="V72" s="14" t="str">
        <f t="shared" si="7"/>
        <v>614e21550</v>
      </c>
    </row>
    <row r="73" spans="1:22" x14ac:dyDescent="0.2">
      <c r="A73" s="277"/>
      <c r="B73" s="277">
        <v>157</v>
      </c>
      <c r="C73" s="277"/>
      <c r="D73" s="277"/>
      <c r="E73" s="287"/>
      <c r="F73" s="287"/>
      <c r="G73" s="287"/>
      <c r="H73" s="287"/>
      <c r="I73" s="287"/>
      <c r="J73" s="287"/>
      <c r="K73" s="288"/>
      <c r="L73" s="272">
        <f t="shared" si="0"/>
        <v>157</v>
      </c>
      <c r="M73" s="526"/>
      <c r="N73" s="199">
        <v>614</v>
      </c>
      <c r="O73" s="413">
        <v>26610</v>
      </c>
      <c r="P73" s="204">
        <f>SUM(A73:I73)</f>
        <v>157</v>
      </c>
      <c r="Q73" s="200" t="s">
        <v>33</v>
      </c>
      <c r="R73" s="406" t="s">
        <v>247</v>
      </c>
      <c r="S73" s="273"/>
      <c r="V73" s="14" t="str">
        <f>CONCATENATE(N73,"e",O73)</f>
        <v>614e26610</v>
      </c>
    </row>
    <row r="74" spans="1:22" x14ac:dyDescent="0.2">
      <c r="A74" s="277"/>
      <c r="B74" s="277">
        <v>920</v>
      </c>
      <c r="C74" s="277"/>
      <c r="D74" s="277"/>
      <c r="E74" s="287"/>
      <c r="F74" s="287"/>
      <c r="G74" s="287"/>
      <c r="H74" s="287"/>
      <c r="I74" s="287"/>
      <c r="J74" s="287"/>
      <c r="K74" s="288"/>
      <c r="L74" s="272">
        <v>842</v>
      </c>
      <c r="M74" s="526"/>
      <c r="N74" s="199">
        <v>614</v>
      </c>
      <c r="O74" s="413">
        <v>27260</v>
      </c>
      <c r="P74" s="204">
        <v>842</v>
      </c>
      <c r="Q74" s="200" t="s">
        <v>33</v>
      </c>
      <c r="R74" s="406" t="s">
        <v>246</v>
      </c>
      <c r="S74" s="273"/>
      <c r="V74" s="14" t="str">
        <f t="shared" si="7"/>
        <v>614e27260</v>
      </c>
    </row>
    <row r="75" spans="1:22" x14ac:dyDescent="0.2">
      <c r="A75" s="277"/>
      <c r="B75" s="277"/>
      <c r="C75" s="277"/>
      <c r="D75" s="277"/>
      <c r="E75" s="287"/>
      <c r="F75" s="287"/>
      <c r="G75" s="287"/>
      <c r="H75" s="287"/>
      <c r="I75" s="287"/>
      <c r="J75" s="287"/>
      <c r="K75" s="288"/>
      <c r="L75" s="272"/>
      <c r="M75" s="526"/>
      <c r="N75" s="199"/>
      <c r="O75" s="413"/>
      <c r="P75" s="204"/>
      <c r="Q75" s="200"/>
      <c r="R75" s="406"/>
      <c r="S75" s="273"/>
    </row>
    <row r="76" spans="1:22" x14ac:dyDescent="0.2">
      <c r="A76" s="277"/>
      <c r="B76" s="277"/>
      <c r="C76" s="277"/>
      <c r="D76" s="277"/>
      <c r="E76" s="287"/>
      <c r="F76" s="287"/>
      <c r="G76" s="287"/>
      <c r="H76" s="287"/>
      <c r="I76" s="287"/>
      <c r="J76" s="287"/>
      <c r="K76" s="288"/>
      <c r="L76" s="272" t="str">
        <f t="shared" ref="L76:L79" si="8">P76</f>
        <v/>
      </c>
      <c r="M76" s="526"/>
      <c r="N76" s="199" t="s">
        <v>74</v>
      </c>
      <c r="O76" s="413" t="s">
        <v>74</v>
      </c>
      <c r="P76" s="202" t="s">
        <v>74</v>
      </c>
      <c r="Q76" s="200" t="s">
        <v>74</v>
      </c>
      <c r="R76" s="405" t="s">
        <v>107</v>
      </c>
      <c r="S76" s="273"/>
    </row>
    <row r="77" spans="1:22" x14ac:dyDescent="0.2">
      <c r="A77" s="277"/>
      <c r="B77" s="277"/>
      <c r="C77" s="277"/>
      <c r="D77" s="277"/>
      <c r="E77" s="287"/>
      <c r="F77" s="287"/>
      <c r="G77" s="287"/>
      <c r="H77" s="287"/>
      <c r="I77" s="287"/>
      <c r="J77" s="287"/>
      <c r="K77" s="288"/>
      <c r="L77" s="272" t="str">
        <f t="shared" si="8"/>
        <v>LS</v>
      </c>
      <c r="M77" s="267"/>
      <c r="N77" s="199" t="s">
        <v>105</v>
      </c>
      <c r="O77" s="413" t="s">
        <v>108</v>
      </c>
      <c r="P77" s="202" t="s">
        <v>109</v>
      </c>
      <c r="Q77" s="200" t="s">
        <v>74</v>
      </c>
      <c r="R77" s="406" t="s">
        <v>110</v>
      </c>
      <c r="S77" s="274"/>
      <c r="V77" s="14" t="str">
        <f t="shared" ref="V77:V79" si="9">CONCATENATE(N77,"e",O77)</f>
        <v>614e11000</v>
      </c>
    </row>
    <row r="78" spans="1:22" x14ac:dyDescent="0.2">
      <c r="A78" s="277"/>
      <c r="B78" s="277"/>
      <c r="C78" s="277"/>
      <c r="D78" s="277"/>
      <c r="E78" s="287"/>
      <c r="F78" s="287"/>
      <c r="G78" s="287"/>
      <c r="H78" s="287"/>
      <c r="I78" s="287"/>
      <c r="J78" s="287"/>
      <c r="K78" s="288"/>
      <c r="L78" s="272" t="str">
        <f t="shared" si="8"/>
        <v>LS</v>
      </c>
      <c r="M78" s="267"/>
      <c r="N78" s="199" t="s">
        <v>111</v>
      </c>
      <c r="O78" s="413" t="s">
        <v>112</v>
      </c>
      <c r="P78" s="202" t="s">
        <v>109</v>
      </c>
      <c r="Q78" s="200" t="s">
        <v>74</v>
      </c>
      <c r="R78" s="406" t="s">
        <v>113</v>
      </c>
      <c r="S78" s="273">
        <v>7</v>
      </c>
      <c r="V78" s="14" t="str">
        <f t="shared" si="9"/>
        <v>623e10001</v>
      </c>
    </row>
    <row r="79" spans="1:22" x14ac:dyDescent="0.2">
      <c r="A79" s="291"/>
      <c r="B79" s="291"/>
      <c r="C79" s="291"/>
      <c r="D79" s="291"/>
      <c r="E79" s="291"/>
      <c r="F79" s="291"/>
      <c r="G79" s="287"/>
      <c r="H79" s="291"/>
      <c r="I79" s="291"/>
      <c r="J79" s="291"/>
      <c r="K79" s="292"/>
      <c r="L79" s="272" t="str">
        <f t="shared" si="8"/>
        <v>LS</v>
      </c>
      <c r="M79" s="267"/>
      <c r="N79" s="304">
        <v>624</v>
      </c>
      <c r="O79" s="411" t="s">
        <v>114</v>
      </c>
      <c r="P79" s="278" t="s">
        <v>109</v>
      </c>
      <c r="Q79" s="279"/>
      <c r="R79" s="408" t="s">
        <v>115</v>
      </c>
      <c r="S79" s="273"/>
      <c r="V79" s="14" t="str">
        <f t="shared" si="9"/>
        <v>624e10000</v>
      </c>
    </row>
    <row r="80" spans="1:22" x14ac:dyDescent="0.2">
      <c r="A80" s="291"/>
      <c r="B80" s="291"/>
      <c r="C80" s="291"/>
      <c r="D80" s="291"/>
      <c r="E80" s="291"/>
      <c r="F80" s="291"/>
      <c r="G80" s="291"/>
      <c r="H80" s="291"/>
      <c r="I80" s="291"/>
      <c r="J80" s="291"/>
      <c r="K80" s="292"/>
      <c r="L80" s="529"/>
      <c r="M80" s="267"/>
      <c r="N80" s="402"/>
      <c r="O80" s="415"/>
      <c r="P80" s="280"/>
      <c r="Q80" s="281"/>
      <c r="R80" s="408"/>
      <c r="S80" s="282"/>
    </row>
    <row r="81" spans="1:19" x14ac:dyDescent="0.2">
      <c r="A81" s="291"/>
      <c r="B81" s="291"/>
      <c r="C81" s="291"/>
      <c r="D81" s="291"/>
      <c r="E81" s="291"/>
      <c r="F81" s="291"/>
      <c r="G81" s="291"/>
      <c r="H81" s="291"/>
      <c r="I81" s="291"/>
      <c r="J81" s="291"/>
      <c r="K81" s="292"/>
      <c r="L81" s="529"/>
      <c r="M81" s="267"/>
      <c r="N81" s="290"/>
      <c r="O81" s="264"/>
      <c r="P81" s="291"/>
      <c r="Q81" s="292"/>
      <c r="R81" s="293"/>
      <c r="S81" s="293"/>
    </row>
    <row r="82" spans="1:19" x14ac:dyDescent="0.2">
      <c r="A82" s="291"/>
      <c r="B82" s="291"/>
      <c r="C82" s="291"/>
      <c r="D82" s="291"/>
      <c r="E82" s="291"/>
      <c r="F82" s="291"/>
      <c r="G82" s="291"/>
      <c r="H82" s="291"/>
      <c r="I82" s="291"/>
      <c r="J82" s="291"/>
      <c r="K82" s="292"/>
      <c r="L82" s="529"/>
      <c r="M82" s="267"/>
      <c r="N82" s="290"/>
      <c r="O82" s="264"/>
      <c r="P82" s="291"/>
      <c r="Q82" s="292"/>
      <c r="R82" s="293"/>
      <c r="S82" s="293"/>
    </row>
    <row r="83" spans="1:19" x14ac:dyDescent="0.2">
      <c r="A83" s="291"/>
      <c r="B83" s="291"/>
      <c r="C83" s="291"/>
      <c r="D83" s="291"/>
      <c r="E83" s="291"/>
      <c r="F83" s="291"/>
      <c r="G83" s="291"/>
      <c r="H83" s="291"/>
      <c r="I83" s="291"/>
      <c r="J83" s="291"/>
      <c r="K83" s="292"/>
      <c r="L83" s="529"/>
      <c r="M83" s="267"/>
      <c r="N83" s="290"/>
      <c r="O83" s="264"/>
      <c r="P83" s="291"/>
      <c r="Q83" s="292"/>
      <c r="R83" s="293"/>
      <c r="S83" s="293"/>
    </row>
    <row r="84" spans="1:19" x14ac:dyDescent="0.2">
      <c r="A84" s="291"/>
      <c r="B84" s="291"/>
      <c r="C84" s="291"/>
      <c r="D84" s="291"/>
      <c r="E84" s="291"/>
      <c r="F84" s="291"/>
      <c r="G84" s="291"/>
      <c r="H84" s="291"/>
      <c r="I84" s="291"/>
      <c r="J84" s="291"/>
      <c r="K84" s="292"/>
      <c r="L84" s="529"/>
      <c r="M84" s="267"/>
      <c r="N84" s="290"/>
      <c r="O84" s="264"/>
      <c r="P84" s="291"/>
      <c r="Q84" s="292"/>
      <c r="R84" s="293"/>
      <c r="S84" s="293"/>
    </row>
    <row r="85" spans="1:19" x14ac:dyDescent="0.2">
      <c r="A85" s="291"/>
      <c r="B85" s="291"/>
      <c r="C85" s="291"/>
      <c r="D85" s="291"/>
      <c r="E85" s="291"/>
      <c r="F85" s="291"/>
      <c r="G85" s="291"/>
      <c r="H85" s="291"/>
      <c r="I85" s="291"/>
      <c r="J85" s="291"/>
      <c r="K85" s="292"/>
      <c r="L85" s="529"/>
      <c r="M85" s="267"/>
      <c r="N85" s="290"/>
      <c r="O85" s="264"/>
      <c r="P85" s="291"/>
      <c r="Q85" s="292"/>
      <c r="R85" s="293"/>
      <c r="S85" s="293"/>
    </row>
    <row r="86" spans="1:19" x14ac:dyDescent="0.2">
      <c r="A86" s="262"/>
      <c r="B86" s="262"/>
      <c r="C86" s="262"/>
      <c r="D86" s="262"/>
      <c r="E86" s="262"/>
      <c r="F86" s="262"/>
      <c r="G86" s="699"/>
      <c r="H86" s="699"/>
      <c r="I86" s="699"/>
      <c r="J86" s="283"/>
      <c r="K86" s="692"/>
      <c r="L86" s="528"/>
      <c r="M86" s="525"/>
      <c r="N86" s="403"/>
      <c r="O86" s="416"/>
      <c r="P86" s="284"/>
      <c r="Q86" s="285"/>
      <c r="R86" s="409"/>
      <c r="S86" s="286"/>
    </row>
    <row r="87" spans="1:19" x14ac:dyDescent="0.2">
      <c r="A87" s="262"/>
      <c r="B87" s="262"/>
      <c r="C87" s="262"/>
      <c r="D87" s="262"/>
      <c r="E87" s="262"/>
      <c r="F87" s="262"/>
      <c r="G87" s="699"/>
      <c r="H87" s="699"/>
      <c r="I87" s="699"/>
      <c r="J87" s="283"/>
      <c r="K87" s="692"/>
      <c r="L87" s="528"/>
      <c r="M87" s="525"/>
      <c r="N87" s="403"/>
      <c r="O87" s="416"/>
      <c r="P87" s="284"/>
      <c r="Q87" s="285"/>
      <c r="R87" s="409"/>
      <c r="S87" s="286"/>
    </row>
    <row r="88" spans="1:19" x14ac:dyDescent="0.2">
      <c r="A88" s="283"/>
      <c r="B88" s="283"/>
      <c r="C88" s="283"/>
      <c r="D88" s="283"/>
      <c r="E88" s="283"/>
      <c r="F88" s="283"/>
      <c r="G88" s="283"/>
      <c r="H88" s="283"/>
      <c r="I88" s="283"/>
      <c r="J88" s="283"/>
      <c r="K88" s="285"/>
      <c r="L88" s="528"/>
      <c r="M88" s="525"/>
      <c r="N88" s="403"/>
      <c r="O88" s="416"/>
      <c r="P88" s="284"/>
      <c r="Q88" s="285"/>
      <c r="R88" s="409"/>
      <c r="S88" s="286"/>
    </row>
    <row r="89" spans="1:19" ht="12.75" customHeight="1" x14ac:dyDescent="0.2">
      <c r="A89" s="287"/>
      <c r="B89" s="287"/>
      <c r="C89" s="287"/>
      <c r="D89" s="287"/>
      <c r="E89" s="287"/>
      <c r="F89" s="287"/>
      <c r="G89" s="287"/>
      <c r="H89" s="287"/>
      <c r="I89" s="287"/>
      <c r="J89" s="287"/>
      <c r="K89" s="288"/>
      <c r="L89" s="371"/>
      <c r="M89" s="526"/>
      <c r="N89" s="290"/>
      <c r="O89" s="417"/>
      <c r="P89" s="287"/>
      <c r="Q89" s="288"/>
      <c r="R89" s="289"/>
      <c r="S89" s="289"/>
    </row>
    <row r="90" spans="1:19" x14ac:dyDescent="0.2">
      <c r="A90" s="287"/>
      <c r="B90" s="287"/>
      <c r="C90" s="287"/>
      <c r="D90" s="287"/>
      <c r="E90" s="287"/>
      <c r="F90" s="287"/>
      <c r="G90" s="287"/>
      <c r="H90" s="287"/>
      <c r="I90" s="287"/>
      <c r="J90" s="287"/>
      <c r="K90" s="288"/>
      <c r="L90" s="371"/>
      <c r="M90" s="526"/>
      <c r="N90" s="290"/>
      <c r="O90" s="417"/>
      <c r="P90" s="287"/>
      <c r="Q90" s="288"/>
      <c r="R90" s="289"/>
      <c r="S90" s="289"/>
    </row>
    <row r="91" spans="1:19" x14ac:dyDescent="0.2">
      <c r="A91" s="287"/>
      <c r="B91" s="287"/>
      <c r="C91" s="287"/>
      <c r="D91" s="287"/>
      <c r="E91" s="287"/>
      <c r="F91" s="287"/>
      <c r="G91" s="287"/>
      <c r="H91" s="287"/>
      <c r="I91" s="287"/>
      <c r="J91" s="287"/>
      <c r="K91" s="288"/>
      <c r="L91" s="371"/>
      <c r="M91" s="526"/>
      <c r="N91" s="290"/>
      <c r="O91" s="417"/>
      <c r="P91" s="287"/>
      <c r="Q91" s="288"/>
      <c r="R91" s="289"/>
      <c r="S91" s="289"/>
    </row>
    <row r="92" spans="1:19" x14ac:dyDescent="0.2">
      <c r="A92" s="287"/>
      <c r="B92" s="287"/>
      <c r="C92" s="287"/>
      <c r="D92" s="287"/>
      <c r="E92" s="287"/>
      <c r="F92" s="287"/>
      <c r="G92" s="287"/>
      <c r="H92" s="287"/>
      <c r="I92" s="287"/>
      <c r="J92" s="287"/>
      <c r="K92" s="288"/>
      <c r="L92" s="371"/>
      <c r="M92" s="526"/>
      <c r="N92" s="290"/>
      <c r="O92" s="417"/>
      <c r="P92" s="287"/>
      <c r="Q92" s="288"/>
      <c r="R92" s="289"/>
      <c r="S92" s="289"/>
    </row>
    <row r="93" spans="1:19" x14ac:dyDescent="0.2">
      <c r="A93" s="287"/>
      <c r="B93" s="287"/>
      <c r="C93" s="287"/>
      <c r="D93" s="287"/>
      <c r="E93" s="287"/>
      <c r="F93" s="287"/>
      <c r="G93" s="287"/>
      <c r="H93" s="287"/>
      <c r="I93" s="287"/>
      <c r="J93" s="287"/>
      <c r="K93" s="288"/>
      <c r="L93" s="371"/>
      <c r="M93" s="526"/>
      <c r="N93" s="290"/>
      <c r="O93" s="417"/>
      <c r="P93" s="287"/>
      <c r="Q93" s="288"/>
      <c r="R93" s="289"/>
      <c r="S93" s="289"/>
    </row>
    <row r="94" spans="1:19" x14ac:dyDescent="0.2">
      <c r="A94" s="287"/>
      <c r="B94" s="287"/>
      <c r="C94" s="287"/>
      <c r="D94" s="287"/>
      <c r="E94" s="287"/>
      <c r="F94" s="287"/>
      <c r="G94" s="287"/>
      <c r="H94" s="287"/>
      <c r="I94" s="372"/>
      <c r="J94" s="372"/>
      <c r="K94" s="288"/>
      <c r="L94" s="371"/>
      <c r="M94" s="526"/>
      <c r="N94" s="290"/>
      <c r="O94" s="417"/>
      <c r="P94" s="287"/>
      <c r="Q94" s="288"/>
      <c r="R94" s="289"/>
      <c r="S94" s="289"/>
    </row>
    <row r="95" spans="1:19" x14ac:dyDescent="0.2">
      <c r="A95" s="287"/>
      <c r="B95" s="287"/>
      <c r="C95" s="287"/>
      <c r="D95" s="287"/>
      <c r="E95" s="287"/>
      <c r="F95" s="287"/>
      <c r="G95" s="287"/>
      <c r="H95" s="287"/>
      <c r="I95" s="372"/>
      <c r="J95" s="372"/>
      <c r="K95" s="288"/>
      <c r="L95" s="371"/>
      <c r="M95" s="526"/>
      <c r="N95" s="290"/>
      <c r="O95" s="417"/>
      <c r="P95" s="287"/>
      <c r="Q95" s="288"/>
      <c r="R95" s="289"/>
      <c r="S95" s="289"/>
    </row>
    <row r="96" spans="1:19" x14ac:dyDescent="0.2">
      <c r="A96" s="287"/>
      <c r="B96" s="287"/>
      <c r="C96" s="287"/>
      <c r="D96" s="287"/>
      <c r="E96" s="287"/>
      <c r="F96" s="287"/>
      <c r="G96" s="287"/>
      <c r="H96" s="287"/>
      <c r="I96" s="372"/>
      <c r="J96" s="372"/>
      <c r="K96" s="288"/>
      <c r="L96" s="371"/>
      <c r="M96" s="526"/>
      <c r="N96" s="290"/>
      <c r="O96" s="417"/>
      <c r="P96" s="287"/>
      <c r="Q96" s="288"/>
      <c r="R96" s="289"/>
      <c r="S96" s="289"/>
    </row>
    <row r="97" spans="1:19" x14ac:dyDescent="0.2">
      <c r="A97" s="287"/>
      <c r="B97" s="287"/>
      <c r="C97" s="287"/>
      <c r="D97" s="287"/>
      <c r="E97" s="287"/>
      <c r="F97" s="287"/>
      <c r="G97" s="287"/>
      <c r="H97" s="287"/>
      <c r="I97" s="372"/>
      <c r="J97" s="372"/>
      <c r="K97" s="288"/>
      <c r="L97" s="371"/>
      <c r="M97" s="526"/>
      <c r="N97" s="290"/>
      <c r="O97" s="417"/>
      <c r="P97" s="287"/>
      <c r="Q97" s="288"/>
      <c r="R97" s="289"/>
      <c r="S97" s="289"/>
    </row>
    <row r="98" spans="1:19" x14ac:dyDescent="0.2">
      <c r="A98" s="287"/>
      <c r="B98" s="287"/>
      <c r="C98" s="287"/>
      <c r="D98" s="287"/>
      <c r="E98" s="287"/>
      <c r="F98" s="287"/>
      <c r="G98" s="287"/>
      <c r="H98" s="287"/>
      <c r="I98" s="372"/>
      <c r="J98" s="372"/>
      <c r="K98" s="288"/>
      <c r="L98" s="371"/>
      <c r="M98" s="526"/>
      <c r="N98" s="290"/>
      <c r="O98" s="417"/>
      <c r="P98" s="287"/>
      <c r="Q98" s="288"/>
      <c r="R98" s="289"/>
      <c r="S98" s="289"/>
    </row>
    <row r="99" spans="1:19" x14ac:dyDescent="0.2">
      <c r="A99" s="287"/>
      <c r="B99" s="287"/>
      <c r="C99" s="287"/>
      <c r="D99" s="287"/>
      <c r="E99" s="287"/>
      <c r="F99" s="287"/>
      <c r="G99" s="287"/>
      <c r="H99" s="287"/>
      <c r="I99" s="372"/>
      <c r="J99" s="372"/>
      <c r="K99" s="288"/>
      <c r="L99" s="371"/>
      <c r="M99" s="526"/>
      <c r="N99" s="290"/>
      <c r="O99" s="417"/>
      <c r="P99" s="287"/>
      <c r="Q99" s="288"/>
      <c r="R99" s="289"/>
      <c r="S99" s="289"/>
    </row>
    <row r="100" spans="1:19" x14ac:dyDescent="0.2">
      <c r="A100" s="287"/>
      <c r="B100" s="287"/>
      <c r="C100" s="287"/>
      <c r="D100" s="287"/>
      <c r="E100" s="287"/>
      <c r="F100" s="287"/>
      <c r="G100" s="287"/>
      <c r="H100" s="287"/>
      <c r="I100" s="372"/>
      <c r="J100" s="372"/>
      <c r="K100" s="288"/>
      <c r="L100" s="371"/>
      <c r="M100" s="526"/>
      <c r="N100" s="290"/>
      <c r="O100" s="417"/>
      <c r="P100" s="287"/>
      <c r="Q100" s="288"/>
      <c r="R100" s="289"/>
      <c r="S100" s="289"/>
    </row>
    <row r="101" spans="1:19" x14ac:dyDescent="0.2">
      <c r="A101" s="287"/>
      <c r="B101" s="287"/>
      <c r="C101" s="287"/>
      <c r="D101" s="287"/>
      <c r="E101" s="287"/>
      <c r="F101" s="287"/>
      <c r="G101" s="287"/>
      <c r="H101" s="287"/>
      <c r="I101" s="372"/>
      <c r="J101" s="372"/>
      <c r="K101" s="287"/>
      <c r="L101" s="529"/>
      <c r="M101" s="267"/>
      <c r="N101" s="290"/>
      <c r="O101" s="264"/>
      <c r="P101" s="287"/>
      <c r="Q101" s="288"/>
      <c r="R101" s="289"/>
      <c r="S101" s="289"/>
    </row>
    <row r="102" spans="1:19" x14ac:dyDescent="0.2">
      <c r="A102" s="287"/>
      <c r="B102" s="287"/>
      <c r="C102" s="287"/>
      <c r="D102" s="287"/>
      <c r="E102" s="287"/>
      <c r="F102" s="287"/>
      <c r="G102" s="287"/>
      <c r="H102" s="287"/>
      <c r="I102" s="372"/>
      <c r="J102" s="372"/>
      <c r="K102" s="287"/>
      <c r="L102" s="529"/>
      <c r="M102" s="267"/>
      <c r="N102" s="290"/>
      <c r="O102" s="264"/>
      <c r="P102" s="287"/>
      <c r="Q102" s="288"/>
      <c r="R102" s="289"/>
      <c r="S102" s="289"/>
    </row>
    <row r="103" spans="1:19" x14ac:dyDescent="0.2">
      <c r="A103" s="291"/>
      <c r="B103" s="291"/>
      <c r="C103" s="291"/>
      <c r="D103" s="291"/>
      <c r="E103" s="291"/>
      <c r="F103" s="291"/>
      <c r="G103" s="291"/>
      <c r="H103" s="291"/>
      <c r="I103" s="522"/>
      <c r="J103" s="522"/>
      <c r="K103" s="291"/>
      <c r="L103" s="529"/>
      <c r="M103" s="267"/>
      <c r="N103" s="290"/>
      <c r="O103" s="264"/>
      <c r="P103" s="291"/>
      <c r="Q103" s="292"/>
      <c r="R103" s="293"/>
      <c r="S103" s="293"/>
    </row>
    <row r="104" spans="1:19" x14ac:dyDescent="0.2">
      <c r="A104" s="291"/>
      <c r="B104" s="291"/>
      <c r="C104" s="291"/>
      <c r="D104" s="291"/>
      <c r="E104" s="291"/>
      <c r="F104" s="291"/>
      <c r="G104" s="291"/>
      <c r="H104" s="291"/>
      <c r="I104" s="522"/>
      <c r="J104" s="522"/>
      <c r="K104" s="291"/>
      <c r="L104" s="529"/>
      <c r="M104" s="267"/>
      <c r="N104" s="290"/>
      <c r="O104" s="264"/>
      <c r="P104" s="291"/>
      <c r="Q104" s="292"/>
      <c r="R104" s="293"/>
      <c r="S104" s="293"/>
    </row>
    <row r="105" spans="1:19" x14ac:dyDescent="0.2">
      <c r="A105" s="291"/>
      <c r="B105" s="291"/>
      <c r="C105" s="291"/>
      <c r="D105" s="291"/>
      <c r="E105" s="291"/>
      <c r="F105" s="291"/>
      <c r="G105" s="291"/>
      <c r="H105" s="291"/>
      <c r="I105" s="522"/>
      <c r="J105" s="522"/>
      <c r="K105" s="291"/>
      <c r="L105" s="529"/>
      <c r="M105" s="267"/>
      <c r="N105" s="290"/>
      <c r="O105" s="264"/>
      <c r="P105" s="291"/>
      <c r="Q105" s="292"/>
      <c r="R105" s="293"/>
      <c r="S105" s="293"/>
    </row>
    <row r="106" spans="1:19" x14ac:dyDescent="0.2">
      <c r="A106" s="291"/>
      <c r="B106" s="291"/>
      <c r="C106" s="291"/>
      <c r="D106" s="291"/>
      <c r="E106" s="291"/>
      <c r="F106" s="291"/>
      <c r="G106" s="291"/>
      <c r="H106" s="291"/>
      <c r="I106" s="522"/>
      <c r="J106" s="522"/>
      <c r="K106" s="291"/>
      <c r="L106" s="529"/>
      <c r="M106" s="267"/>
      <c r="N106" s="290"/>
      <c r="O106" s="264"/>
      <c r="P106" s="291"/>
      <c r="Q106" s="292"/>
      <c r="R106" s="293"/>
      <c r="S106" s="293"/>
    </row>
    <row r="107" spans="1:19" x14ac:dyDescent="0.2">
      <c r="A107" s="291"/>
      <c r="B107" s="291"/>
      <c r="C107" s="291"/>
      <c r="D107" s="291"/>
      <c r="E107" s="291"/>
      <c r="F107" s="291"/>
      <c r="G107" s="291"/>
      <c r="H107" s="291"/>
      <c r="I107" s="522"/>
      <c r="J107" s="522"/>
      <c r="K107" s="291"/>
      <c r="L107" s="529"/>
      <c r="M107" s="267"/>
      <c r="N107" s="290"/>
      <c r="O107" s="264"/>
      <c r="P107" s="291"/>
      <c r="Q107" s="292"/>
      <c r="R107" s="293"/>
      <c r="S107" s="293"/>
    </row>
    <row r="108" spans="1:19" x14ac:dyDescent="0.2">
      <c r="A108" s="291"/>
      <c r="B108" s="291"/>
      <c r="C108" s="291"/>
      <c r="D108" s="291"/>
      <c r="E108" s="291"/>
      <c r="F108" s="291"/>
      <c r="G108" s="291"/>
      <c r="H108" s="291"/>
      <c r="I108" s="522"/>
      <c r="J108" s="522"/>
      <c r="K108" s="291"/>
      <c r="L108" s="529"/>
      <c r="M108" s="267"/>
      <c r="N108" s="290"/>
      <c r="O108" s="264"/>
      <c r="P108" s="291"/>
      <c r="Q108" s="292"/>
      <c r="R108" s="293"/>
      <c r="S108" s="293"/>
    </row>
    <row r="109" spans="1:19" x14ac:dyDescent="0.2">
      <c r="A109" s="291"/>
      <c r="B109" s="291"/>
      <c r="C109" s="291"/>
      <c r="D109" s="291"/>
      <c r="E109" s="291"/>
      <c r="F109" s="291"/>
      <c r="G109" s="291"/>
      <c r="H109" s="291"/>
      <c r="I109" s="522"/>
      <c r="J109" s="522"/>
      <c r="K109" s="291"/>
      <c r="L109" s="529"/>
      <c r="M109" s="267"/>
      <c r="N109" s="290"/>
      <c r="O109" s="264"/>
      <c r="P109" s="291"/>
      <c r="Q109" s="292"/>
      <c r="R109" s="293"/>
      <c r="S109" s="293"/>
    </row>
    <row r="110" spans="1:19" ht="13.5" thickBot="1" x14ac:dyDescent="0.25">
      <c r="A110" s="294"/>
      <c r="B110" s="294"/>
      <c r="C110" s="294"/>
      <c r="D110" s="294"/>
      <c r="E110" s="294"/>
      <c r="F110" s="294"/>
      <c r="G110" s="294"/>
      <c r="H110" s="294"/>
      <c r="I110" s="523"/>
      <c r="J110" s="523"/>
      <c r="K110" s="294"/>
      <c r="L110" s="530"/>
      <c r="M110" s="527"/>
      <c r="N110" s="296"/>
      <c r="O110" s="295"/>
      <c r="P110" s="294"/>
      <c r="Q110" s="297"/>
      <c r="R110" s="298"/>
      <c r="S110" s="298"/>
    </row>
    <row r="111" spans="1:19" x14ac:dyDescent="0.2">
      <c r="A111" s="198"/>
      <c r="B111" s="198"/>
      <c r="C111" s="198"/>
      <c r="D111" s="198"/>
      <c r="E111" s="198"/>
      <c r="F111" s="198"/>
      <c r="G111" s="198"/>
      <c r="H111" s="198"/>
      <c r="I111" s="198"/>
      <c r="J111" s="198"/>
      <c r="K111" s="198"/>
      <c r="L111" s="299"/>
      <c r="M111" s="299"/>
      <c r="O111" s="299"/>
      <c r="P111" s="198"/>
      <c r="Q111" s="198"/>
      <c r="R111" s="198"/>
      <c r="S111" s="198"/>
    </row>
    <row r="112" spans="1:19" x14ac:dyDescent="0.2">
      <c r="A112" s="198"/>
      <c r="B112" s="198"/>
      <c r="C112" s="198"/>
      <c r="D112" s="198"/>
      <c r="E112" s="198"/>
      <c r="F112" s="198"/>
      <c r="G112" s="198"/>
      <c r="H112" s="198"/>
      <c r="I112" s="198"/>
      <c r="J112" s="198"/>
      <c r="K112" s="198"/>
      <c r="L112" s="299"/>
      <c r="M112" s="299"/>
      <c r="O112" s="299"/>
      <c r="P112" s="198"/>
      <c r="Q112" s="198"/>
      <c r="R112" s="198"/>
      <c r="S112" s="198"/>
    </row>
    <row r="113" spans="12:15" s="198" customFormat="1" x14ac:dyDescent="0.2">
      <c r="L113" s="299"/>
      <c r="M113" s="299"/>
      <c r="N113" s="299"/>
      <c r="O113" s="299"/>
    </row>
    <row r="114" spans="12:15" s="198" customFormat="1" x14ac:dyDescent="0.2">
      <c r="L114" s="299"/>
      <c r="M114" s="299"/>
      <c r="N114" s="299"/>
      <c r="O114" s="299"/>
    </row>
    <row r="115" spans="12:15" s="198" customFormat="1" x14ac:dyDescent="0.2">
      <c r="L115" s="299"/>
      <c r="M115" s="299"/>
      <c r="N115" s="299"/>
      <c r="O115" s="299"/>
    </row>
    <row r="116" spans="12:15" s="198" customFormat="1" x14ac:dyDescent="0.2">
      <c r="L116" s="299"/>
      <c r="M116" s="299"/>
      <c r="N116" s="299"/>
      <c r="O116" s="299"/>
    </row>
    <row r="117" spans="12:15" s="198" customFormat="1" x14ac:dyDescent="0.2">
      <c r="L117" s="299"/>
      <c r="M117" s="299"/>
      <c r="N117" s="299"/>
      <c r="O117" s="299"/>
    </row>
    <row r="118" spans="12:15" s="198" customFormat="1" x14ac:dyDescent="0.2">
      <c r="L118" s="299"/>
      <c r="M118" s="299"/>
      <c r="N118" s="299"/>
      <c r="O118" s="299"/>
    </row>
    <row r="119" spans="12:15" s="198" customFormat="1" x14ac:dyDescent="0.2">
      <c r="L119" s="299"/>
      <c r="M119" s="299"/>
      <c r="N119" s="299"/>
      <c r="O119" s="299"/>
    </row>
    <row r="120" spans="12:15" s="198" customFormat="1" x14ac:dyDescent="0.2">
      <c r="L120" s="299"/>
      <c r="M120" s="299"/>
      <c r="N120" s="299"/>
      <c r="O120" s="299"/>
    </row>
    <row r="121" spans="12:15" s="198" customFormat="1" x14ac:dyDescent="0.2">
      <c r="L121" s="299"/>
      <c r="M121" s="299"/>
      <c r="N121" s="299"/>
      <c r="O121" s="299"/>
    </row>
    <row r="122" spans="12:15" s="198" customFormat="1" x14ac:dyDescent="0.2">
      <c r="L122" s="299"/>
      <c r="M122" s="299"/>
      <c r="N122" s="299"/>
      <c r="O122" s="299"/>
    </row>
    <row r="123" spans="12:15" s="198" customFormat="1" x14ac:dyDescent="0.2">
      <c r="L123" s="299"/>
      <c r="M123" s="299"/>
      <c r="N123" s="299"/>
      <c r="O123" s="299"/>
    </row>
    <row r="124" spans="12:15" s="198" customFormat="1" x14ac:dyDescent="0.2">
      <c r="L124" s="299"/>
      <c r="M124" s="299"/>
      <c r="N124" s="299"/>
      <c r="O124" s="299"/>
    </row>
    <row r="125" spans="12:15" s="198" customFormat="1" x14ac:dyDescent="0.2">
      <c r="L125" s="299"/>
      <c r="M125" s="299"/>
      <c r="N125" s="299"/>
      <c r="O125" s="299"/>
    </row>
    <row r="126" spans="12:15" s="198" customFormat="1" x14ac:dyDescent="0.2">
      <c r="L126" s="299"/>
      <c r="M126" s="299"/>
      <c r="N126" s="299"/>
      <c r="O126" s="299"/>
    </row>
    <row r="127" spans="12:15" s="198" customFormat="1" x14ac:dyDescent="0.2">
      <c r="L127" s="299"/>
      <c r="M127" s="299"/>
      <c r="N127" s="299"/>
      <c r="O127" s="299"/>
    </row>
    <row r="128" spans="12:15" s="198" customFormat="1" x14ac:dyDescent="0.2">
      <c r="L128" s="299"/>
      <c r="M128" s="299"/>
      <c r="N128" s="299"/>
      <c r="O128" s="299"/>
    </row>
    <row r="129" spans="12:15" s="198" customFormat="1" x14ac:dyDescent="0.2">
      <c r="L129" s="299"/>
      <c r="M129" s="299"/>
      <c r="N129" s="299"/>
      <c r="O129" s="299"/>
    </row>
    <row r="130" spans="12:15" s="198" customFormat="1" x14ac:dyDescent="0.2">
      <c r="L130" s="299"/>
      <c r="M130" s="299"/>
      <c r="N130" s="299"/>
      <c r="O130" s="299"/>
    </row>
    <row r="131" spans="12:15" s="198" customFormat="1" x14ac:dyDescent="0.2">
      <c r="L131" s="299"/>
      <c r="M131" s="299"/>
      <c r="N131" s="299"/>
      <c r="O131" s="299"/>
    </row>
    <row r="132" spans="12:15" s="198" customFormat="1" x14ac:dyDescent="0.2">
      <c r="L132" s="299"/>
      <c r="M132" s="299"/>
      <c r="N132" s="299"/>
      <c r="O132" s="299"/>
    </row>
    <row r="133" spans="12:15" s="198" customFormat="1" x14ac:dyDescent="0.2">
      <c r="L133" s="299"/>
      <c r="M133" s="299"/>
      <c r="N133" s="299"/>
      <c r="O133" s="299"/>
    </row>
    <row r="134" spans="12:15" s="198" customFormat="1" x14ac:dyDescent="0.2">
      <c r="L134" s="299"/>
      <c r="M134" s="299"/>
      <c r="N134" s="299"/>
      <c r="O134" s="299"/>
    </row>
    <row r="135" spans="12:15" s="198" customFormat="1" x14ac:dyDescent="0.2">
      <c r="L135" s="299"/>
      <c r="M135" s="299"/>
      <c r="N135" s="299"/>
      <c r="O135" s="299"/>
    </row>
    <row r="136" spans="12:15" s="198" customFormat="1" x14ac:dyDescent="0.2">
      <c r="L136" s="299"/>
      <c r="M136" s="299"/>
      <c r="N136" s="299"/>
      <c r="O136" s="299"/>
    </row>
    <row r="137" spans="12:15" s="198" customFormat="1" x14ac:dyDescent="0.2">
      <c r="L137" s="299"/>
      <c r="M137" s="299"/>
      <c r="N137" s="299"/>
      <c r="O137" s="299"/>
    </row>
    <row r="138" spans="12:15" s="198" customFormat="1" x14ac:dyDescent="0.2">
      <c r="L138" s="299"/>
      <c r="M138" s="299"/>
      <c r="N138" s="299"/>
      <c r="O138" s="299"/>
    </row>
    <row r="139" spans="12:15" s="198" customFormat="1" x14ac:dyDescent="0.2">
      <c r="L139" s="299"/>
      <c r="M139" s="299"/>
      <c r="N139" s="299"/>
      <c r="O139" s="299"/>
    </row>
    <row r="140" spans="12:15" s="198" customFormat="1" x14ac:dyDescent="0.2">
      <c r="L140" s="299"/>
      <c r="M140" s="299"/>
      <c r="N140" s="299"/>
      <c r="O140" s="299"/>
    </row>
    <row r="141" spans="12:15" s="198" customFormat="1" x14ac:dyDescent="0.2">
      <c r="L141" s="299"/>
      <c r="M141" s="299"/>
      <c r="N141" s="299"/>
      <c r="O141" s="299"/>
    </row>
    <row r="142" spans="12:15" s="198" customFormat="1" x14ac:dyDescent="0.2">
      <c r="L142" s="299"/>
      <c r="M142" s="299"/>
      <c r="N142" s="299"/>
      <c r="O142" s="299"/>
    </row>
    <row r="143" spans="12:15" s="198" customFormat="1" x14ac:dyDescent="0.2">
      <c r="L143" s="299"/>
      <c r="M143" s="299"/>
      <c r="N143" s="299"/>
      <c r="O143" s="299"/>
    </row>
    <row r="144" spans="12:15" s="198" customFormat="1" x14ac:dyDescent="0.2">
      <c r="L144" s="299"/>
      <c r="M144" s="299"/>
      <c r="N144" s="299"/>
      <c r="O144" s="299"/>
    </row>
    <row r="145" spans="12:15" s="198" customFormat="1" x14ac:dyDescent="0.2">
      <c r="L145" s="299"/>
      <c r="M145" s="299"/>
      <c r="N145" s="299"/>
      <c r="O145" s="299"/>
    </row>
    <row r="146" spans="12:15" s="198" customFormat="1" x14ac:dyDescent="0.2">
      <c r="L146" s="299"/>
      <c r="M146" s="299"/>
      <c r="N146" s="299"/>
      <c r="O146" s="299"/>
    </row>
    <row r="147" spans="12:15" s="198" customFormat="1" x14ac:dyDescent="0.2">
      <c r="L147" s="299"/>
      <c r="M147" s="299"/>
      <c r="N147" s="299"/>
      <c r="O147" s="299"/>
    </row>
    <row r="148" spans="12:15" s="198" customFormat="1" x14ac:dyDescent="0.2">
      <c r="L148" s="299"/>
      <c r="M148" s="299"/>
      <c r="N148" s="299"/>
      <c r="O148" s="299"/>
    </row>
    <row r="149" spans="12:15" s="198" customFormat="1" x14ac:dyDescent="0.2">
      <c r="L149" s="299"/>
      <c r="M149" s="299"/>
      <c r="N149" s="299"/>
      <c r="O149" s="299"/>
    </row>
    <row r="150" spans="12:15" s="198" customFormat="1" x14ac:dyDescent="0.2">
      <c r="L150" s="299"/>
      <c r="M150" s="299"/>
      <c r="N150" s="299"/>
      <c r="O150" s="299"/>
    </row>
    <row r="151" spans="12:15" s="198" customFormat="1" x14ac:dyDescent="0.2">
      <c r="L151" s="299"/>
      <c r="M151" s="299"/>
      <c r="N151" s="299"/>
      <c r="O151" s="299"/>
    </row>
    <row r="152" spans="12:15" s="198" customFormat="1" x14ac:dyDescent="0.2">
      <c r="L152" s="299"/>
      <c r="M152" s="299"/>
      <c r="N152" s="299"/>
      <c r="O152" s="299"/>
    </row>
    <row r="153" spans="12:15" s="198" customFormat="1" x14ac:dyDescent="0.2">
      <c r="L153" s="299"/>
      <c r="M153" s="299"/>
      <c r="N153" s="299"/>
      <c r="O153" s="299"/>
    </row>
    <row r="154" spans="12:15" s="198" customFormat="1" x14ac:dyDescent="0.2">
      <c r="L154" s="299"/>
      <c r="M154" s="299"/>
      <c r="N154" s="299"/>
      <c r="O154" s="299"/>
    </row>
    <row r="155" spans="12:15" s="198" customFormat="1" x14ac:dyDescent="0.2">
      <c r="L155" s="299"/>
      <c r="M155" s="299"/>
      <c r="N155" s="299"/>
      <c r="O155" s="299"/>
    </row>
    <row r="156" spans="12:15" s="198" customFormat="1" x14ac:dyDescent="0.2">
      <c r="L156" s="299"/>
      <c r="M156" s="299"/>
      <c r="N156" s="299"/>
      <c r="O156" s="299"/>
    </row>
    <row r="157" spans="12:15" s="198" customFormat="1" x14ac:dyDescent="0.2">
      <c r="L157" s="299"/>
      <c r="M157" s="299"/>
      <c r="N157" s="299"/>
      <c r="O157" s="299"/>
    </row>
    <row r="158" spans="12:15" s="198" customFormat="1" x14ac:dyDescent="0.2">
      <c r="L158" s="299"/>
      <c r="M158" s="299"/>
      <c r="N158" s="299"/>
      <c r="O158" s="299"/>
    </row>
    <row r="159" spans="12:15" s="198" customFormat="1" x14ac:dyDescent="0.2">
      <c r="L159" s="299"/>
      <c r="M159" s="299"/>
      <c r="N159" s="299"/>
      <c r="O159" s="299"/>
    </row>
    <row r="160" spans="12:15" s="198" customFormat="1" x14ac:dyDescent="0.2">
      <c r="L160" s="299"/>
      <c r="M160" s="299"/>
      <c r="N160" s="299"/>
      <c r="O160" s="299"/>
    </row>
    <row r="161" spans="12:15" s="198" customFormat="1" x14ac:dyDescent="0.2">
      <c r="L161" s="299"/>
      <c r="M161" s="299"/>
      <c r="N161" s="299"/>
      <c r="O161" s="299"/>
    </row>
    <row r="162" spans="12:15" s="198" customFormat="1" x14ac:dyDescent="0.2">
      <c r="L162" s="299"/>
      <c r="M162" s="299"/>
      <c r="N162" s="299"/>
      <c r="O162" s="299"/>
    </row>
    <row r="163" spans="12:15" s="198" customFormat="1" x14ac:dyDescent="0.2">
      <c r="L163" s="299"/>
      <c r="M163" s="299"/>
      <c r="N163" s="299"/>
      <c r="O163" s="299"/>
    </row>
    <row r="164" spans="12:15" s="198" customFormat="1" x14ac:dyDescent="0.2">
      <c r="L164" s="299"/>
      <c r="M164" s="299"/>
      <c r="N164" s="299"/>
      <c r="O164" s="299"/>
    </row>
    <row r="165" spans="12:15" s="198" customFormat="1" x14ac:dyDescent="0.2">
      <c r="L165" s="299"/>
      <c r="M165" s="299"/>
      <c r="N165" s="299"/>
      <c r="O165" s="299"/>
    </row>
    <row r="166" spans="12:15" s="198" customFormat="1" x14ac:dyDescent="0.2">
      <c r="L166" s="299"/>
      <c r="M166" s="299"/>
      <c r="N166" s="299"/>
      <c r="O166" s="299"/>
    </row>
    <row r="167" spans="12:15" s="198" customFormat="1" x14ac:dyDescent="0.2">
      <c r="L167" s="299"/>
      <c r="M167" s="299"/>
      <c r="N167" s="299"/>
      <c r="O167" s="299"/>
    </row>
    <row r="168" spans="12:15" s="198" customFormat="1" x14ac:dyDescent="0.2">
      <c r="L168" s="299"/>
      <c r="M168" s="299"/>
      <c r="N168" s="299"/>
      <c r="O168" s="299"/>
    </row>
    <row r="169" spans="12:15" s="198" customFormat="1" x14ac:dyDescent="0.2">
      <c r="L169" s="299"/>
      <c r="M169" s="299"/>
      <c r="N169" s="299"/>
      <c r="O169" s="299"/>
    </row>
    <row r="170" spans="12:15" s="198" customFormat="1" x14ac:dyDescent="0.2">
      <c r="L170" s="299"/>
      <c r="M170" s="299"/>
      <c r="N170" s="299"/>
      <c r="O170" s="299"/>
    </row>
    <row r="171" spans="12:15" s="198" customFormat="1" x14ac:dyDescent="0.2">
      <c r="L171" s="299"/>
      <c r="M171" s="299"/>
      <c r="N171" s="299"/>
      <c r="O171" s="299"/>
    </row>
    <row r="172" spans="12:15" s="198" customFormat="1" x14ac:dyDescent="0.2">
      <c r="L172" s="299"/>
      <c r="M172" s="299"/>
      <c r="N172" s="299"/>
      <c r="O172" s="299"/>
    </row>
    <row r="173" spans="12:15" s="198" customFormat="1" x14ac:dyDescent="0.2">
      <c r="L173" s="299"/>
      <c r="M173" s="299"/>
      <c r="N173" s="299"/>
      <c r="O173" s="299"/>
    </row>
    <row r="174" spans="12:15" s="198" customFormat="1" x14ac:dyDescent="0.2">
      <c r="L174" s="299"/>
      <c r="M174" s="299"/>
      <c r="N174" s="299"/>
      <c r="O174" s="299"/>
    </row>
    <row r="175" spans="12:15" s="198" customFormat="1" x14ac:dyDescent="0.2">
      <c r="L175" s="299"/>
      <c r="M175" s="299"/>
      <c r="N175" s="299"/>
      <c r="O175" s="299"/>
    </row>
    <row r="176" spans="12:15" s="198" customFormat="1" x14ac:dyDescent="0.2">
      <c r="L176" s="299"/>
      <c r="M176" s="299"/>
      <c r="N176" s="299"/>
      <c r="O176" s="299"/>
    </row>
    <row r="177" spans="12:15" s="198" customFormat="1" x14ac:dyDescent="0.2">
      <c r="L177" s="299"/>
      <c r="M177" s="299"/>
      <c r="N177" s="299"/>
      <c r="O177" s="299"/>
    </row>
    <row r="178" spans="12:15" s="198" customFormat="1" x14ac:dyDescent="0.2">
      <c r="L178" s="299"/>
      <c r="M178" s="299"/>
      <c r="N178" s="299"/>
      <c r="O178" s="299"/>
    </row>
    <row r="179" spans="12:15" s="198" customFormat="1" x14ac:dyDescent="0.2">
      <c r="L179" s="299"/>
      <c r="M179" s="299"/>
      <c r="N179" s="299"/>
      <c r="O179" s="299"/>
    </row>
    <row r="180" spans="12:15" s="198" customFormat="1" x14ac:dyDescent="0.2">
      <c r="L180" s="299"/>
      <c r="M180" s="299"/>
      <c r="N180" s="299"/>
      <c r="O180" s="299"/>
    </row>
    <row r="181" spans="12:15" s="198" customFormat="1" x14ac:dyDescent="0.2">
      <c r="L181" s="299"/>
      <c r="M181" s="299"/>
      <c r="N181" s="299"/>
      <c r="O181" s="299"/>
    </row>
    <row r="182" spans="12:15" s="198" customFormat="1" x14ac:dyDescent="0.2">
      <c r="L182" s="299"/>
      <c r="M182" s="299"/>
      <c r="N182" s="299"/>
      <c r="O182" s="299"/>
    </row>
    <row r="183" spans="12:15" s="198" customFormat="1" x14ac:dyDescent="0.2">
      <c r="L183" s="299"/>
      <c r="M183" s="299"/>
      <c r="N183" s="299"/>
      <c r="O183" s="299"/>
    </row>
    <row r="184" spans="12:15" s="198" customFormat="1" x14ac:dyDescent="0.2">
      <c r="L184" s="299"/>
      <c r="M184" s="299"/>
      <c r="N184" s="299"/>
      <c r="O184" s="299"/>
    </row>
    <row r="185" spans="12:15" s="198" customFormat="1" x14ac:dyDescent="0.2">
      <c r="L185" s="299"/>
      <c r="M185" s="299"/>
      <c r="N185" s="299"/>
      <c r="O185" s="299"/>
    </row>
    <row r="186" spans="12:15" s="198" customFormat="1" x14ac:dyDescent="0.2">
      <c r="L186" s="299"/>
      <c r="M186" s="299"/>
      <c r="N186" s="299"/>
      <c r="O186" s="299"/>
    </row>
    <row r="187" spans="12:15" s="198" customFormat="1" x14ac:dyDescent="0.2">
      <c r="L187" s="299"/>
      <c r="M187" s="299"/>
      <c r="N187" s="299"/>
      <c r="O187" s="299"/>
    </row>
    <row r="188" spans="12:15" s="198" customFormat="1" x14ac:dyDescent="0.2">
      <c r="L188" s="299"/>
      <c r="M188" s="299"/>
      <c r="N188" s="299"/>
      <c r="O188" s="299"/>
    </row>
    <row r="189" spans="12:15" s="198" customFormat="1" x14ac:dyDescent="0.2">
      <c r="L189" s="299"/>
      <c r="M189" s="299"/>
      <c r="N189" s="299"/>
      <c r="O189" s="299"/>
    </row>
    <row r="190" spans="12:15" s="198" customFormat="1" x14ac:dyDescent="0.2">
      <c r="L190" s="299"/>
      <c r="M190" s="299"/>
      <c r="N190" s="299"/>
      <c r="O190" s="299"/>
    </row>
    <row r="191" spans="12:15" s="198" customFormat="1" x14ac:dyDescent="0.2">
      <c r="L191" s="299"/>
      <c r="M191" s="299"/>
      <c r="N191" s="299"/>
      <c r="O191" s="299"/>
    </row>
    <row r="192" spans="12:15" s="198" customFormat="1" x14ac:dyDescent="0.2">
      <c r="L192" s="299"/>
      <c r="M192" s="299"/>
      <c r="N192" s="299"/>
      <c r="O192" s="299"/>
    </row>
    <row r="193" spans="12:15" s="198" customFormat="1" x14ac:dyDescent="0.2">
      <c r="L193" s="299"/>
      <c r="M193" s="299"/>
      <c r="N193" s="299"/>
      <c r="O193" s="299"/>
    </row>
    <row r="194" spans="12:15" s="198" customFormat="1" x14ac:dyDescent="0.2">
      <c r="L194" s="299"/>
      <c r="M194" s="299"/>
      <c r="N194" s="299"/>
      <c r="O194" s="299"/>
    </row>
    <row r="195" spans="12:15" s="198" customFormat="1" x14ac:dyDescent="0.2">
      <c r="L195" s="299"/>
      <c r="M195" s="299"/>
      <c r="N195" s="299"/>
      <c r="O195" s="299"/>
    </row>
    <row r="196" spans="12:15" s="198" customFormat="1" x14ac:dyDescent="0.2">
      <c r="L196" s="299"/>
      <c r="M196" s="299"/>
      <c r="N196" s="299"/>
      <c r="O196" s="299"/>
    </row>
    <row r="197" spans="12:15" s="198" customFormat="1" x14ac:dyDescent="0.2">
      <c r="L197" s="299"/>
      <c r="M197" s="299"/>
      <c r="N197" s="299"/>
      <c r="O197" s="299"/>
    </row>
    <row r="198" spans="12:15" s="198" customFormat="1" x14ac:dyDescent="0.2">
      <c r="L198" s="299"/>
      <c r="M198" s="299"/>
      <c r="N198" s="299"/>
      <c r="O198" s="299"/>
    </row>
    <row r="199" spans="12:15" s="198" customFormat="1" x14ac:dyDescent="0.2">
      <c r="L199" s="299"/>
      <c r="M199" s="299"/>
      <c r="N199" s="299"/>
      <c r="O199" s="299"/>
    </row>
    <row r="200" spans="12:15" s="198" customFormat="1" x14ac:dyDescent="0.2">
      <c r="L200" s="299"/>
      <c r="M200" s="299"/>
      <c r="N200" s="299"/>
      <c r="O200" s="299"/>
    </row>
    <row r="201" spans="12:15" s="198" customFormat="1" x14ac:dyDescent="0.2">
      <c r="L201" s="299"/>
      <c r="M201" s="299"/>
      <c r="N201" s="299"/>
      <c r="O201" s="299"/>
    </row>
    <row r="202" spans="12:15" s="198" customFormat="1" x14ac:dyDescent="0.2">
      <c r="L202" s="299"/>
      <c r="M202" s="299"/>
      <c r="N202" s="299"/>
      <c r="O202" s="299"/>
    </row>
    <row r="203" spans="12:15" s="198" customFormat="1" x14ac:dyDescent="0.2">
      <c r="L203" s="299"/>
      <c r="M203" s="299"/>
      <c r="N203" s="299"/>
      <c r="O203" s="299"/>
    </row>
    <row r="204" spans="12:15" s="198" customFormat="1" x14ac:dyDescent="0.2">
      <c r="L204" s="299"/>
      <c r="M204" s="299"/>
      <c r="N204" s="299"/>
      <c r="O204" s="299"/>
    </row>
    <row r="205" spans="12:15" s="198" customFormat="1" x14ac:dyDescent="0.2">
      <c r="L205" s="299"/>
      <c r="M205" s="299"/>
      <c r="N205" s="299"/>
      <c r="O205" s="299"/>
    </row>
    <row r="206" spans="12:15" s="198" customFormat="1" x14ac:dyDescent="0.2">
      <c r="L206" s="299"/>
      <c r="M206" s="299"/>
      <c r="N206" s="299"/>
      <c r="O206" s="299"/>
    </row>
    <row r="207" spans="12:15" s="198" customFormat="1" x14ac:dyDescent="0.2">
      <c r="L207" s="299"/>
      <c r="M207" s="299"/>
      <c r="N207" s="299"/>
      <c r="O207" s="299"/>
    </row>
    <row r="208" spans="12:15" s="198" customFormat="1" x14ac:dyDescent="0.2">
      <c r="L208" s="299"/>
      <c r="M208" s="299"/>
      <c r="N208" s="299"/>
      <c r="O208" s="299"/>
    </row>
    <row r="209" spans="12:15" s="198" customFormat="1" x14ac:dyDescent="0.2">
      <c r="L209" s="299"/>
      <c r="M209" s="299"/>
      <c r="N209" s="299"/>
      <c r="O209" s="299"/>
    </row>
    <row r="210" spans="12:15" s="198" customFormat="1" x14ac:dyDescent="0.2">
      <c r="L210" s="299"/>
      <c r="M210" s="299"/>
      <c r="N210" s="299"/>
      <c r="O210" s="299"/>
    </row>
    <row r="211" spans="12:15" s="198" customFormat="1" x14ac:dyDescent="0.2">
      <c r="L211" s="299"/>
      <c r="M211" s="299"/>
      <c r="N211" s="299"/>
      <c r="O211" s="299"/>
    </row>
    <row r="212" spans="12:15" s="198" customFormat="1" x14ac:dyDescent="0.2">
      <c r="L212" s="299"/>
      <c r="M212" s="299"/>
      <c r="N212" s="299"/>
      <c r="O212" s="299"/>
    </row>
    <row r="213" spans="12:15" s="198" customFormat="1" x14ac:dyDescent="0.2">
      <c r="L213" s="299"/>
      <c r="M213" s="299"/>
      <c r="N213" s="299"/>
      <c r="O213" s="299"/>
    </row>
    <row r="214" spans="12:15" s="198" customFormat="1" x14ac:dyDescent="0.2">
      <c r="L214" s="299"/>
      <c r="M214" s="299"/>
      <c r="N214" s="299"/>
      <c r="O214" s="299"/>
    </row>
    <row r="215" spans="12:15" s="198" customFormat="1" x14ac:dyDescent="0.2">
      <c r="L215" s="299"/>
      <c r="M215" s="299"/>
      <c r="N215" s="299"/>
      <c r="O215" s="299"/>
    </row>
    <row r="216" spans="12:15" s="198" customFormat="1" x14ac:dyDescent="0.2">
      <c r="L216" s="299"/>
      <c r="M216" s="299"/>
      <c r="N216" s="299"/>
      <c r="O216" s="299"/>
    </row>
    <row r="217" spans="12:15" s="198" customFormat="1" x14ac:dyDescent="0.2">
      <c r="L217" s="299"/>
      <c r="M217" s="299"/>
      <c r="N217" s="299"/>
      <c r="O217" s="299"/>
    </row>
    <row r="218" spans="12:15" s="198" customFormat="1" x14ac:dyDescent="0.2">
      <c r="L218" s="299"/>
      <c r="M218" s="299"/>
      <c r="N218" s="299"/>
      <c r="O218" s="299"/>
    </row>
    <row r="219" spans="12:15" s="198" customFormat="1" x14ac:dyDescent="0.2">
      <c r="L219" s="299"/>
      <c r="M219" s="299"/>
      <c r="N219" s="299"/>
      <c r="O219" s="299"/>
    </row>
    <row r="220" spans="12:15" s="198" customFormat="1" x14ac:dyDescent="0.2">
      <c r="L220" s="299"/>
      <c r="M220" s="299"/>
      <c r="N220" s="299"/>
      <c r="O220" s="299"/>
    </row>
    <row r="221" spans="12:15" s="198" customFormat="1" x14ac:dyDescent="0.2">
      <c r="L221" s="299"/>
      <c r="M221" s="299"/>
      <c r="N221" s="299"/>
      <c r="O221" s="299"/>
    </row>
    <row r="222" spans="12:15" s="198" customFormat="1" x14ac:dyDescent="0.2">
      <c r="L222" s="299"/>
      <c r="M222" s="299"/>
      <c r="N222" s="299"/>
      <c r="O222" s="299"/>
    </row>
    <row r="223" spans="12:15" s="198" customFormat="1" x14ac:dyDescent="0.2">
      <c r="L223" s="299"/>
      <c r="M223" s="299"/>
      <c r="N223" s="299"/>
      <c r="O223" s="299"/>
    </row>
    <row r="224" spans="12:15" s="198" customFormat="1" x14ac:dyDescent="0.2">
      <c r="L224" s="299"/>
      <c r="M224" s="299"/>
      <c r="N224" s="299"/>
      <c r="O224" s="299"/>
    </row>
    <row r="225" spans="12:15" s="198" customFormat="1" x14ac:dyDescent="0.2">
      <c r="L225" s="299"/>
      <c r="M225" s="299"/>
      <c r="N225" s="299"/>
      <c r="O225" s="299"/>
    </row>
    <row r="226" spans="12:15" s="198" customFormat="1" x14ac:dyDescent="0.2">
      <c r="L226" s="299"/>
      <c r="M226" s="299"/>
      <c r="N226" s="299"/>
      <c r="O226" s="299"/>
    </row>
    <row r="227" spans="12:15" s="198" customFormat="1" x14ac:dyDescent="0.2">
      <c r="L227" s="299"/>
      <c r="M227" s="299"/>
      <c r="N227" s="299"/>
      <c r="O227" s="299"/>
    </row>
    <row r="228" spans="12:15" s="198" customFormat="1" x14ac:dyDescent="0.2">
      <c r="L228" s="299"/>
      <c r="M228" s="299"/>
      <c r="N228" s="299"/>
      <c r="O228" s="299"/>
    </row>
    <row r="229" spans="12:15" s="198" customFormat="1" x14ac:dyDescent="0.2">
      <c r="L229" s="299"/>
      <c r="M229" s="299"/>
      <c r="N229" s="299"/>
      <c r="O229" s="299"/>
    </row>
    <row r="230" spans="12:15" s="198" customFormat="1" x14ac:dyDescent="0.2">
      <c r="L230" s="299"/>
      <c r="M230" s="299"/>
      <c r="N230" s="299"/>
      <c r="O230" s="299"/>
    </row>
    <row r="231" spans="12:15" s="198" customFormat="1" x14ac:dyDescent="0.2">
      <c r="L231" s="299"/>
      <c r="M231" s="299"/>
      <c r="N231" s="299"/>
      <c r="O231" s="299"/>
    </row>
    <row r="232" spans="12:15" s="198" customFormat="1" x14ac:dyDescent="0.2">
      <c r="L232" s="299"/>
      <c r="M232" s="299"/>
      <c r="N232" s="299"/>
      <c r="O232" s="299"/>
    </row>
    <row r="233" spans="12:15" s="198" customFormat="1" x14ac:dyDescent="0.2">
      <c r="L233" s="299"/>
      <c r="M233" s="299"/>
      <c r="N233" s="299"/>
      <c r="O233" s="299"/>
    </row>
    <row r="234" spans="12:15" s="198" customFormat="1" x14ac:dyDescent="0.2">
      <c r="L234" s="299"/>
      <c r="M234" s="299"/>
      <c r="N234" s="299"/>
      <c r="O234" s="299"/>
    </row>
    <row r="235" spans="12:15" s="198" customFormat="1" x14ac:dyDescent="0.2">
      <c r="L235" s="299"/>
      <c r="M235" s="299"/>
      <c r="N235" s="299"/>
      <c r="O235" s="299"/>
    </row>
    <row r="236" spans="12:15" s="198" customFormat="1" x14ac:dyDescent="0.2">
      <c r="L236" s="299"/>
      <c r="M236" s="299"/>
      <c r="N236" s="299"/>
      <c r="O236" s="299"/>
    </row>
    <row r="237" spans="12:15" s="198" customFormat="1" x14ac:dyDescent="0.2">
      <c r="L237" s="299"/>
      <c r="M237" s="299"/>
      <c r="N237" s="299"/>
      <c r="O237" s="299"/>
    </row>
    <row r="238" spans="12:15" s="198" customFormat="1" x14ac:dyDescent="0.2">
      <c r="L238" s="299"/>
      <c r="M238" s="299"/>
      <c r="N238" s="299"/>
      <c r="O238" s="299"/>
    </row>
    <row r="239" spans="12:15" s="198" customFormat="1" x14ac:dyDescent="0.2">
      <c r="L239" s="299"/>
      <c r="M239" s="299"/>
      <c r="N239" s="299"/>
      <c r="O239" s="299"/>
    </row>
    <row r="240" spans="12:15" s="198" customFormat="1" x14ac:dyDescent="0.2">
      <c r="L240" s="299"/>
      <c r="M240" s="299"/>
      <c r="N240" s="299"/>
      <c r="O240" s="299"/>
    </row>
    <row r="241" spans="12:15" s="198" customFormat="1" x14ac:dyDescent="0.2">
      <c r="L241" s="299"/>
      <c r="M241" s="299"/>
      <c r="N241" s="299"/>
      <c r="O241" s="299"/>
    </row>
    <row r="242" spans="12:15" s="198" customFormat="1" x14ac:dyDescent="0.2">
      <c r="L242" s="299"/>
      <c r="M242" s="299"/>
      <c r="N242" s="299"/>
      <c r="O242" s="299"/>
    </row>
    <row r="243" spans="12:15" s="198" customFormat="1" x14ac:dyDescent="0.2">
      <c r="L243" s="299"/>
      <c r="M243" s="299"/>
      <c r="N243" s="299"/>
      <c r="O243" s="299"/>
    </row>
    <row r="244" spans="12:15" s="198" customFormat="1" x14ac:dyDescent="0.2">
      <c r="L244" s="299"/>
      <c r="M244" s="299"/>
      <c r="N244" s="299"/>
      <c r="O244" s="299"/>
    </row>
    <row r="245" spans="12:15" s="198" customFormat="1" x14ac:dyDescent="0.2">
      <c r="L245" s="299"/>
      <c r="M245" s="299"/>
      <c r="N245" s="299"/>
      <c r="O245" s="299"/>
    </row>
    <row r="246" spans="12:15" s="198" customFormat="1" x14ac:dyDescent="0.2">
      <c r="L246" s="299"/>
      <c r="M246" s="299"/>
      <c r="N246" s="299"/>
      <c r="O246" s="299"/>
    </row>
    <row r="247" spans="12:15" s="198" customFormat="1" x14ac:dyDescent="0.2">
      <c r="L247" s="299"/>
      <c r="M247" s="299"/>
      <c r="N247" s="299"/>
      <c r="O247" s="299"/>
    </row>
    <row r="248" spans="12:15" s="198" customFormat="1" x14ac:dyDescent="0.2">
      <c r="L248" s="299"/>
      <c r="M248" s="299"/>
      <c r="N248" s="299"/>
      <c r="O248" s="299"/>
    </row>
    <row r="249" spans="12:15" s="198" customFormat="1" x14ac:dyDescent="0.2">
      <c r="L249" s="299"/>
      <c r="M249" s="299"/>
      <c r="N249" s="299"/>
      <c r="O249" s="299"/>
    </row>
    <row r="250" spans="12:15" s="198" customFormat="1" x14ac:dyDescent="0.2">
      <c r="L250" s="299"/>
      <c r="M250" s="299"/>
      <c r="N250" s="299"/>
      <c r="O250" s="299"/>
    </row>
    <row r="251" spans="12:15" s="198" customFormat="1" x14ac:dyDescent="0.2">
      <c r="L251" s="299"/>
      <c r="M251" s="299"/>
      <c r="N251" s="299"/>
      <c r="O251" s="299"/>
    </row>
    <row r="252" spans="12:15" s="198" customFormat="1" x14ac:dyDescent="0.2">
      <c r="L252" s="299"/>
      <c r="M252" s="299"/>
      <c r="N252" s="299"/>
      <c r="O252" s="299"/>
    </row>
    <row r="253" spans="12:15" s="198" customFormat="1" x14ac:dyDescent="0.2">
      <c r="L253" s="299"/>
      <c r="M253" s="299"/>
      <c r="N253" s="299"/>
      <c r="O253" s="299"/>
    </row>
    <row r="254" spans="12:15" s="198" customFormat="1" x14ac:dyDescent="0.2">
      <c r="L254" s="299"/>
      <c r="M254" s="299"/>
      <c r="N254" s="299"/>
      <c r="O254" s="299"/>
    </row>
    <row r="255" spans="12:15" s="198" customFormat="1" x14ac:dyDescent="0.2">
      <c r="L255" s="299"/>
      <c r="M255" s="299"/>
      <c r="N255" s="299"/>
      <c r="O255" s="299"/>
    </row>
    <row r="256" spans="12:15" s="198" customFormat="1" x14ac:dyDescent="0.2">
      <c r="L256" s="299"/>
      <c r="M256" s="299"/>
      <c r="N256" s="299"/>
      <c r="O256" s="299"/>
    </row>
    <row r="257" spans="12:15" s="198" customFormat="1" x14ac:dyDescent="0.2">
      <c r="L257" s="299"/>
      <c r="M257" s="299"/>
      <c r="N257" s="299"/>
      <c r="O257" s="299"/>
    </row>
    <row r="258" spans="12:15" s="198" customFormat="1" x14ac:dyDescent="0.2">
      <c r="L258" s="299"/>
      <c r="M258" s="299"/>
      <c r="N258" s="299"/>
      <c r="O258" s="299"/>
    </row>
    <row r="259" spans="12:15" s="198" customFormat="1" x14ac:dyDescent="0.2">
      <c r="L259" s="299"/>
      <c r="M259" s="299"/>
      <c r="N259" s="299"/>
      <c r="O259" s="299"/>
    </row>
    <row r="260" spans="12:15" s="198" customFormat="1" x14ac:dyDescent="0.2">
      <c r="L260" s="299"/>
      <c r="M260" s="299"/>
      <c r="N260" s="299"/>
      <c r="O260" s="299"/>
    </row>
    <row r="261" spans="12:15" s="198" customFormat="1" x14ac:dyDescent="0.2">
      <c r="L261" s="299"/>
      <c r="M261" s="299"/>
      <c r="N261" s="299"/>
      <c r="O261" s="299"/>
    </row>
    <row r="262" spans="12:15" s="198" customFormat="1" x14ac:dyDescent="0.2">
      <c r="L262" s="299"/>
      <c r="M262" s="299"/>
      <c r="N262" s="299"/>
      <c r="O262" s="299"/>
    </row>
    <row r="263" spans="12:15" s="198" customFormat="1" x14ac:dyDescent="0.2">
      <c r="L263" s="299"/>
      <c r="M263" s="299"/>
      <c r="N263" s="299"/>
      <c r="O263" s="299"/>
    </row>
    <row r="264" spans="12:15" s="198" customFormat="1" x14ac:dyDescent="0.2">
      <c r="L264" s="299"/>
      <c r="M264" s="299"/>
      <c r="N264" s="299"/>
      <c r="O264" s="299"/>
    </row>
    <row r="265" spans="12:15" s="198" customFormat="1" x14ac:dyDescent="0.2">
      <c r="L265" s="299"/>
      <c r="M265" s="299"/>
      <c r="N265" s="299"/>
      <c r="O265" s="299"/>
    </row>
    <row r="266" spans="12:15" s="198" customFormat="1" x14ac:dyDescent="0.2">
      <c r="L266" s="299"/>
      <c r="M266" s="299"/>
      <c r="N266" s="299"/>
      <c r="O266" s="299"/>
    </row>
    <row r="267" spans="12:15" s="198" customFormat="1" x14ac:dyDescent="0.2">
      <c r="L267" s="299"/>
      <c r="M267" s="299"/>
      <c r="N267" s="299"/>
      <c r="O267" s="299"/>
    </row>
    <row r="268" spans="12:15" s="198" customFormat="1" x14ac:dyDescent="0.2">
      <c r="L268" s="299"/>
      <c r="M268" s="299"/>
      <c r="N268" s="299"/>
      <c r="O268" s="299"/>
    </row>
    <row r="269" spans="12:15" s="198" customFormat="1" x14ac:dyDescent="0.2">
      <c r="L269" s="299"/>
      <c r="M269" s="299"/>
      <c r="N269" s="299"/>
      <c r="O269" s="299"/>
    </row>
    <row r="270" spans="12:15" s="198" customFormat="1" x14ac:dyDescent="0.2">
      <c r="L270" s="299"/>
      <c r="M270" s="299"/>
      <c r="N270" s="299"/>
      <c r="O270" s="299"/>
    </row>
    <row r="271" spans="12:15" s="198" customFormat="1" x14ac:dyDescent="0.2">
      <c r="L271" s="299"/>
      <c r="M271" s="299"/>
      <c r="N271" s="299"/>
      <c r="O271" s="299"/>
    </row>
    <row r="272" spans="12:15" s="198" customFormat="1" x14ac:dyDescent="0.2">
      <c r="L272" s="299"/>
      <c r="M272" s="299"/>
      <c r="N272" s="299"/>
      <c r="O272" s="299"/>
    </row>
    <row r="273" spans="12:15" s="198" customFormat="1" x14ac:dyDescent="0.2">
      <c r="L273" s="299"/>
      <c r="M273" s="299"/>
      <c r="N273" s="299"/>
      <c r="O273" s="299"/>
    </row>
    <row r="274" spans="12:15" s="198" customFormat="1" x14ac:dyDescent="0.2">
      <c r="L274" s="299"/>
      <c r="M274" s="299"/>
      <c r="N274" s="299"/>
      <c r="O274" s="299"/>
    </row>
    <row r="275" spans="12:15" s="198" customFormat="1" x14ac:dyDescent="0.2">
      <c r="L275" s="299"/>
      <c r="M275" s="299"/>
      <c r="N275" s="299"/>
      <c r="O275" s="299"/>
    </row>
    <row r="276" spans="12:15" s="198" customFormat="1" x14ac:dyDescent="0.2">
      <c r="L276" s="299"/>
      <c r="M276" s="299"/>
      <c r="N276" s="299"/>
      <c r="O276" s="299"/>
    </row>
    <row r="277" spans="12:15" s="198" customFormat="1" x14ac:dyDescent="0.2">
      <c r="L277" s="299"/>
      <c r="M277" s="299"/>
      <c r="N277" s="299"/>
      <c r="O277" s="299"/>
    </row>
    <row r="278" spans="12:15" s="198" customFormat="1" x14ac:dyDescent="0.2">
      <c r="L278" s="299"/>
      <c r="M278" s="299"/>
      <c r="N278" s="299"/>
      <c r="O278" s="299"/>
    </row>
    <row r="279" spans="12:15" s="198" customFormat="1" x14ac:dyDescent="0.2">
      <c r="L279" s="299"/>
      <c r="M279" s="299"/>
      <c r="N279" s="299"/>
      <c r="O279" s="299"/>
    </row>
    <row r="280" spans="12:15" s="198" customFormat="1" x14ac:dyDescent="0.2">
      <c r="L280" s="299"/>
      <c r="M280" s="299"/>
      <c r="N280" s="299"/>
      <c r="O280" s="299"/>
    </row>
    <row r="281" spans="12:15" s="198" customFormat="1" x14ac:dyDescent="0.2">
      <c r="L281" s="299"/>
      <c r="M281" s="299"/>
      <c r="N281" s="299"/>
      <c r="O281" s="299"/>
    </row>
    <row r="282" spans="12:15" s="198" customFormat="1" x14ac:dyDescent="0.2">
      <c r="L282" s="299"/>
      <c r="M282" s="299"/>
      <c r="N282" s="299"/>
      <c r="O282" s="299"/>
    </row>
  </sheetData>
  <mergeCells count="9">
    <mergeCell ref="A1:M2"/>
    <mergeCell ref="N4:N5"/>
    <mergeCell ref="O4:O5"/>
    <mergeCell ref="Q4:Q5"/>
    <mergeCell ref="R4:R5"/>
    <mergeCell ref="A4:J5"/>
    <mergeCell ref="L4:L8"/>
    <mergeCell ref="M4:M8"/>
    <mergeCell ref="L3:M3"/>
  </mergeCells>
  <conditionalFormatting sqref="P86:P88">
    <cfRule type="cellIs" dxfId="6" priority="64" operator="lessThan">
      <formula>L86+#REF!+#REF!+#REF!</formula>
    </cfRule>
    <cfRule type="cellIs" dxfId="5" priority="65" operator="greaterThan">
      <formula>L86+#REF!+#REF!+#REF!</formula>
    </cfRule>
  </conditionalFormatting>
  <conditionalFormatting sqref="R10:R26 R28:R53">
    <cfRule type="expression" dxfId="4" priority="111">
      <formula>IF(VLOOKUP($AR10,HEADINGS,1,0)=$AR10,1,0)</formula>
    </cfRule>
  </conditionalFormatting>
  <conditionalFormatting sqref="R66:R68">
    <cfRule type="expression" dxfId="3" priority="1">
      <formula>IF(VLOOKUP($AR66,HEADINGS,1,0)=$AR66,1,0)</formula>
    </cfRule>
  </conditionalFormatting>
  <conditionalFormatting sqref="W55:W56">
    <cfRule type="cellIs" dxfId="2" priority="5" stopIfTrue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0AF237-49F4-44DE-A634-623FB4E729D4}">
  <sheetPr>
    <pageSetUpPr fitToPage="1"/>
  </sheetPr>
  <dimension ref="A1:Z45"/>
  <sheetViews>
    <sheetView zoomScale="85" zoomScaleNormal="85" workbookViewId="0">
      <selection activeCell="S29" sqref="S29"/>
    </sheetView>
  </sheetViews>
  <sheetFormatPr defaultColWidth="12.28515625" defaultRowHeight="12.75" x14ac:dyDescent="0.2"/>
  <cols>
    <col min="1" max="1" width="5.140625" style="14" customWidth="1"/>
    <col min="2" max="2" width="10.85546875" style="14" customWidth="1"/>
    <col min="3" max="3" width="11.7109375" style="14" customWidth="1"/>
    <col min="4" max="4" width="10.7109375" style="14" customWidth="1"/>
    <col min="5" max="6" width="9.7109375" style="69" customWidth="1"/>
    <col min="7" max="7" width="5.85546875" style="69" customWidth="1"/>
    <col min="8" max="8" width="6.85546875" style="15" customWidth="1"/>
    <col min="9" max="9" width="4.7109375" style="68" customWidth="1"/>
    <col min="10" max="13" width="6.7109375" style="68" customWidth="1"/>
    <col min="14" max="14" width="7" style="68" customWidth="1"/>
    <col min="15" max="15" width="7" style="67" customWidth="1"/>
    <col min="16" max="16" width="10.7109375" style="15" customWidth="1"/>
    <col min="17" max="17" width="7.28515625" style="68" customWidth="1"/>
    <col min="18" max="18" width="7.28515625" style="15" customWidth="1"/>
    <col min="19" max="20" width="10.7109375" style="15" customWidth="1"/>
    <col min="21" max="21" width="8.140625" style="14" customWidth="1"/>
    <col min="22" max="22" width="62.42578125" style="14" customWidth="1"/>
    <col min="23" max="246" width="12.28515625" style="14"/>
    <col min="247" max="247" width="3.5703125" style="14" customWidth="1"/>
    <col min="248" max="248" width="4.85546875" style="14" customWidth="1"/>
    <col min="249" max="249" width="4.7109375" style="14" customWidth="1"/>
    <col min="250" max="250" width="10.7109375" style="14" bestFit="1" customWidth="1"/>
    <col min="251" max="251" width="9.7109375" style="14" bestFit="1" customWidth="1"/>
    <col min="252" max="253" width="5.7109375" style="14" customWidth="1"/>
    <col min="254" max="255" width="5.28515625" style="14" customWidth="1"/>
    <col min="256" max="262" width="4.7109375" style="14" customWidth="1"/>
    <col min="263" max="263" width="8.28515625" style="14" customWidth="1"/>
    <col min="264" max="264" width="9.28515625" style="14" customWidth="1"/>
    <col min="265" max="265" width="12.7109375" style="14" customWidth="1"/>
    <col min="266" max="269" width="7.28515625" style="14" customWidth="1"/>
    <col min="270" max="270" width="13.7109375" style="14" customWidth="1"/>
    <col min="271" max="272" width="10.28515625" style="14" customWidth="1"/>
    <col min="273" max="273" width="14.7109375" style="14" customWidth="1"/>
    <col min="274" max="274" width="14.28515625" style="14" customWidth="1"/>
    <col min="275" max="275" width="13.7109375" style="14" customWidth="1"/>
    <col min="276" max="276" width="39.7109375" style="14" customWidth="1"/>
    <col min="277" max="502" width="12.28515625" style="14"/>
    <col min="503" max="503" width="3.5703125" style="14" customWidth="1"/>
    <col min="504" max="504" width="4.85546875" style="14" customWidth="1"/>
    <col min="505" max="505" width="4.7109375" style="14" customWidth="1"/>
    <col min="506" max="506" width="10.7109375" style="14" bestFit="1" customWidth="1"/>
    <col min="507" max="507" width="9.7109375" style="14" bestFit="1" customWidth="1"/>
    <col min="508" max="509" width="5.7109375" style="14" customWidth="1"/>
    <col min="510" max="511" width="5.28515625" style="14" customWidth="1"/>
    <col min="512" max="518" width="4.7109375" style="14" customWidth="1"/>
    <col min="519" max="519" width="8.28515625" style="14" customWidth="1"/>
    <col min="520" max="520" width="9.28515625" style="14" customWidth="1"/>
    <col min="521" max="521" width="12.7109375" style="14" customWidth="1"/>
    <col min="522" max="525" width="7.28515625" style="14" customWidth="1"/>
    <col min="526" max="526" width="13.7109375" style="14" customWidth="1"/>
    <col min="527" max="528" width="10.28515625" style="14" customWidth="1"/>
    <col min="529" max="529" width="14.7109375" style="14" customWidth="1"/>
    <col min="530" max="530" width="14.28515625" style="14" customWidth="1"/>
    <col min="531" max="531" width="13.7109375" style="14" customWidth="1"/>
    <col min="532" max="532" width="39.7109375" style="14" customWidth="1"/>
    <col min="533" max="758" width="12.28515625" style="14"/>
    <col min="759" max="759" width="3.5703125" style="14" customWidth="1"/>
    <col min="760" max="760" width="4.85546875" style="14" customWidth="1"/>
    <col min="761" max="761" width="4.7109375" style="14" customWidth="1"/>
    <col min="762" max="762" width="10.7109375" style="14" bestFit="1" customWidth="1"/>
    <col min="763" max="763" width="9.7109375" style="14" bestFit="1" customWidth="1"/>
    <col min="764" max="765" width="5.7109375" style="14" customWidth="1"/>
    <col min="766" max="767" width="5.28515625" style="14" customWidth="1"/>
    <col min="768" max="774" width="4.7109375" style="14" customWidth="1"/>
    <col min="775" max="775" width="8.28515625" style="14" customWidth="1"/>
    <col min="776" max="776" width="9.28515625" style="14" customWidth="1"/>
    <col min="777" max="777" width="12.7109375" style="14" customWidth="1"/>
    <col min="778" max="781" width="7.28515625" style="14" customWidth="1"/>
    <col min="782" max="782" width="13.7109375" style="14" customWidth="1"/>
    <col min="783" max="784" width="10.28515625" style="14" customWidth="1"/>
    <col min="785" max="785" width="14.7109375" style="14" customWidth="1"/>
    <col min="786" max="786" width="14.28515625" style="14" customWidth="1"/>
    <col min="787" max="787" width="13.7109375" style="14" customWidth="1"/>
    <col min="788" max="788" width="39.7109375" style="14" customWidth="1"/>
    <col min="789" max="1014" width="12.28515625" style="14"/>
    <col min="1015" max="1015" width="3.5703125" style="14" customWidth="1"/>
    <col min="1016" max="1016" width="4.85546875" style="14" customWidth="1"/>
    <col min="1017" max="1017" width="4.7109375" style="14" customWidth="1"/>
    <col min="1018" max="1018" width="10.7109375" style="14" bestFit="1" customWidth="1"/>
    <col min="1019" max="1019" width="9.7109375" style="14" bestFit="1" customWidth="1"/>
    <col min="1020" max="1021" width="5.7109375" style="14" customWidth="1"/>
    <col min="1022" max="1023" width="5.28515625" style="14" customWidth="1"/>
    <col min="1024" max="1030" width="4.7109375" style="14" customWidth="1"/>
    <col min="1031" max="1031" width="8.28515625" style="14" customWidth="1"/>
    <col min="1032" max="1032" width="9.28515625" style="14" customWidth="1"/>
    <col min="1033" max="1033" width="12.7109375" style="14" customWidth="1"/>
    <col min="1034" max="1037" width="7.28515625" style="14" customWidth="1"/>
    <col min="1038" max="1038" width="13.7109375" style="14" customWidth="1"/>
    <col min="1039" max="1040" width="10.28515625" style="14" customWidth="1"/>
    <col min="1041" max="1041" width="14.7109375" style="14" customWidth="1"/>
    <col min="1042" max="1042" width="14.28515625" style="14" customWidth="1"/>
    <col min="1043" max="1043" width="13.7109375" style="14" customWidth="1"/>
    <col min="1044" max="1044" width="39.7109375" style="14" customWidth="1"/>
    <col min="1045" max="1270" width="12.28515625" style="14"/>
    <col min="1271" max="1271" width="3.5703125" style="14" customWidth="1"/>
    <col min="1272" max="1272" width="4.85546875" style="14" customWidth="1"/>
    <col min="1273" max="1273" width="4.7109375" style="14" customWidth="1"/>
    <col min="1274" max="1274" width="10.7109375" style="14" bestFit="1" customWidth="1"/>
    <col min="1275" max="1275" width="9.7109375" style="14" bestFit="1" customWidth="1"/>
    <col min="1276" max="1277" width="5.7109375" style="14" customWidth="1"/>
    <col min="1278" max="1279" width="5.28515625" style="14" customWidth="1"/>
    <col min="1280" max="1286" width="4.7109375" style="14" customWidth="1"/>
    <col min="1287" max="1287" width="8.28515625" style="14" customWidth="1"/>
    <col min="1288" max="1288" width="9.28515625" style="14" customWidth="1"/>
    <col min="1289" max="1289" width="12.7109375" style="14" customWidth="1"/>
    <col min="1290" max="1293" width="7.28515625" style="14" customWidth="1"/>
    <col min="1294" max="1294" width="13.7109375" style="14" customWidth="1"/>
    <col min="1295" max="1296" width="10.28515625" style="14" customWidth="1"/>
    <col min="1297" max="1297" width="14.7109375" style="14" customWidth="1"/>
    <col min="1298" max="1298" width="14.28515625" style="14" customWidth="1"/>
    <col min="1299" max="1299" width="13.7109375" style="14" customWidth="1"/>
    <col min="1300" max="1300" width="39.7109375" style="14" customWidth="1"/>
    <col min="1301" max="1526" width="12.28515625" style="14"/>
    <col min="1527" max="1527" width="3.5703125" style="14" customWidth="1"/>
    <col min="1528" max="1528" width="4.85546875" style="14" customWidth="1"/>
    <col min="1529" max="1529" width="4.7109375" style="14" customWidth="1"/>
    <col min="1530" max="1530" width="10.7109375" style="14" bestFit="1" customWidth="1"/>
    <col min="1531" max="1531" width="9.7109375" style="14" bestFit="1" customWidth="1"/>
    <col min="1532" max="1533" width="5.7109375" style="14" customWidth="1"/>
    <col min="1534" max="1535" width="5.28515625" style="14" customWidth="1"/>
    <col min="1536" max="1542" width="4.7109375" style="14" customWidth="1"/>
    <col min="1543" max="1543" width="8.28515625" style="14" customWidth="1"/>
    <col min="1544" max="1544" width="9.28515625" style="14" customWidth="1"/>
    <col min="1545" max="1545" width="12.7109375" style="14" customWidth="1"/>
    <col min="1546" max="1549" width="7.28515625" style="14" customWidth="1"/>
    <col min="1550" max="1550" width="13.7109375" style="14" customWidth="1"/>
    <col min="1551" max="1552" width="10.28515625" style="14" customWidth="1"/>
    <col min="1553" max="1553" width="14.7109375" style="14" customWidth="1"/>
    <col min="1554" max="1554" width="14.28515625" style="14" customWidth="1"/>
    <col min="1555" max="1555" width="13.7109375" style="14" customWidth="1"/>
    <col min="1556" max="1556" width="39.7109375" style="14" customWidth="1"/>
    <col min="1557" max="1782" width="12.28515625" style="14"/>
    <col min="1783" max="1783" width="3.5703125" style="14" customWidth="1"/>
    <col min="1784" max="1784" width="4.85546875" style="14" customWidth="1"/>
    <col min="1785" max="1785" width="4.7109375" style="14" customWidth="1"/>
    <col min="1786" max="1786" width="10.7109375" style="14" bestFit="1" customWidth="1"/>
    <col min="1787" max="1787" width="9.7109375" style="14" bestFit="1" customWidth="1"/>
    <col min="1788" max="1789" width="5.7109375" style="14" customWidth="1"/>
    <col min="1790" max="1791" width="5.28515625" style="14" customWidth="1"/>
    <col min="1792" max="1798" width="4.7109375" style="14" customWidth="1"/>
    <col min="1799" max="1799" width="8.28515625" style="14" customWidth="1"/>
    <col min="1800" max="1800" width="9.28515625" style="14" customWidth="1"/>
    <col min="1801" max="1801" width="12.7109375" style="14" customWidth="1"/>
    <col min="1802" max="1805" width="7.28515625" style="14" customWidth="1"/>
    <col min="1806" max="1806" width="13.7109375" style="14" customWidth="1"/>
    <col min="1807" max="1808" width="10.28515625" style="14" customWidth="1"/>
    <col min="1809" max="1809" width="14.7109375" style="14" customWidth="1"/>
    <col min="1810" max="1810" width="14.28515625" style="14" customWidth="1"/>
    <col min="1811" max="1811" width="13.7109375" style="14" customWidth="1"/>
    <col min="1812" max="1812" width="39.7109375" style="14" customWidth="1"/>
    <col min="1813" max="2038" width="12.28515625" style="14"/>
    <col min="2039" max="2039" width="3.5703125" style="14" customWidth="1"/>
    <col min="2040" max="2040" width="4.85546875" style="14" customWidth="1"/>
    <col min="2041" max="2041" width="4.7109375" style="14" customWidth="1"/>
    <col min="2042" max="2042" width="10.7109375" style="14" bestFit="1" customWidth="1"/>
    <col min="2043" max="2043" width="9.7109375" style="14" bestFit="1" customWidth="1"/>
    <col min="2044" max="2045" width="5.7109375" style="14" customWidth="1"/>
    <col min="2046" max="2047" width="5.28515625" style="14" customWidth="1"/>
    <col min="2048" max="2054" width="4.7109375" style="14" customWidth="1"/>
    <col min="2055" max="2055" width="8.28515625" style="14" customWidth="1"/>
    <col min="2056" max="2056" width="9.28515625" style="14" customWidth="1"/>
    <col min="2057" max="2057" width="12.7109375" style="14" customWidth="1"/>
    <col min="2058" max="2061" width="7.28515625" style="14" customWidth="1"/>
    <col min="2062" max="2062" width="13.7109375" style="14" customWidth="1"/>
    <col min="2063" max="2064" width="10.28515625" style="14" customWidth="1"/>
    <col min="2065" max="2065" width="14.7109375" style="14" customWidth="1"/>
    <col min="2066" max="2066" width="14.28515625" style="14" customWidth="1"/>
    <col min="2067" max="2067" width="13.7109375" style="14" customWidth="1"/>
    <col min="2068" max="2068" width="39.7109375" style="14" customWidth="1"/>
    <col min="2069" max="2294" width="12.28515625" style="14"/>
    <col min="2295" max="2295" width="3.5703125" style="14" customWidth="1"/>
    <col min="2296" max="2296" width="4.85546875" style="14" customWidth="1"/>
    <col min="2297" max="2297" width="4.7109375" style="14" customWidth="1"/>
    <col min="2298" max="2298" width="10.7109375" style="14" bestFit="1" customWidth="1"/>
    <col min="2299" max="2299" width="9.7109375" style="14" bestFit="1" customWidth="1"/>
    <col min="2300" max="2301" width="5.7109375" style="14" customWidth="1"/>
    <col min="2302" max="2303" width="5.28515625" style="14" customWidth="1"/>
    <col min="2304" max="2310" width="4.7109375" style="14" customWidth="1"/>
    <col min="2311" max="2311" width="8.28515625" style="14" customWidth="1"/>
    <col min="2312" max="2312" width="9.28515625" style="14" customWidth="1"/>
    <col min="2313" max="2313" width="12.7109375" style="14" customWidth="1"/>
    <col min="2314" max="2317" width="7.28515625" style="14" customWidth="1"/>
    <col min="2318" max="2318" width="13.7109375" style="14" customWidth="1"/>
    <col min="2319" max="2320" width="10.28515625" style="14" customWidth="1"/>
    <col min="2321" max="2321" width="14.7109375" style="14" customWidth="1"/>
    <col min="2322" max="2322" width="14.28515625" style="14" customWidth="1"/>
    <col min="2323" max="2323" width="13.7109375" style="14" customWidth="1"/>
    <col min="2324" max="2324" width="39.7109375" style="14" customWidth="1"/>
    <col min="2325" max="2550" width="12.28515625" style="14"/>
    <col min="2551" max="2551" width="3.5703125" style="14" customWidth="1"/>
    <col min="2552" max="2552" width="4.85546875" style="14" customWidth="1"/>
    <col min="2553" max="2553" width="4.7109375" style="14" customWidth="1"/>
    <col min="2554" max="2554" width="10.7109375" style="14" bestFit="1" customWidth="1"/>
    <col min="2555" max="2555" width="9.7109375" style="14" bestFit="1" customWidth="1"/>
    <col min="2556" max="2557" width="5.7109375" style="14" customWidth="1"/>
    <col min="2558" max="2559" width="5.28515625" style="14" customWidth="1"/>
    <col min="2560" max="2566" width="4.7109375" style="14" customWidth="1"/>
    <col min="2567" max="2567" width="8.28515625" style="14" customWidth="1"/>
    <col min="2568" max="2568" width="9.28515625" style="14" customWidth="1"/>
    <col min="2569" max="2569" width="12.7109375" style="14" customWidth="1"/>
    <col min="2570" max="2573" width="7.28515625" style="14" customWidth="1"/>
    <col min="2574" max="2574" width="13.7109375" style="14" customWidth="1"/>
    <col min="2575" max="2576" width="10.28515625" style="14" customWidth="1"/>
    <col min="2577" max="2577" width="14.7109375" style="14" customWidth="1"/>
    <col min="2578" max="2578" width="14.28515625" style="14" customWidth="1"/>
    <col min="2579" max="2579" width="13.7109375" style="14" customWidth="1"/>
    <col min="2580" max="2580" width="39.7109375" style="14" customWidth="1"/>
    <col min="2581" max="2806" width="12.28515625" style="14"/>
    <col min="2807" max="2807" width="3.5703125" style="14" customWidth="1"/>
    <col min="2808" max="2808" width="4.85546875" style="14" customWidth="1"/>
    <col min="2809" max="2809" width="4.7109375" style="14" customWidth="1"/>
    <col min="2810" max="2810" width="10.7109375" style="14" bestFit="1" customWidth="1"/>
    <col min="2811" max="2811" width="9.7109375" style="14" bestFit="1" customWidth="1"/>
    <col min="2812" max="2813" width="5.7109375" style="14" customWidth="1"/>
    <col min="2814" max="2815" width="5.28515625" style="14" customWidth="1"/>
    <col min="2816" max="2822" width="4.7109375" style="14" customWidth="1"/>
    <col min="2823" max="2823" width="8.28515625" style="14" customWidth="1"/>
    <col min="2824" max="2824" width="9.28515625" style="14" customWidth="1"/>
    <col min="2825" max="2825" width="12.7109375" style="14" customWidth="1"/>
    <col min="2826" max="2829" width="7.28515625" style="14" customWidth="1"/>
    <col min="2830" max="2830" width="13.7109375" style="14" customWidth="1"/>
    <col min="2831" max="2832" width="10.28515625" style="14" customWidth="1"/>
    <col min="2833" max="2833" width="14.7109375" style="14" customWidth="1"/>
    <col min="2834" max="2834" width="14.28515625" style="14" customWidth="1"/>
    <col min="2835" max="2835" width="13.7109375" style="14" customWidth="1"/>
    <col min="2836" max="2836" width="39.7109375" style="14" customWidth="1"/>
    <col min="2837" max="3062" width="12.28515625" style="14"/>
    <col min="3063" max="3063" width="3.5703125" style="14" customWidth="1"/>
    <col min="3064" max="3064" width="4.85546875" style="14" customWidth="1"/>
    <col min="3065" max="3065" width="4.7109375" style="14" customWidth="1"/>
    <col min="3066" max="3066" width="10.7109375" style="14" bestFit="1" customWidth="1"/>
    <col min="3067" max="3067" width="9.7109375" style="14" bestFit="1" customWidth="1"/>
    <col min="3068" max="3069" width="5.7109375" style="14" customWidth="1"/>
    <col min="3070" max="3071" width="5.28515625" style="14" customWidth="1"/>
    <col min="3072" max="3078" width="4.7109375" style="14" customWidth="1"/>
    <col min="3079" max="3079" width="8.28515625" style="14" customWidth="1"/>
    <col min="3080" max="3080" width="9.28515625" style="14" customWidth="1"/>
    <col min="3081" max="3081" width="12.7109375" style="14" customWidth="1"/>
    <col min="3082" max="3085" width="7.28515625" style="14" customWidth="1"/>
    <col min="3086" max="3086" width="13.7109375" style="14" customWidth="1"/>
    <col min="3087" max="3088" width="10.28515625" style="14" customWidth="1"/>
    <col min="3089" max="3089" width="14.7109375" style="14" customWidth="1"/>
    <col min="3090" max="3090" width="14.28515625" style="14" customWidth="1"/>
    <col min="3091" max="3091" width="13.7109375" style="14" customWidth="1"/>
    <col min="3092" max="3092" width="39.7109375" style="14" customWidth="1"/>
    <col min="3093" max="3318" width="12.28515625" style="14"/>
    <col min="3319" max="3319" width="3.5703125" style="14" customWidth="1"/>
    <col min="3320" max="3320" width="4.85546875" style="14" customWidth="1"/>
    <col min="3321" max="3321" width="4.7109375" style="14" customWidth="1"/>
    <col min="3322" max="3322" width="10.7109375" style="14" bestFit="1" customWidth="1"/>
    <col min="3323" max="3323" width="9.7109375" style="14" bestFit="1" customWidth="1"/>
    <col min="3324" max="3325" width="5.7109375" style="14" customWidth="1"/>
    <col min="3326" max="3327" width="5.28515625" style="14" customWidth="1"/>
    <col min="3328" max="3334" width="4.7109375" style="14" customWidth="1"/>
    <col min="3335" max="3335" width="8.28515625" style="14" customWidth="1"/>
    <col min="3336" max="3336" width="9.28515625" style="14" customWidth="1"/>
    <col min="3337" max="3337" width="12.7109375" style="14" customWidth="1"/>
    <col min="3338" max="3341" width="7.28515625" style="14" customWidth="1"/>
    <col min="3342" max="3342" width="13.7109375" style="14" customWidth="1"/>
    <col min="3343" max="3344" width="10.28515625" style="14" customWidth="1"/>
    <col min="3345" max="3345" width="14.7109375" style="14" customWidth="1"/>
    <col min="3346" max="3346" width="14.28515625" style="14" customWidth="1"/>
    <col min="3347" max="3347" width="13.7109375" style="14" customWidth="1"/>
    <col min="3348" max="3348" width="39.7109375" style="14" customWidth="1"/>
    <col min="3349" max="3574" width="12.28515625" style="14"/>
    <col min="3575" max="3575" width="3.5703125" style="14" customWidth="1"/>
    <col min="3576" max="3576" width="4.85546875" style="14" customWidth="1"/>
    <col min="3577" max="3577" width="4.7109375" style="14" customWidth="1"/>
    <col min="3578" max="3578" width="10.7109375" style="14" bestFit="1" customWidth="1"/>
    <col min="3579" max="3579" width="9.7109375" style="14" bestFit="1" customWidth="1"/>
    <col min="3580" max="3581" width="5.7109375" style="14" customWidth="1"/>
    <col min="3582" max="3583" width="5.28515625" style="14" customWidth="1"/>
    <col min="3584" max="3590" width="4.7109375" style="14" customWidth="1"/>
    <col min="3591" max="3591" width="8.28515625" style="14" customWidth="1"/>
    <col min="3592" max="3592" width="9.28515625" style="14" customWidth="1"/>
    <col min="3593" max="3593" width="12.7109375" style="14" customWidth="1"/>
    <col min="3594" max="3597" width="7.28515625" style="14" customWidth="1"/>
    <col min="3598" max="3598" width="13.7109375" style="14" customWidth="1"/>
    <col min="3599" max="3600" width="10.28515625" style="14" customWidth="1"/>
    <col min="3601" max="3601" width="14.7109375" style="14" customWidth="1"/>
    <col min="3602" max="3602" width="14.28515625" style="14" customWidth="1"/>
    <col min="3603" max="3603" width="13.7109375" style="14" customWidth="1"/>
    <col min="3604" max="3604" width="39.7109375" style="14" customWidth="1"/>
    <col min="3605" max="3830" width="12.28515625" style="14"/>
    <col min="3831" max="3831" width="3.5703125" style="14" customWidth="1"/>
    <col min="3832" max="3832" width="4.85546875" style="14" customWidth="1"/>
    <col min="3833" max="3833" width="4.7109375" style="14" customWidth="1"/>
    <col min="3834" max="3834" width="10.7109375" style="14" bestFit="1" customWidth="1"/>
    <col min="3835" max="3835" width="9.7109375" style="14" bestFit="1" customWidth="1"/>
    <col min="3836" max="3837" width="5.7109375" style="14" customWidth="1"/>
    <col min="3838" max="3839" width="5.28515625" style="14" customWidth="1"/>
    <col min="3840" max="3846" width="4.7109375" style="14" customWidth="1"/>
    <col min="3847" max="3847" width="8.28515625" style="14" customWidth="1"/>
    <col min="3848" max="3848" width="9.28515625" style="14" customWidth="1"/>
    <col min="3849" max="3849" width="12.7109375" style="14" customWidth="1"/>
    <col min="3850" max="3853" width="7.28515625" style="14" customWidth="1"/>
    <col min="3854" max="3854" width="13.7109375" style="14" customWidth="1"/>
    <col min="3855" max="3856" width="10.28515625" style="14" customWidth="1"/>
    <col min="3857" max="3857" width="14.7109375" style="14" customWidth="1"/>
    <col min="3858" max="3858" width="14.28515625" style="14" customWidth="1"/>
    <col min="3859" max="3859" width="13.7109375" style="14" customWidth="1"/>
    <col min="3860" max="3860" width="39.7109375" style="14" customWidth="1"/>
    <col min="3861" max="4086" width="12.28515625" style="14"/>
    <col min="4087" max="4087" width="3.5703125" style="14" customWidth="1"/>
    <col min="4088" max="4088" width="4.85546875" style="14" customWidth="1"/>
    <col min="4089" max="4089" width="4.7109375" style="14" customWidth="1"/>
    <col min="4090" max="4090" width="10.7109375" style="14" bestFit="1" customWidth="1"/>
    <col min="4091" max="4091" width="9.7109375" style="14" bestFit="1" customWidth="1"/>
    <col min="4092" max="4093" width="5.7109375" style="14" customWidth="1"/>
    <col min="4094" max="4095" width="5.28515625" style="14" customWidth="1"/>
    <col min="4096" max="4102" width="4.7109375" style="14" customWidth="1"/>
    <col min="4103" max="4103" width="8.28515625" style="14" customWidth="1"/>
    <col min="4104" max="4104" width="9.28515625" style="14" customWidth="1"/>
    <col min="4105" max="4105" width="12.7109375" style="14" customWidth="1"/>
    <col min="4106" max="4109" width="7.28515625" style="14" customWidth="1"/>
    <col min="4110" max="4110" width="13.7109375" style="14" customWidth="1"/>
    <col min="4111" max="4112" width="10.28515625" style="14" customWidth="1"/>
    <col min="4113" max="4113" width="14.7109375" style="14" customWidth="1"/>
    <col min="4114" max="4114" width="14.28515625" style="14" customWidth="1"/>
    <col min="4115" max="4115" width="13.7109375" style="14" customWidth="1"/>
    <col min="4116" max="4116" width="39.7109375" style="14" customWidth="1"/>
    <col min="4117" max="4342" width="12.28515625" style="14"/>
    <col min="4343" max="4343" width="3.5703125" style="14" customWidth="1"/>
    <col min="4344" max="4344" width="4.85546875" style="14" customWidth="1"/>
    <col min="4345" max="4345" width="4.7109375" style="14" customWidth="1"/>
    <col min="4346" max="4346" width="10.7109375" style="14" bestFit="1" customWidth="1"/>
    <col min="4347" max="4347" width="9.7109375" style="14" bestFit="1" customWidth="1"/>
    <col min="4348" max="4349" width="5.7109375" style="14" customWidth="1"/>
    <col min="4350" max="4351" width="5.28515625" style="14" customWidth="1"/>
    <col min="4352" max="4358" width="4.7109375" style="14" customWidth="1"/>
    <col min="4359" max="4359" width="8.28515625" style="14" customWidth="1"/>
    <col min="4360" max="4360" width="9.28515625" style="14" customWidth="1"/>
    <col min="4361" max="4361" width="12.7109375" style="14" customWidth="1"/>
    <col min="4362" max="4365" width="7.28515625" style="14" customWidth="1"/>
    <col min="4366" max="4366" width="13.7109375" style="14" customWidth="1"/>
    <col min="4367" max="4368" width="10.28515625" style="14" customWidth="1"/>
    <col min="4369" max="4369" width="14.7109375" style="14" customWidth="1"/>
    <col min="4370" max="4370" width="14.28515625" style="14" customWidth="1"/>
    <col min="4371" max="4371" width="13.7109375" style="14" customWidth="1"/>
    <col min="4372" max="4372" width="39.7109375" style="14" customWidth="1"/>
    <col min="4373" max="4598" width="12.28515625" style="14"/>
    <col min="4599" max="4599" width="3.5703125" style="14" customWidth="1"/>
    <col min="4600" max="4600" width="4.85546875" style="14" customWidth="1"/>
    <col min="4601" max="4601" width="4.7109375" style="14" customWidth="1"/>
    <col min="4602" max="4602" width="10.7109375" style="14" bestFit="1" customWidth="1"/>
    <col min="4603" max="4603" width="9.7109375" style="14" bestFit="1" customWidth="1"/>
    <col min="4604" max="4605" width="5.7109375" style="14" customWidth="1"/>
    <col min="4606" max="4607" width="5.28515625" style="14" customWidth="1"/>
    <col min="4608" max="4614" width="4.7109375" style="14" customWidth="1"/>
    <col min="4615" max="4615" width="8.28515625" style="14" customWidth="1"/>
    <col min="4616" max="4616" width="9.28515625" style="14" customWidth="1"/>
    <col min="4617" max="4617" width="12.7109375" style="14" customWidth="1"/>
    <col min="4618" max="4621" width="7.28515625" style="14" customWidth="1"/>
    <col min="4622" max="4622" width="13.7109375" style="14" customWidth="1"/>
    <col min="4623" max="4624" width="10.28515625" style="14" customWidth="1"/>
    <col min="4625" max="4625" width="14.7109375" style="14" customWidth="1"/>
    <col min="4626" max="4626" width="14.28515625" style="14" customWidth="1"/>
    <col min="4627" max="4627" width="13.7109375" style="14" customWidth="1"/>
    <col min="4628" max="4628" width="39.7109375" style="14" customWidth="1"/>
    <col min="4629" max="4854" width="12.28515625" style="14"/>
    <col min="4855" max="4855" width="3.5703125" style="14" customWidth="1"/>
    <col min="4856" max="4856" width="4.85546875" style="14" customWidth="1"/>
    <col min="4857" max="4857" width="4.7109375" style="14" customWidth="1"/>
    <col min="4858" max="4858" width="10.7109375" style="14" bestFit="1" customWidth="1"/>
    <col min="4859" max="4859" width="9.7109375" style="14" bestFit="1" customWidth="1"/>
    <col min="4860" max="4861" width="5.7109375" style="14" customWidth="1"/>
    <col min="4862" max="4863" width="5.28515625" style="14" customWidth="1"/>
    <col min="4864" max="4870" width="4.7109375" style="14" customWidth="1"/>
    <col min="4871" max="4871" width="8.28515625" style="14" customWidth="1"/>
    <col min="4872" max="4872" width="9.28515625" style="14" customWidth="1"/>
    <col min="4873" max="4873" width="12.7109375" style="14" customWidth="1"/>
    <col min="4874" max="4877" width="7.28515625" style="14" customWidth="1"/>
    <col min="4878" max="4878" width="13.7109375" style="14" customWidth="1"/>
    <col min="4879" max="4880" width="10.28515625" style="14" customWidth="1"/>
    <col min="4881" max="4881" width="14.7109375" style="14" customWidth="1"/>
    <col min="4882" max="4882" width="14.28515625" style="14" customWidth="1"/>
    <col min="4883" max="4883" width="13.7109375" style="14" customWidth="1"/>
    <col min="4884" max="4884" width="39.7109375" style="14" customWidth="1"/>
    <col min="4885" max="5110" width="12.28515625" style="14"/>
    <col min="5111" max="5111" width="3.5703125" style="14" customWidth="1"/>
    <col min="5112" max="5112" width="4.85546875" style="14" customWidth="1"/>
    <col min="5113" max="5113" width="4.7109375" style="14" customWidth="1"/>
    <col min="5114" max="5114" width="10.7109375" style="14" bestFit="1" customWidth="1"/>
    <col min="5115" max="5115" width="9.7109375" style="14" bestFit="1" customWidth="1"/>
    <col min="5116" max="5117" width="5.7109375" style="14" customWidth="1"/>
    <col min="5118" max="5119" width="5.28515625" style="14" customWidth="1"/>
    <col min="5120" max="5126" width="4.7109375" style="14" customWidth="1"/>
    <col min="5127" max="5127" width="8.28515625" style="14" customWidth="1"/>
    <col min="5128" max="5128" width="9.28515625" style="14" customWidth="1"/>
    <col min="5129" max="5129" width="12.7109375" style="14" customWidth="1"/>
    <col min="5130" max="5133" width="7.28515625" style="14" customWidth="1"/>
    <col min="5134" max="5134" width="13.7109375" style="14" customWidth="1"/>
    <col min="5135" max="5136" width="10.28515625" style="14" customWidth="1"/>
    <col min="5137" max="5137" width="14.7109375" style="14" customWidth="1"/>
    <col min="5138" max="5138" width="14.28515625" style="14" customWidth="1"/>
    <col min="5139" max="5139" width="13.7109375" style="14" customWidth="1"/>
    <col min="5140" max="5140" width="39.7109375" style="14" customWidth="1"/>
    <col min="5141" max="5366" width="12.28515625" style="14"/>
    <col min="5367" max="5367" width="3.5703125" style="14" customWidth="1"/>
    <col min="5368" max="5368" width="4.85546875" style="14" customWidth="1"/>
    <col min="5369" max="5369" width="4.7109375" style="14" customWidth="1"/>
    <col min="5370" max="5370" width="10.7109375" style="14" bestFit="1" customWidth="1"/>
    <col min="5371" max="5371" width="9.7109375" style="14" bestFit="1" customWidth="1"/>
    <col min="5372" max="5373" width="5.7109375" style="14" customWidth="1"/>
    <col min="5374" max="5375" width="5.28515625" style="14" customWidth="1"/>
    <col min="5376" max="5382" width="4.7109375" style="14" customWidth="1"/>
    <col min="5383" max="5383" width="8.28515625" style="14" customWidth="1"/>
    <col min="5384" max="5384" width="9.28515625" style="14" customWidth="1"/>
    <col min="5385" max="5385" width="12.7109375" style="14" customWidth="1"/>
    <col min="5386" max="5389" width="7.28515625" style="14" customWidth="1"/>
    <col min="5390" max="5390" width="13.7109375" style="14" customWidth="1"/>
    <col min="5391" max="5392" width="10.28515625" style="14" customWidth="1"/>
    <col min="5393" max="5393" width="14.7109375" style="14" customWidth="1"/>
    <col min="5394" max="5394" width="14.28515625" style="14" customWidth="1"/>
    <col min="5395" max="5395" width="13.7109375" style="14" customWidth="1"/>
    <col min="5396" max="5396" width="39.7109375" style="14" customWidth="1"/>
    <col min="5397" max="5622" width="12.28515625" style="14"/>
    <col min="5623" max="5623" width="3.5703125" style="14" customWidth="1"/>
    <col min="5624" max="5624" width="4.85546875" style="14" customWidth="1"/>
    <col min="5625" max="5625" width="4.7109375" style="14" customWidth="1"/>
    <col min="5626" max="5626" width="10.7109375" style="14" bestFit="1" customWidth="1"/>
    <col min="5627" max="5627" width="9.7109375" style="14" bestFit="1" customWidth="1"/>
    <col min="5628" max="5629" width="5.7109375" style="14" customWidth="1"/>
    <col min="5630" max="5631" width="5.28515625" style="14" customWidth="1"/>
    <col min="5632" max="5638" width="4.7109375" style="14" customWidth="1"/>
    <col min="5639" max="5639" width="8.28515625" style="14" customWidth="1"/>
    <col min="5640" max="5640" width="9.28515625" style="14" customWidth="1"/>
    <col min="5641" max="5641" width="12.7109375" style="14" customWidth="1"/>
    <col min="5642" max="5645" width="7.28515625" style="14" customWidth="1"/>
    <col min="5646" max="5646" width="13.7109375" style="14" customWidth="1"/>
    <col min="5647" max="5648" width="10.28515625" style="14" customWidth="1"/>
    <col min="5649" max="5649" width="14.7109375" style="14" customWidth="1"/>
    <col min="5650" max="5650" width="14.28515625" style="14" customWidth="1"/>
    <col min="5651" max="5651" width="13.7109375" style="14" customWidth="1"/>
    <col min="5652" max="5652" width="39.7109375" style="14" customWidth="1"/>
    <col min="5653" max="5878" width="12.28515625" style="14"/>
    <col min="5879" max="5879" width="3.5703125" style="14" customWidth="1"/>
    <col min="5880" max="5880" width="4.85546875" style="14" customWidth="1"/>
    <col min="5881" max="5881" width="4.7109375" style="14" customWidth="1"/>
    <col min="5882" max="5882" width="10.7109375" style="14" bestFit="1" customWidth="1"/>
    <col min="5883" max="5883" width="9.7109375" style="14" bestFit="1" customWidth="1"/>
    <col min="5884" max="5885" width="5.7109375" style="14" customWidth="1"/>
    <col min="5886" max="5887" width="5.28515625" style="14" customWidth="1"/>
    <col min="5888" max="5894" width="4.7109375" style="14" customWidth="1"/>
    <col min="5895" max="5895" width="8.28515625" style="14" customWidth="1"/>
    <col min="5896" max="5896" width="9.28515625" style="14" customWidth="1"/>
    <col min="5897" max="5897" width="12.7109375" style="14" customWidth="1"/>
    <col min="5898" max="5901" width="7.28515625" style="14" customWidth="1"/>
    <col min="5902" max="5902" width="13.7109375" style="14" customWidth="1"/>
    <col min="5903" max="5904" width="10.28515625" style="14" customWidth="1"/>
    <col min="5905" max="5905" width="14.7109375" style="14" customWidth="1"/>
    <col min="5906" max="5906" width="14.28515625" style="14" customWidth="1"/>
    <col min="5907" max="5907" width="13.7109375" style="14" customWidth="1"/>
    <col min="5908" max="5908" width="39.7109375" style="14" customWidth="1"/>
    <col min="5909" max="6134" width="12.28515625" style="14"/>
    <col min="6135" max="6135" width="3.5703125" style="14" customWidth="1"/>
    <col min="6136" max="6136" width="4.85546875" style="14" customWidth="1"/>
    <col min="6137" max="6137" width="4.7109375" style="14" customWidth="1"/>
    <col min="6138" max="6138" width="10.7109375" style="14" bestFit="1" customWidth="1"/>
    <col min="6139" max="6139" width="9.7109375" style="14" bestFit="1" customWidth="1"/>
    <col min="6140" max="6141" width="5.7109375" style="14" customWidth="1"/>
    <col min="6142" max="6143" width="5.28515625" style="14" customWidth="1"/>
    <col min="6144" max="6150" width="4.7109375" style="14" customWidth="1"/>
    <col min="6151" max="6151" width="8.28515625" style="14" customWidth="1"/>
    <col min="6152" max="6152" width="9.28515625" style="14" customWidth="1"/>
    <col min="6153" max="6153" width="12.7109375" style="14" customWidth="1"/>
    <col min="6154" max="6157" width="7.28515625" style="14" customWidth="1"/>
    <col min="6158" max="6158" width="13.7109375" style="14" customWidth="1"/>
    <col min="6159" max="6160" width="10.28515625" style="14" customWidth="1"/>
    <col min="6161" max="6161" width="14.7109375" style="14" customWidth="1"/>
    <col min="6162" max="6162" width="14.28515625" style="14" customWidth="1"/>
    <col min="6163" max="6163" width="13.7109375" style="14" customWidth="1"/>
    <col min="6164" max="6164" width="39.7109375" style="14" customWidth="1"/>
    <col min="6165" max="6390" width="12.28515625" style="14"/>
    <col min="6391" max="6391" width="3.5703125" style="14" customWidth="1"/>
    <col min="6392" max="6392" width="4.85546875" style="14" customWidth="1"/>
    <col min="6393" max="6393" width="4.7109375" style="14" customWidth="1"/>
    <col min="6394" max="6394" width="10.7109375" style="14" bestFit="1" customWidth="1"/>
    <col min="6395" max="6395" width="9.7109375" style="14" bestFit="1" customWidth="1"/>
    <col min="6396" max="6397" width="5.7109375" style="14" customWidth="1"/>
    <col min="6398" max="6399" width="5.28515625" style="14" customWidth="1"/>
    <col min="6400" max="6406" width="4.7109375" style="14" customWidth="1"/>
    <col min="6407" max="6407" width="8.28515625" style="14" customWidth="1"/>
    <col min="6408" max="6408" width="9.28515625" style="14" customWidth="1"/>
    <col min="6409" max="6409" width="12.7109375" style="14" customWidth="1"/>
    <col min="6410" max="6413" width="7.28515625" style="14" customWidth="1"/>
    <col min="6414" max="6414" width="13.7109375" style="14" customWidth="1"/>
    <col min="6415" max="6416" width="10.28515625" style="14" customWidth="1"/>
    <col min="6417" max="6417" width="14.7109375" style="14" customWidth="1"/>
    <col min="6418" max="6418" width="14.28515625" style="14" customWidth="1"/>
    <col min="6419" max="6419" width="13.7109375" style="14" customWidth="1"/>
    <col min="6420" max="6420" width="39.7109375" style="14" customWidth="1"/>
    <col min="6421" max="6646" width="12.28515625" style="14"/>
    <col min="6647" max="6647" width="3.5703125" style="14" customWidth="1"/>
    <col min="6648" max="6648" width="4.85546875" style="14" customWidth="1"/>
    <col min="6649" max="6649" width="4.7109375" style="14" customWidth="1"/>
    <col min="6650" max="6650" width="10.7109375" style="14" bestFit="1" customWidth="1"/>
    <col min="6651" max="6651" width="9.7109375" style="14" bestFit="1" customWidth="1"/>
    <col min="6652" max="6653" width="5.7109375" style="14" customWidth="1"/>
    <col min="6654" max="6655" width="5.28515625" style="14" customWidth="1"/>
    <col min="6656" max="6662" width="4.7109375" style="14" customWidth="1"/>
    <col min="6663" max="6663" width="8.28515625" style="14" customWidth="1"/>
    <col min="6664" max="6664" width="9.28515625" style="14" customWidth="1"/>
    <col min="6665" max="6665" width="12.7109375" style="14" customWidth="1"/>
    <col min="6666" max="6669" width="7.28515625" style="14" customWidth="1"/>
    <col min="6670" max="6670" width="13.7109375" style="14" customWidth="1"/>
    <col min="6671" max="6672" width="10.28515625" style="14" customWidth="1"/>
    <col min="6673" max="6673" width="14.7109375" style="14" customWidth="1"/>
    <col min="6674" max="6674" width="14.28515625" style="14" customWidth="1"/>
    <col min="6675" max="6675" width="13.7109375" style="14" customWidth="1"/>
    <col min="6676" max="6676" width="39.7109375" style="14" customWidth="1"/>
    <col min="6677" max="6902" width="12.28515625" style="14"/>
    <col min="6903" max="6903" width="3.5703125" style="14" customWidth="1"/>
    <col min="6904" max="6904" width="4.85546875" style="14" customWidth="1"/>
    <col min="6905" max="6905" width="4.7109375" style="14" customWidth="1"/>
    <col min="6906" max="6906" width="10.7109375" style="14" bestFit="1" customWidth="1"/>
    <col min="6907" max="6907" width="9.7109375" style="14" bestFit="1" customWidth="1"/>
    <col min="6908" max="6909" width="5.7109375" style="14" customWidth="1"/>
    <col min="6910" max="6911" width="5.28515625" style="14" customWidth="1"/>
    <col min="6912" max="6918" width="4.7109375" style="14" customWidth="1"/>
    <col min="6919" max="6919" width="8.28515625" style="14" customWidth="1"/>
    <col min="6920" max="6920" width="9.28515625" style="14" customWidth="1"/>
    <col min="6921" max="6921" width="12.7109375" style="14" customWidth="1"/>
    <col min="6922" max="6925" width="7.28515625" style="14" customWidth="1"/>
    <col min="6926" max="6926" width="13.7109375" style="14" customWidth="1"/>
    <col min="6927" max="6928" width="10.28515625" style="14" customWidth="1"/>
    <col min="6929" max="6929" width="14.7109375" style="14" customWidth="1"/>
    <col min="6930" max="6930" width="14.28515625" style="14" customWidth="1"/>
    <col min="6931" max="6931" width="13.7109375" style="14" customWidth="1"/>
    <col min="6932" max="6932" width="39.7109375" style="14" customWidth="1"/>
    <col min="6933" max="7158" width="12.28515625" style="14"/>
    <col min="7159" max="7159" width="3.5703125" style="14" customWidth="1"/>
    <col min="7160" max="7160" width="4.85546875" style="14" customWidth="1"/>
    <col min="7161" max="7161" width="4.7109375" style="14" customWidth="1"/>
    <col min="7162" max="7162" width="10.7109375" style="14" bestFit="1" customWidth="1"/>
    <col min="7163" max="7163" width="9.7109375" style="14" bestFit="1" customWidth="1"/>
    <col min="7164" max="7165" width="5.7109375" style="14" customWidth="1"/>
    <col min="7166" max="7167" width="5.28515625" style="14" customWidth="1"/>
    <col min="7168" max="7174" width="4.7109375" style="14" customWidth="1"/>
    <col min="7175" max="7175" width="8.28515625" style="14" customWidth="1"/>
    <col min="7176" max="7176" width="9.28515625" style="14" customWidth="1"/>
    <col min="7177" max="7177" width="12.7109375" style="14" customWidth="1"/>
    <col min="7178" max="7181" width="7.28515625" style="14" customWidth="1"/>
    <col min="7182" max="7182" width="13.7109375" style="14" customWidth="1"/>
    <col min="7183" max="7184" width="10.28515625" style="14" customWidth="1"/>
    <col min="7185" max="7185" width="14.7109375" style="14" customWidth="1"/>
    <col min="7186" max="7186" width="14.28515625" style="14" customWidth="1"/>
    <col min="7187" max="7187" width="13.7109375" style="14" customWidth="1"/>
    <col min="7188" max="7188" width="39.7109375" style="14" customWidth="1"/>
    <col min="7189" max="7414" width="12.28515625" style="14"/>
    <col min="7415" max="7415" width="3.5703125" style="14" customWidth="1"/>
    <col min="7416" max="7416" width="4.85546875" style="14" customWidth="1"/>
    <col min="7417" max="7417" width="4.7109375" style="14" customWidth="1"/>
    <col min="7418" max="7418" width="10.7109375" style="14" bestFit="1" customWidth="1"/>
    <col min="7419" max="7419" width="9.7109375" style="14" bestFit="1" customWidth="1"/>
    <col min="7420" max="7421" width="5.7109375" style="14" customWidth="1"/>
    <col min="7422" max="7423" width="5.28515625" style="14" customWidth="1"/>
    <col min="7424" max="7430" width="4.7109375" style="14" customWidth="1"/>
    <col min="7431" max="7431" width="8.28515625" style="14" customWidth="1"/>
    <col min="7432" max="7432" width="9.28515625" style="14" customWidth="1"/>
    <col min="7433" max="7433" width="12.7109375" style="14" customWidth="1"/>
    <col min="7434" max="7437" width="7.28515625" style="14" customWidth="1"/>
    <col min="7438" max="7438" width="13.7109375" style="14" customWidth="1"/>
    <col min="7439" max="7440" width="10.28515625" style="14" customWidth="1"/>
    <col min="7441" max="7441" width="14.7109375" style="14" customWidth="1"/>
    <col min="7442" max="7442" width="14.28515625" style="14" customWidth="1"/>
    <col min="7443" max="7443" width="13.7109375" style="14" customWidth="1"/>
    <col min="7444" max="7444" width="39.7109375" style="14" customWidth="1"/>
    <col min="7445" max="7670" width="12.28515625" style="14"/>
    <col min="7671" max="7671" width="3.5703125" style="14" customWidth="1"/>
    <col min="7672" max="7672" width="4.85546875" style="14" customWidth="1"/>
    <col min="7673" max="7673" width="4.7109375" style="14" customWidth="1"/>
    <col min="7674" max="7674" width="10.7109375" style="14" bestFit="1" customWidth="1"/>
    <col min="7675" max="7675" width="9.7109375" style="14" bestFit="1" customWidth="1"/>
    <col min="7676" max="7677" width="5.7109375" style="14" customWidth="1"/>
    <col min="7678" max="7679" width="5.28515625" style="14" customWidth="1"/>
    <col min="7680" max="7686" width="4.7109375" style="14" customWidth="1"/>
    <col min="7687" max="7687" width="8.28515625" style="14" customWidth="1"/>
    <col min="7688" max="7688" width="9.28515625" style="14" customWidth="1"/>
    <col min="7689" max="7689" width="12.7109375" style="14" customWidth="1"/>
    <col min="7690" max="7693" width="7.28515625" style="14" customWidth="1"/>
    <col min="7694" max="7694" width="13.7109375" style="14" customWidth="1"/>
    <col min="7695" max="7696" width="10.28515625" style="14" customWidth="1"/>
    <col min="7697" max="7697" width="14.7109375" style="14" customWidth="1"/>
    <col min="7698" max="7698" width="14.28515625" style="14" customWidth="1"/>
    <col min="7699" max="7699" width="13.7109375" style="14" customWidth="1"/>
    <col min="7700" max="7700" width="39.7109375" style="14" customWidth="1"/>
    <col min="7701" max="7926" width="12.28515625" style="14"/>
    <col min="7927" max="7927" width="3.5703125" style="14" customWidth="1"/>
    <col min="7928" max="7928" width="4.85546875" style="14" customWidth="1"/>
    <col min="7929" max="7929" width="4.7109375" style="14" customWidth="1"/>
    <col min="7930" max="7930" width="10.7109375" style="14" bestFit="1" customWidth="1"/>
    <col min="7931" max="7931" width="9.7109375" style="14" bestFit="1" customWidth="1"/>
    <col min="7932" max="7933" width="5.7109375" style="14" customWidth="1"/>
    <col min="7934" max="7935" width="5.28515625" style="14" customWidth="1"/>
    <col min="7936" max="7942" width="4.7109375" style="14" customWidth="1"/>
    <col min="7943" max="7943" width="8.28515625" style="14" customWidth="1"/>
    <col min="7944" max="7944" width="9.28515625" style="14" customWidth="1"/>
    <col min="7945" max="7945" width="12.7109375" style="14" customWidth="1"/>
    <col min="7946" max="7949" width="7.28515625" style="14" customWidth="1"/>
    <col min="7950" max="7950" width="13.7109375" style="14" customWidth="1"/>
    <col min="7951" max="7952" width="10.28515625" style="14" customWidth="1"/>
    <col min="7953" max="7953" width="14.7109375" style="14" customWidth="1"/>
    <col min="7954" max="7954" width="14.28515625" style="14" customWidth="1"/>
    <col min="7955" max="7955" width="13.7109375" style="14" customWidth="1"/>
    <col min="7956" max="7956" width="39.7109375" style="14" customWidth="1"/>
    <col min="7957" max="8182" width="12.28515625" style="14"/>
    <col min="8183" max="8183" width="3.5703125" style="14" customWidth="1"/>
    <col min="8184" max="8184" width="4.85546875" style="14" customWidth="1"/>
    <col min="8185" max="8185" width="4.7109375" style="14" customWidth="1"/>
    <col min="8186" max="8186" width="10.7109375" style="14" bestFit="1" customWidth="1"/>
    <col min="8187" max="8187" width="9.7109375" style="14" bestFit="1" customWidth="1"/>
    <col min="8188" max="8189" width="5.7109375" style="14" customWidth="1"/>
    <col min="8190" max="8191" width="5.28515625" style="14" customWidth="1"/>
    <col min="8192" max="8198" width="4.7109375" style="14" customWidth="1"/>
    <col min="8199" max="8199" width="8.28515625" style="14" customWidth="1"/>
    <col min="8200" max="8200" width="9.28515625" style="14" customWidth="1"/>
    <col min="8201" max="8201" width="12.7109375" style="14" customWidth="1"/>
    <col min="8202" max="8205" width="7.28515625" style="14" customWidth="1"/>
    <col min="8206" max="8206" width="13.7109375" style="14" customWidth="1"/>
    <col min="8207" max="8208" width="10.28515625" style="14" customWidth="1"/>
    <col min="8209" max="8209" width="14.7109375" style="14" customWidth="1"/>
    <col min="8210" max="8210" width="14.28515625" style="14" customWidth="1"/>
    <col min="8211" max="8211" width="13.7109375" style="14" customWidth="1"/>
    <col min="8212" max="8212" width="39.7109375" style="14" customWidth="1"/>
    <col min="8213" max="8438" width="12.28515625" style="14"/>
    <col min="8439" max="8439" width="3.5703125" style="14" customWidth="1"/>
    <col min="8440" max="8440" width="4.85546875" style="14" customWidth="1"/>
    <col min="8441" max="8441" width="4.7109375" style="14" customWidth="1"/>
    <col min="8442" max="8442" width="10.7109375" style="14" bestFit="1" customWidth="1"/>
    <col min="8443" max="8443" width="9.7109375" style="14" bestFit="1" customWidth="1"/>
    <col min="8444" max="8445" width="5.7109375" style="14" customWidth="1"/>
    <col min="8446" max="8447" width="5.28515625" style="14" customWidth="1"/>
    <col min="8448" max="8454" width="4.7109375" style="14" customWidth="1"/>
    <col min="8455" max="8455" width="8.28515625" style="14" customWidth="1"/>
    <col min="8456" max="8456" width="9.28515625" style="14" customWidth="1"/>
    <col min="8457" max="8457" width="12.7109375" style="14" customWidth="1"/>
    <col min="8458" max="8461" width="7.28515625" style="14" customWidth="1"/>
    <col min="8462" max="8462" width="13.7109375" style="14" customWidth="1"/>
    <col min="8463" max="8464" width="10.28515625" style="14" customWidth="1"/>
    <col min="8465" max="8465" width="14.7109375" style="14" customWidth="1"/>
    <col min="8466" max="8466" width="14.28515625" style="14" customWidth="1"/>
    <col min="8467" max="8467" width="13.7109375" style="14" customWidth="1"/>
    <col min="8468" max="8468" width="39.7109375" style="14" customWidth="1"/>
    <col min="8469" max="8694" width="12.28515625" style="14"/>
    <col min="8695" max="8695" width="3.5703125" style="14" customWidth="1"/>
    <col min="8696" max="8696" width="4.85546875" style="14" customWidth="1"/>
    <col min="8697" max="8697" width="4.7109375" style="14" customWidth="1"/>
    <col min="8698" max="8698" width="10.7109375" style="14" bestFit="1" customWidth="1"/>
    <col min="8699" max="8699" width="9.7109375" style="14" bestFit="1" customWidth="1"/>
    <col min="8700" max="8701" width="5.7109375" style="14" customWidth="1"/>
    <col min="8702" max="8703" width="5.28515625" style="14" customWidth="1"/>
    <col min="8704" max="8710" width="4.7109375" style="14" customWidth="1"/>
    <col min="8711" max="8711" width="8.28515625" style="14" customWidth="1"/>
    <col min="8712" max="8712" width="9.28515625" style="14" customWidth="1"/>
    <col min="8713" max="8713" width="12.7109375" style="14" customWidth="1"/>
    <col min="8714" max="8717" width="7.28515625" style="14" customWidth="1"/>
    <col min="8718" max="8718" width="13.7109375" style="14" customWidth="1"/>
    <col min="8719" max="8720" width="10.28515625" style="14" customWidth="1"/>
    <col min="8721" max="8721" width="14.7109375" style="14" customWidth="1"/>
    <col min="8722" max="8722" width="14.28515625" style="14" customWidth="1"/>
    <col min="8723" max="8723" width="13.7109375" style="14" customWidth="1"/>
    <col min="8724" max="8724" width="39.7109375" style="14" customWidth="1"/>
    <col min="8725" max="8950" width="12.28515625" style="14"/>
    <col min="8951" max="8951" width="3.5703125" style="14" customWidth="1"/>
    <col min="8952" max="8952" width="4.85546875" style="14" customWidth="1"/>
    <col min="8953" max="8953" width="4.7109375" style="14" customWidth="1"/>
    <col min="8954" max="8954" width="10.7109375" style="14" bestFit="1" customWidth="1"/>
    <col min="8955" max="8955" width="9.7109375" style="14" bestFit="1" customWidth="1"/>
    <col min="8956" max="8957" width="5.7109375" style="14" customWidth="1"/>
    <col min="8958" max="8959" width="5.28515625" style="14" customWidth="1"/>
    <col min="8960" max="8966" width="4.7109375" style="14" customWidth="1"/>
    <col min="8967" max="8967" width="8.28515625" style="14" customWidth="1"/>
    <col min="8968" max="8968" width="9.28515625" style="14" customWidth="1"/>
    <col min="8969" max="8969" width="12.7109375" style="14" customWidth="1"/>
    <col min="8970" max="8973" width="7.28515625" style="14" customWidth="1"/>
    <col min="8974" max="8974" width="13.7109375" style="14" customWidth="1"/>
    <col min="8975" max="8976" width="10.28515625" style="14" customWidth="1"/>
    <col min="8977" max="8977" width="14.7109375" style="14" customWidth="1"/>
    <col min="8978" max="8978" width="14.28515625" style="14" customWidth="1"/>
    <col min="8979" max="8979" width="13.7109375" style="14" customWidth="1"/>
    <col min="8980" max="8980" width="39.7109375" style="14" customWidth="1"/>
    <col min="8981" max="9206" width="12.28515625" style="14"/>
    <col min="9207" max="9207" width="3.5703125" style="14" customWidth="1"/>
    <col min="9208" max="9208" width="4.85546875" style="14" customWidth="1"/>
    <col min="9209" max="9209" width="4.7109375" style="14" customWidth="1"/>
    <col min="9210" max="9210" width="10.7109375" style="14" bestFit="1" customWidth="1"/>
    <col min="9211" max="9211" width="9.7109375" style="14" bestFit="1" customWidth="1"/>
    <col min="9212" max="9213" width="5.7109375" style="14" customWidth="1"/>
    <col min="9214" max="9215" width="5.28515625" style="14" customWidth="1"/>
    <col min="9216" max="9222" width="4.7109375" style="14" customWidth="1"/>
    <col min="9223" max="9223" width="8.28515625" style="14" customWidth="1"/>
    <col min="9224" max="9224" width="9.28515625" style="14" customWidth="1"/>
    <col min="9225" max="9225" width="12.7109375" style="14" customWidth="1"/>
    <col min="9226" max="9229" width="7.28515625" style="14" customWidth="1"/>
    <col min="9230" max="9230" width="13.7109375" style="14" customWidth="1"/>
    <col min="9231" max="9232" width="10.28515625" style="14" customWidth="1"/>
    <col min="9233" max="9233" width="14.7109375" style="14" customWidth="1"/>
    <col min="9234" max="9234" width="14.28515625" style="14" customWidth="1"/>
    <col min="9235" max="9235" width="13.7109375" style="14" customWidth="1"/>
    <col min="9236" max="9236" width="39.7109375" style="14" customWidth="1"/>
    <col min="9237" max="9462" width="12.28515625" style="14"/>
    <col min="9463" max="9463" width="3.5703125" style="14" customWidth="1"/>
    <col min="9464" max="9464" width="4.85546875" style="14" customWidth="1"/>
    <col min="9465" max="9465" width="4.7109375" style="14" customWidth="1"/>
    <col min="9466" max="9466" width="10.7109375" style="14" bestFit="1" customWidth="1"/>
    <col min="9467" max="9467" width="9.7109375" style="14" bestFit="1" customWidth="1"/>
    <col min="9468" max="9469" width="5.7109375" style="14" customWidth="1"/>
    <col min="9470" max="9471" width="5.28515625" style="14" customWidth="1"/>
    <col min="9472" max="9478" width="4.7109375" style="14" customWidth="1"/>
    <col min="9479" max="9479" width="8.28515625" style="14" customWidth="1"/>
    <col min="9480" max="9480" width="9.28515625" style="14" customWidth="1"/>
    <col min="9481" max="9481" width="12.7109375" style="14" customWidth="1"/>
    <col min="9482" max="9485" width="7.28515625" style="14" customWidth="1"/>
    <col min="9486" max="9486" width="13.7109375" style="14" customWidth="1"/>
    <col min="9487" max="9488" width="10.28515625" style="14" customWidth="1"/>
    <col min="9489" max="9489" width="14.7109375" style="14" customWidth="1"/>
    <col min="9490" max="9490" width="14.28515625" style="14" customWidth="1"/>
    <col min="9491" max="9491" width="13.7109375" style="14" customWidth="1"/>
    <col min="9492" max="9492" width="39.7109375" style="14" customWidth="1"/>
    <col min="9493" max="9718" width="12.28515625" style="14"/>
    <col min="9719" max="9719" width="3.5703125" style="14" customWidth="1"/>
    <col min="9720" max="9720" width="4.85546875" style="14" customWidth="1"/>
    <col min="9721" max="9721" width="4.7109375" style="14" customWidth="1"/>
    <col min="9722" max="9722" width="10.7109375" style="14" bestFit="1" customWidth="1"/>
    <col min="9723" max="9723" width="9.7109375" style="14" bestFit="1" customWidth="1"/>
    <col min="9724" max="9725" width="5.7109375" style="14" customWidth="1"/>
    <col min="9726" max="9727" width="5.28515625" style="14" customWidth="1"/>
    <col min="9728" max="9734" width="4.7109375" style="14" customWidth="1"/>
    <col min="9735" max="9735" width="8.28515625" style="14" customWidth="1"/>
    <col min="9736" max="9736" width="9.28515625" style="14" customWidth="1"/>
    <col min="9737" max="9737" width="12.7109375" style="14" customWidth="1"/>
    <col min="9738" max="9741" width="7.28515625" style="14" customWidth="1"/>
    <col min="9742" max="9742" width="13.7109375" style="14" customWidth="1"/>
    <col min="9743" max="9744" width="10.28515625" style="14" customWidth="1"/>
    <col min="9745" max="9745" width="14.7109375" style="14" customWidth="1"/>
    <col min="9746" max="9746" width="14.28515625" style="14" customWidth="1"/>
    <col min="9747" max="9747" width="13.7109375" style="14" customWidth="1"/>
    <col min="9748" max="9748" width="39.7109375" style="14" customWidth="1"/>
    <col min="9749" max="9974" width="12.28515625" style="14"/>
    <col min="9975" max="9975" width="3.5703125" style="14" customWidth="1"/>
    <col min="9976" max="9976" width="4.85546875" style="14" customWidth="1"/>
    <col min="9977" max="9977" width="4.7109375" style="14" customWidth="1"/>
    <col min="9978" max="9978" width="10.7109375" style="14" bestFit="1" customWidth="1"/>
    <col min="9979" max="9979" width="9.7109375" style="14" bestFit="1" customWidth="1"/>
    <col min="9980" max="9981" width="5.7109375" style="14" customWidth="1"/>
    <col min="9982" max="9983" width="5.28515625" style="14" customWidth="1"/>
    <col min="9984" max="9990" width="4.7109375" style="14" customWidth="1"/>
    <col min="9991" max="9991" width="8.28515625" style="14" customWidth="1"/>
    <col min="9992" max="9992" width="9.28515625" style="14" customWidth="1"/>
    <col min="9993" max="9993" width="12.7109375" style="14" customWidth="1"/>
    <col min="9994" max="9997" width="7.28515625" style="14" customWidth="1"/>
    <col min="9998" max="9998" width="13.7109375" style="14" customWidth="1"/>
    <col min="9999" max="10000" width="10.28515625" style="14" customWidth="1"/>
    <col min="10001" max="10001" width="14.7109375" style="14" customWidth="1"/>
    <col min="10002" max="10002" width="14.28515625" style="14" customWidth="1"/>
    <col min="10003" max="10003" width="13.7109375" style="14" customWidth="1"/>
    <col min="10004" max="10004" width="39.7109375" style="14" customWidth="1"/>
    <col min="10005" max="10230" width="12.28515625" style="14"/>
    <col min="10231" max="10231" width="3.5703125" style="14" customWidth="1"/>
    <col min="10232" max="10232" width="4.85546875" style="14" customWidth="1"/>
    <col min="10233" max="10233" width="4.7109375" style="14" customWidth="1"/>
    <col min="10234" max="10234" width="10.7109375" style="14" bestFit="1" customWidth="1"/>
    <col min="10235" max="10235" width="9.7109375" style="14" bestFit="1" customWidth="1"/>
    <col min="10236" max="10237" width="5.7109375" style="14" customWidth="1"/>
    <col min="10238" max="10239" width="5.28515625" style="14" customWidth="1"/>
    <col min="10240" max="10246" width="4.7109375" style="14" customWidth="1"/>
    <col min="10247" max="10247" width="8.28515625" style="14" customWidth="1"/>
    <col min="10248" max="10248" width="9.28515625" style="14" customWidth="1"/>
    <col min="10249" max="10249" width="12.7109375" style="14" customWidth="1"/>
    <col min="10250" max="10253" width="7.28515625" style="14" customWidth="1"/>
    <col min="10254" max="10254" width="13.7109375" style="14" customWidth="1"/>
    <col min="10255" max="10256" width="10.28515625" style="14" customWidth="1"/>
    <col min="10257" max="10257" width="14.7109375" style="14" customWidth="1"/>
    <col min="10258" max="10258" width="14.28515625" style="14" customWidth="1"/>
    <col min="10259" max="10259" width="13.7109375" style="14" customWidth="1"/>
    <col min="10260" max="10260" width="39.7109375" style="14" customWidth="1"/>
    <col min="10261" max="10486" width="12.28515625" style="14"/>
    <col min="10487" max="10487" width="3.5703125" style="14" customWidth="1"/>
    <col min="10488" max="10488" width="4.85546875" style="14" customWidth="1"/>
    <col min="10489" max="10489" width="4.7109375" style="14" customWidth="1"/>
    <col min="10490" max="10490" width="10.7109375" style="14" bestFit="1" customWidth="1"/>
    <col min="10491" max="10491" width="9.7109375" style="14" bestFit="1" customWidth="1"/>
    <col min="10492" max="10493" width="5.7109375" style="14" customWidth="1"/>
    <col min="10494" max="10495" width="5.28515625" style="14" customWidth="1"/>
    <col min="10496" max="10502" width="4.7109375" style="14" customWidth="1"/>
    <col min="10503" max="10503" width="8.28515625" style="14" customWidth="1"/>
    <col min="10504" max="10504" width="9.28515625" style="14" customWidth="1"/>
    <col min="10505" max="10505" width="12.7109375" style="14" customWidth="1"/>
    <col min="10506" max="10509" width="7.28515625" style="14" customWidth="1"/>
    <col min="10510" max="10510" width="13.7109375" style="14" customWidth="1"/>
    <col min="10511" max="10512" width="10.28515625" style="14" customWidth="1"/>
    <col min="10513" max="10513" width="14.7109375" style="14" customWidth="1"/>
    <col min="10514" max="10514" width="14.28515625" style="14" customWidth="1"/>
    <col min="10515" max="10515" width="13.7109375" style="14" customWidth="1"/>
    <col min="10516" max="10516" width="39.7109375" style="14" customWidth="1"/>
    <col min="10517" max="10742" width="12.28515625" style="14"/>
    <col min="10743" max="10743" width="3.5703125" style="14" customWidth="1"/>
    <col min="10744" max="10744" width="4.85546875" style="14" customWidth="1"/>
    <col min="10745" max="10745" width="4.7109375" style="14" customWidth="1"/>
    <col min="10746" max="10746" width="10.7109375" style="14" bestFit="1" customWidth="1"/>
    <col min="10747" max="10747" width="9.7109375" style="14" bestFit="1" customWidth="1"/>
    <col min="10748" max="10749" width="5.7109375" style="14" customWidth="1"/>
    <col min="10750" max="10751" width="5.28515625" style="14" customWidth="1"/>
    <col min="10752" max="10758" width="4.7109375" style="14" customWidth="1"/>
    <col min="10759" max="10759" width="8.28515625" style="14" customWidth="1"/>
    <col min="10760" max="10760" width="9.28515625" style="14" customWidth="1"/>
    <col min="10761" max="10761" width="12.7109375" style="14" customWidth="1"/>
    <col min="10762" max="10765" width="7.28515625" style="14" customWidth="1"/>
    <col min="10766" max="10766" width="13.7109375" style="14" customWidth="1"/>
    <col min="10767" max="10768" width="10.28515625" style="14" customWidth="1"/>
    <col min="10769" max="10769" width="14.7109375" style="14" customWidth="1"/>
    <col min="10770" max="10770" width="14.28515625" style="14" customWidth="1"/>
    <col min="10771" max="10771" width="13.7109375" style="14" customWidth="1"/>
    <col min="10772" max="10772" width="39.7109375" style="14" customWidth="1"/>
    <col min="10773" max="10998" width="12.28515625" style="14"/>
    <col min="10999" max="10999" width="3.5703125" style="14" customWidth="1"/>
    <col min="11000" max="11000" width="4.85546875" style="14" customWidth="1"/>
    <col min="11001" max="11001" width="4.7109375" style="14" customWidth="1"/>
    <col min="11002" max="11002" width="10.7109375" style="14" bestFit="1" customWidth="1"/>
    <col min="11003" max="11003" width="9.7109375" style="14" bestFit="1" customWidth="1"/>
    <col min="11004" max="11005" width="5.7109375" style="14" customWidth="1"/>
    <col min="11006" max="11007" width="5.28515625" style="14" customWidth="1"/>
    <col min="11008" max="11014" width="4.7109375" style="14" customWidth="1"/>
    <col min="11015" max="11015" width="8.28515625" style="14" customWidth="1"/>
    <col min="11016" max="11016" width="9.28515625" style="14" customWidth="1"/>
    <col min="11017" max="11017" width="12.7109375" style="14" customWidth="1"/>
    <col min="11018" max="11021" width="7.28515625" style="14" customWidth="1"/>
    <col min="11022" max="11022" width="13.7109375" style="14" customWidth="1"/>
    <col min="11023" max="11024" width="10.28515625" style="14" customWidth="1"/>
    <col min="11025" max="11025" width="14.7109375" style="14" customWidth="1"/>
    <col min="11026" max="11026" width="14.28515625" style="14" customWidth="1"/>
    <col min="11027" max="11027" width="13.7109375" style="14" customWidth="1"/>
    <col min="11028" max="11028" width="39.7109375" style="14" customWidth="1"/>
    <col min="11029" max="11254" width="12.28515625" style="14"/>
    <col min="11255" max="11255" width="3.5703125" style="14" customWidth="1"/>
    <col min="11256" max="11256" width="4.85546875" style="14" customWidth="1"/>
    <col min="11257" max="11257" width="4.7109375" style="14" customWidth="1"/>
    <col min="11258" max="11258" width="10.7109375" style="14" bestFit="1" customWidth="1"/>
    <col min="11259" max="11259" width="9.7109375" style="14" bestFit="1" customWidth="1"/>
    <col min="11260" max="11261" width="5.7109375" style="14" customWidth="1"/>
    <col min="11262" max="11263" width="5.28515625" style="14" customWidth="1"/>
    <col min="11264" max="11270" width="4.7109375" style="14" customWidth="1"/>
    <col min="11271" max="11271" width="8.28515625" style="14" customWidth="1"/>
    <col min="11272" max="11272" width="9.28515625" style="14" customWidth="1"/>
    <col min="11273" max="11273" width="12.7109375" style="14" customWidth="1"/>
    <col min="11274" max="11277" width="7.28515625" style="14" customWidth="1"/>
    <col min="11278" max="11278" width="13.7109375" style="14" customWidth="1"/>
    <col min="11279" max="11280" width="10.28515625" style="14" customWidth="1"/>
    <col min="11281" max="11281" width="14.7109375" style="14" customWidth="1"/>
    <col min="11282" max="11282" width="14.28515625" style="14" customWidth="1"/>
    <col min="11283" max="11283" width="13.7109375" style="14" customWidth="1"/>
    <col min="11284" max="11284" width="39.7109375" style="14" customWidth="1"/>
    <col min="11285" max="11510" width="12.28515625" style="14"/>
    <col min="11511" max="11511" width="3.5703125" style="14" customWidth="1"/>
    <col min="11512" max="11512" width="4.85546875" style="14" customWidth="1"/>
    <col min="11513" max="11513" width="4.7109375" style="14" customWidth="1"/>
    <col min="11514" max="11514" width="10.7109375" style="14" bestFit="1" customWidth="1"/>
    <col min="11515" max="11515" width="9.7109375" style="14" bestFit="1" customWidth="1"/>
    <col min="11516" max="11517" width="5.7109375" style="14" customWidth="1"/>
    <col min="11518" max="11519" width="5.28515625" style="14" customWidth="1"/>
    <col min="11520" max="11526" width="4.7109375" style="14" customWidth="1"/>
    <col min="11527" max="11527" width="8.28515625" style="14" customWidth="1"/>
    <col min="11528" max="11528" width="9.28515625" style="14" customWidth="1"/>
    <col min="11529" max="11529" width="12.7109375" style="14" customWidth="1"/>
    <col min="11530" max="11533" width="7.28515625" style="14" customWidth="1"/>
    <col min="11534" max="11534" width="13.7109375" style="14" customWidth="1"/>
    <col min="11535" max="11536" width="10.28515625" style="14" customWidth="1"/>
    <col min="11537" max="11537" width="14.7109375" style="14" customWidth="1"/>
    <col min="11538" max="11538" width="14.28515625" style="14" customWidth="1"/>
    <col min="11539" max="11539" width="13.7109375" style="14" customWidth="1"/>
    <col min="11540" max="11540" width="39.7109375" style="14" customWidth="1"/>
    <col min="11541" max="11766" width="12.28515625" style="14"/>
    <col min="11767" max="11767" width="3.5703125" style="14" customWidth="1"/>
    <col min="11768" max="11768" width="4.85546875" style="14" customWidth="1"/>
    <col min="11769" max="11769" width="4.7109375" style="14" customWidth="1"/>
    <col min="11770" max="11770" width="10.7109375" style="14" bestFit="1" customWidth="1"/>
    <col min="11771" max="11771" width="9.7109375" style="14" bestFit="1" customWidth="1"/>
    <col min="11772" max="11773" width="5.7109375" style="14" customWidth="1"/>
    <col min="11774" max="11775" width="5.28515625" style="14" customWidth="1"/>
    <col min="11776" max="11782" width="4.7109375" style="14" customWidth="1"/>
    <col min="11783" max="11783" width="8.28515625" style="14" customWidth="1"/>
    <col min="11784" max="11784" width="9.28515625" style="14" customWidth="1"/>
    <col min="11785" max="11785" width="12.7109375" style="14" customWidth="1"/>
    <col min="11786" max="11789" width="7.28515625" style="14" customWidth="1"/>
    <col min="11790" max="11790" width="13.7109375" style="14" customWidth="1"/>
    <col min="11791" max="11792" width="10.28515625" style="14" customWidth="1"/>
    <col min="11793" max="11793" width="14.7109375" style="14" customWidth="1"/>
    <col min="11794" max="11794" width="14.28515625" style="14" customWidth="1"/>
    <col min="11795" max="11795" width="13.7109375" style="14" customWidth="1"/>
    <col min="11796" max="11796" width="39.7109375" style="14" customWidth="1"/>
    <col min="11797" max="12022" width="12.28515625" style="14"/>
    <col min="12023" max="12023" width="3.5703125" style="14" customWidth="1"/>
    <col min="12024" max="12024" width="4.85546875" style="14" customWidth="1"/>
    <col min="12025" max="12025" width="4.7109375" style="14" customWidth="1"/>
    <col min="12026" max="12026" width="10.7109375" style="14" bestFit="1" customWidth="1"/>
    <col min="12027" max="12027" width="9.7109375" style="14" bestFit="1" customWidth="1"/>
    <col min="12028" max="12029" width="5.7109375" style="14" customWidth="1"/>
    <col min="12030" max="12031" width="5.28515625" style="14" customWidth="1"/>
    <col min="12032" max="12038" width="4.7109375" style="14" customWidth="1"/>
    <col min="12039" max="12039" width="8.28515625" style="14" customWidth="1"/>
    <col min="12040" max="12040" width="9.28515625" style="14" customWidth="1"/>
    <col min="12041" max="12041" width="12.7109375" style="14" customWidth="1"/>
    <col min="12042" max="12045" width="7.28515625" style="14" customWidth="1"/>
    <col min="12046" max="12046" width="13.7109375" style="14" customWidth="1"/>
    <col min="12047" max="12048" width="10.28515625" style="14" customWidth="1"/>
    <col min="12049" max="12049" width="14.7109375" style="14" customWidth="1"/>
    <col min="12050" max="12050" width="14.28515625" style="14" customWidth="1"/>
    <col min="12051" max="12051" width="13.7109375" style="14" customWidth="1"/>
    <col min="12052" max="12052" width="39.7109375" style="14" customWidth="1"/>
    <col min="12053" max="12278" width="12.28515625" style="14"/>
    <col min="12279" max="12279" width="3.5703125" style="14" customWidth="1"/>
    <col min="12280" max="12280" width="4.85546875" style="14" customWidth="1"/>
    <col min="12281" max="12281" width="4.7109375" style="14" customWidth="1"/>
    <col min="12282" max="12282" width="10.7109375" style="14" bestFit="1" customWidth="1"/>
    <col min="12283" max="12283" width="9.7109375" style="14" bestFit="1" customWidth="1"/>
    <col min="12284" max="12285" width="5.7109375" style="14" customWidth="1"/>
    <col min="12286" max="12287" width="5.28515625" style="14" customWidth="1"/>
    <col min="12288" max="12294" width="4.7109375" style="14" customWidth="1"/>
    <col min="12295" max="12295" width="8.28515625" style="14" customWidth="1"/>
    <col min="12296" max="12296" width="9.28515625" style="14" customWidth="1"/>
    <col min="12297" max="12297" width="12.7109375" style="14" customWidth="1"/>
    <col min="12298" max="12301" width="7.28515625" style="14" customWidth="1"/>
    <col min="12302" max="12302" width="13.7109375" style="14" customWidth="1"/>
    <col min="12303" max="12304" width="10.28515625" style="14" customWidth="1"/>
    <col min="12305" max="12305" width="14.7109375" style="14" customWidth="1"/>
    <col min="12306" max="12306" width="14.28515625" style="14" customWidth="1"/>
    <col min="12307" max="12307" width="13.7109375" style="14" customWidth="1"/>
    <col min="12308" max="12308" width="39.7109375" style="14" customWidth="1"/>
    <col min="12309" max="12534" width="12.28515625" style="14"/>
    <col min="12535" max="12535" width="3.5703125" style="14" customWidth="1"/>
    <col min="12536" max="12536" width="4.85546875" style="14" customWidth="1"/>
    <col min="12537" max="12537" width="4.7109375" style="14" customWidth="1"/>
    <col min="12538" max="12538" width="10.7109375" style="14" bestFit="1" customWidth="1"/>
    <col min="12539" max="12539" width="9.7109375" style="14" bestFit="1" customWidth="1"/>
    <col min="12540" max="12541" width="5.7109375" style="14" customWidth="1"/>
    <col min="12542" max="12543" width="5.28515625" style="14" customWidth="1"/>
    <col min="12544" max="12550" width="4.7109375" style="14" customWidth="1"/>
    <col min="12551" max="12551" width="8.28515625" style="14" customWidth="1"/>
    <col min="12552" max="12552" width="9.28515625" style="14" customWidth="1"/>
    <col min="12553" max="12553" width="12.7109375" style="14" customWidth="1"/>
    <col min="12554" max="12557" width="7.28515625" style="14" customWidth="1"/>
    <col min="12558" max="12558" width="13.7109375" style="14" customWidth="1"/>
    <col min="12559" max="12560" width="10.28515625" style="14" customWidth="1"/>
    <col min="12561" max="12561" width="14.7109375" style="14" customWidth="1"/>
    <col min="12562" max="12562" width="14.28515625" style="14" customWidth="1"/>
    <col min="12563" max="12563" width="13.7109375" style="14" customWidth="1"/>
    <col min="12564" max="12564" width="39.7109375" style="14" customWidth="1"/>
    <col min="12565" max="12790" width="12.28515625" style="14"/>
    <col min="12791" max="12791" width="3.5703125" style="14" customWidth="1"/>
    <col min="12792" max="12792" width="4.85546875" style="14" customWidth="1"/>
    <col min="12793" max="12793" width="4.7109375" style="14" customWidth="1"/>
    <col min="12794" max="12794" width="10.7109375" style="14" bestFit="1" customWidth="1"/>
    <col min="12795" max="12795" width="9.7109375" style="14" bestFit="1" customWidth="1"/>
    <col min="12796" max="12797" width="5.7109375" style="14" customWidth="1"/>
    <col min="12798" max="12799" width="5.28515625" style="14" customWidth="1"/>
    <col min="12800" max="12806" width="4.7109375" style="14" customWidth="1"/>
    <col min="12807" max="12807" width="8.28515625" style="14" customWidth="1"/>
    <col min="12808" max="12808" width="9.28515625" style="14" customWidth="1"/>
    <col min="12809" max="12809" width="12.7109375" style="14" customWidth="1"/>
    <col min="12810" max="12813" width="7.28515625" style="14" customWidth="1"/>
    <col min="12814" max="12814" width="13.7109375" style="14" customWidth="1"/>
    <col min="12815" max="12816" width="10.28515625" style="14" customWidth="1"/>
    <col min="12817" max="12817" width="14.7109375" style="14" customWidth="1"/>
    <col min="12818" max="12818" width="14.28515625" style="14" customWidth="1"/>
    <col min="12819" max="12819" width="13.7109375" style="14" customWidth="1"/>
    <col min="12820" max="12820" width="39.7109375" style="14" customWidth="1"/>
    <col min="12821" max="13046" width="12.28515625" style="14"/>
    <col min="13047" max="13047" width="3.5703125" style="14" customWidth="1"/>
    <col min="13048" max="13048" width="4.85546875" style="14" customWidth="1"/>
    <col min="13049" max="13049" width="4.7109375" style="14" customWidth="1"/>
    <col min="13050" max="13050" width="10.7109375" style="14" bestFit="1" customWidth="1"/>
    <col min="13051" max="13051" width="9.7109375" style="14" bestFit="1" customWidth="1"/>
    <col min="13052" max="13053" width="5.7109375" style="14" customWidth="1"/>
    <col min="13054" max="13055" width="5.28515625" style="14" customWidth="1"/>
    <col min="13056" max="13062" width="4.7109375" style="14" customWidth="1"/>
    <col min="13063" max="13063" width="8.28515625" style="14" customWidth="1"/>
    <col min="13064" max="13064" width="9.28515625" style="14" customWidth="1"/>
    <col min="13065" max="13065" width="12.7109375" style="14" customWidth="1"/>
    <col min="13066" max="13069" width="7.28515625" style="14" customWidth="1"/>
    <col min="13070" max="13070" width="13.7109375" style="14" customWidth="1"/>
    <col min="13071" max="13072" width="10.28515625" style="14" customWidth="1"/>
    <col min="13073" max="13073" width="14.7109375" style="14" customWidth="1"/>
    <col min="13074" max="13074" width="14.28515625" style="14" customWidth="1"/>
    <col min="13075" max="13075" width="13.7109375" style="14" customWidth="1"/>
    <col min="13076" max="13076" width="39.7109375" style="14" customWidth="1"/>
    <col min="13077" max="13302" width="12.28515625" style="14"/>
    <col min="13303" max="13303" width="3.5703125" style="14" customWidth="1"/>
    <col min="13304" max="13304" width="4.85546875" style="14" customWidth="1"/>
    <col min="13305" max="13305" width="4.7109375" style="14" customWidth="1"/>
    <col min="13306" max="13306" width="10.7109375" style="14" bestFit="1" customWidth="1"/>
    <col min="13307" max="13307" width="9.7109375" style="14" bestFit="1" customWidth="1"/>
    <col min="13308" max="13309" width="5.7109375" style="14" customWidth="1"/>
    <col min="13310" max="13311" width="5.28515625" style="14" customWidth="1"/>
    <col min="13312" max="13318" width="4.7109375" style="14" customWidth="1"/>
    <col min="13319" max="13319" width="8.28515625" style="14" customWidth="1"/>
    <col min="13320" max="13320" width="9.28515625" style="14" customWidth="1"/>
    <col min="13321" max="13321" width="12.7109375" style="14" customWidth="1"/>
    <col min="13322" max="13325" width="7.28515625" style="14" customWidth="1"/>
    <col min="13326" max="13326" width="13.7109375" style="14" customWidth="1"/>
    <col min="13327" max="13328" width="10.28515625" style="14" customWidth="1"/>
    <col min="13329" max="13329" width="14.7109375" style="14" customWidth="1"/>
    <col min="13330" max="13330" width="14.28515625" style="14" customWidth="1"/>
    <col min="13331" max="13331" width="13.7109375" style="14" customWidth="1"/>
    <col min="13332" max="13332" width="39.7109375" style="14" customWidth="1"/>
    <col min="13333" max="13558" width="12.28515625" style="14"/>
    <col min="13559" max="13559" width="3.5703125" style="14" customWidth="1"/>
    <col min="13560" max="13560" width="4.85546875" style="14" customWidth="1"/>
    <col min="13561" max="13561" width="4.7109375" style="14" customWidth="1"/>
    <col min="13562" max="13562" width="10.7109375" style="14" bestFit="1" customWidth="1"/>
    <col min="13563" max="13563" width="9.7109375" style="14" bestFit="1" customWidth="1"/>
    <col min="13564" max="13565" width="5.7109375" style="14" customWidth="1"/>
    <col min="13566" max="13567" width="5.28515625" style="14" customWidth="1"/>
    <col min="13568" max="13574" width="4.7109375" style="14" customWidth="1"/>
    <col min="13575" max="13575" width="8.28515625" style="14" customWidth="1"/>
    <col min="13576" max="13576" width="9.28515625" style="14" customWidth="1"/>
    <col min="13577" max="13577" width="12.7109375" style="14" customWidth="1"/>
    <col min="13578" max="13581" width="7.28515625" style="14" customWidth="1"/>
    <col min="13582" max="13582" width="13.7109375" style="14" customWidth="1"/>
    <col min="13583" max="13584" width="10.28515625" style="14" customWidth="1"/>
    <col min="13585" max="13585" width="14.7109375" style="14" customWidth="1"/>
    <col min="13586" max="13586" width="14.28515625" style="14" customWidth="1"/>
    <col min="13587" max="13587" width="13.7109375" style="14" customWidth="1"/>
    <col min="13588" max="13588" width="39.7109375" style="14" customWidth="1"/>
    <col min="13589" max="13814" width="12.28515625" style="14"/>
    <col min="13815" max="13815" width="3.5703125" style="14" customWidth="1"/>
    <col min="13816" max="13816" width="4.85546875" style="14" customWidth="1"/>
    <col min="13817" max="13817" width="4.7109375" style="14" customWidth="1"/>
    <col min="13818" max="13818" width="10.7109375" style="14" bestFit="1" customWidth="1"/>
    <col min="13819" max="13819" width="9.7109375" style="14" bestFit="1" customWidth="1"/>
    <col min="13820" max="13821" width="5.7109375" style="14" customWidth="1"/>
    <col min="13822" max="13823" width="5.28515625" style="14" customWidth="1"/>
    <col min="13824" max="13830" width="4.7109375" style="14" customWidth="1"/>
    <col min="13831" max="13831" width="8.28515625" style="14" customWidth="1"/>
    <col min="13832" max="13832" width="9.28515625" style="14" customWidth="1"/>
    <col min="13833" max="13833" width="12.7109375" style="14" customWidth="1"/>
    <col min="13834" max="13837" width="7.28515625" style="14" customWidth="1"/>
    <col min="13838" max="13838" width="13.7109375" style="14" customWidth="1"/>
    <col min="13839" max="13840" width="10.28515625" style="14" customWidth="1"/>
    <col min="13841" max="13841" width="14.7109375" style="14" customWidth="1"/>
    <col min="13842" max="13842" width="14.28515625" style="14" customWidth="1"/>
    <col min="13843" max="13843" width="13.7109375" style="14" customWidth="1"/>
    <col min="13844" max="13844" width="39.7109375" style="14" customWidth="1"/>
    <col min="13845" max="14070" width="12.28515625" style="14"/>
    <col min="14071" max="14071" width="3.5703125" style="14" customWidth="1"/>
    <col min="14072" max="14072" width="4.85546875" style="14" customWidth="1"/>
    <col min="14073" max="14073" width="4.7109375" style="14" customWidth="1"/>
    <col min="14074" max="14074" width="10.7109375" style="14" bestFit="1" customWidth="1"/>
    <col min="14075" max="14075" width="9.7109375" style="14" bestFit="1" customWidth="1"/>
    <col min="14076" max="14077" width="5.7109375" style="14" customWidth="1"/>
    <col min="14078" max="14079" width="5.28515625" style="14" customWidth="1"/>
    <col min="14080" max="14086" width="4.7109375" style="14" customWidth="1"/>
    <col min="14087" max="14087" width="8.28515625" style="14" customWidth="1"/>
    <col min="14088" max="14088" width="9.28515625" style="14" customWidth="1"/>
    <col min="14089" max="14089" width="12.7109375" style="14" customWidth="1"/>
    <col min="14090" max="14093" width="7.28515625" style="14" customWidth="1"/>
    <col min="14094" max="14094" width="13.7109375" style="14" customWidth="1"/>
    <col min="14095" max="14096" width="10.28515625" style="14" customWidth="1"/>
    <col min="14097" max="14097" width="14.7109375" style="14" customWidth="1"/>
    <col min="14098" max="14098" width="14.28515625" style="14" customWidth="1"/>
    <col min="14099" max="14099" width="13.7109375" style="14" customWidth="1"/>
    <col min="14100" max="14100" width="39.7109375" style="14" customWidth="1"/>
    <col min="14101" max="14326" width="12.28515625" style="14"/>
    <col min="14327" max="14327" width="3.5703125" style="14" customWidth="1"/>
    <col min="14328" max="14328" width="4.85546875" style="14" customWidth="1"/>
    <col min="14329" max="14329" width="4.7109375" style="14" customWidth="1"/>
    <col min="14330" max="14330" width="10.7109375" style="14" bestFit="1" customWidth="1"/>
    <col min="14331" max="14331" width="9.7109375" style="14" bestFit="1" customWidth="1"/>
    <col min="14332" max="14333" width="5.7109375" style="14" customWidth="1"/>
    <col min="14334" max="14335" width="5.28515625" style="14" customWidth="1"/>
    <col min="14336" max="14342" width="4.7109375" style="14" customWidth="1"/>
    <col min="14343" max="14343" width="8.28515625" style="14" customWidth="1"/>
    <col min="14344" max="14344" width="9.28515625" style="14" customWidth="1"/>
    <col min="14345" max="14345" width="12.7109375" style="14" customWidth="1"/>
    <col min="14346" max="14349" width="7.28515625" style="14" customWidth="1"/>
    <col min="14350" max="14350" width="13.7109375" style="14" customWidth="1"/>
    <col min="14351" max="14352" width="10.28515625" style="14" customWidth="1"/>
    <col min="14353" max="14353" width="14.7109375" style="14" customWidth="1"/>
    <col min="14354" max="14354" width="14.28515625" style="14" customWidth="1"/>
    <col min="14355" max="14355" width="13.7109375" style="14" customWidth="1"/>
    <col min="14356" max="14356" width="39.7109375" style="14" customWidth="1"/>
    <col min="14357" max="14582" width="12.28515625" style="14"/>
    <col min="14583" max="14583" width="3.5703125" style="14" customWidth="1"/>
    <col min="14584" max="14584" width="4.85546875" style="14" customWidth="1"/>
    <col min="14585" max="14585" width="4.7109375" style="14" customWidth="1"/>
    <col min="14586" max="14586" width="10.7109375" style="14" bestFit="1" customWidth="1"/>
    <col min="14587" max="14587" width="9.7109375" style="14" bestFit="1" customWidth="1"/>
    <col min="14588" max="14589" width="5.7109375" style="14" customWidth="1"/>
    <col min="14590" max="14591" width="5.28515625" style="14" customWidth="1"/>
    <col min="14592" max="14598" width="4.7109375" style="14" customWidth="1"/>
    <col min="14599" max="14599" width="8.28515625" style="14" customWidth="1"/>
    <col min="14600" max="14600" width="9.28515625" style="14" customWidth="1"/>
    <col min="14601" max="14601" width="12.7109375" style="14" customWidth="1"/>
    <col min="14602" max="14605" width="7.28515625" style="14" customWidth="1"/>
    <col min="14606" max="14606" width="13.7109375" style="14" customWidth="1"/>
    <col min="14607" max="14608" width="10.28515625" style="14" customWidth="1"/>
    <col min="14609" max="14609" width="14.7109375" style="14" customWidth="1"/>
    <col min="14610" max="14610" width="14.28515625" style="14" customWidth="1"/>
    <col min="14611" max="14611" width="13.7109375" style="14" customWidth="1"/>
    <col min="14612" max="14612" width="39.7109375" style="14" customWidth="1"/>
    <col min="14613" max="14838" width="12.28515625" style="14"/>
    <col min="14839" max="14839" width="3.5703125" style="14" customWidth="1"/>
    <col min="14840" max="14840" width="4.85546875" style="14" customWidth="1"/>
    <col min="14841" max="14841" width="4.7109375" style="14" customWidth="1"/>
    <col min="14842" max="14842" width="10.7109375" style="14" bestFit="1" customWidth="1"/>
    <col min="14843" max="14843" width="9.7109375" style="14" bestFit="1" customWidth="1"/>
    <col min="14844" max="14845" width="5.7109375" style="14" customWidth="1"/>
    <col min="14846" max="14847" width="5.28515625" style="14" customWidth="1"/>
    <col min="14848" max="14854" width="4.7109375" style="14" customWidth="1"/>
    <col min="14855" max="14855" width="8.28515625" style="14" customWidth="1"/>
    <col min="14856" max="14856" width="9.28515625" style="14" customWidth="1"/>
    <col min="14857" max="14857" width="12.7109375" style="14" customWidth="1"/>
    <col min="14858" max="14861" width="7.28515625" style="14" customWidth="1"/>
    <col min="14862" max="14862" width="13.7109375" style="14" customWidth="1"/>
    <col min="14863" max="14864" width="10.28515625" style="14" customWidth="1"/>
    <col min="14865" max="14865" width="14.7109375" style="14" customWidth="1"/>
    <col min="14866" max="14866" width="14.28515625" style="14" customWidth="1"/>
    <col min="14867" max="14867" width="13.7109375" style="14" customWidth="1"/>
    <col min="14868" max="14868" width="39.7109375" style="14" customWidth="1"/>
    <col min="14869" max="15094" width="12.28515625" style="14"/>
    <col min="15095" max="15095" width="3.5703125" style="14" customWidth="1"/>
    <col min="15096" max="15096" width="4.85546875" style="14" customWidth="1"/>
    <col min="15097" max="15097" width="4.7109375" style="14" customWidth="1"/>
    <col min="15098" max="15098" width="10.7109375" style="14" bestFit="1" customWidth="1"/>
    <col min="15099" max="15099" width="9.7109375" style="14" bestFit="1" customWidth="1"/>
    <col min="15100" max="15101" width="5.7109375" style="14" customWidth="1"/>
    <col min="15102" max="15103" width="5.28515625" style="14" customWidth="1"/>
    <col min="15104" max="15110" width="4.7109375" style="14" customWidth="1"/>
    <col min="15111" max="15111" width="8.28515625" style="14" customWidth="1"/>
    <col min="15112" max="15112" width="9.28515625" style="14" customWidth="1"/>
    <col min="15113" max="15113" width="12.7109375" style="14" customWidth="1"/>
    <col min="15114" max="15117" width="7.28515625" style="14" customWidth="1"/>
    <col min="15118" max="15118" width="13.7109375" style="14" customWidth="1"/>
    <col min="15119" max="15120" width="10.28515625" style="14" customWidth="1"/>
    <col min="15121" max="15121" width="14.7109375" style="14" customWidth="1"/>
    <col min="15122" max="15122" width="14.28515625" style="14" customWidth="1"/>
    <col min="15123" max="15123" width="13.7109375" style="14" customWidth="1"/>
    <col min="15124" max="15124" width="39.7109375" style="14" customWidth="1"/>
    <col min="15125" max="15350" width="12.28515625" style="14"/>
    <col min="15351" max="15351" width="3.5703125" style="14" customWidth="1"/>
    <col min="15352" max="15352" width="4.85546875" style="14" customWidth="1"/>
    <col min="15353" max="15353" width="4.7109375" style="14" customWidth="1"/>
    <col min="15354" max="15354" width="10.7109375" style="14" bestFit="1" customWidth="1"/>
    <col min="15355" max="15355" width="9.7109375" style="14" bestFit="1" customWidth="1"/>
    <col min="15356" max="15357" width="5.7109375" style="14" customWidth="1"/>
    <col min="15358" max="15359" width="5.28515625" style="14" customWidth="1"/>
    <col min="15360" max="15366" width="4.7109375" style="14" customWidth="1"/>
    <col min="15367" max="15367" width="8.28515625" style="14" customWidth="1"/>
    <col min="15368" max="15368" width="9.28515625" style="14" customWidth="1"/>
    <col min="15369" max="15369" width="12.7109375" style="14" customWidth="1"/>
    <col min="15370" max="15373" width="7.28515625" style="14" customWidth="1"/>
    <col min="15374" max="15374" width="13.7109375" style="14" customWidth="1"/>
    <col min="15375" max="15376" width="10.28515625" style="14" customWidth="1"/>
    <col min="15377" max="15377" width="14.7109375" style="14" customWidth="1"/>
    <col min="15378" max="15378" width="14.28515625" style="14" customWidth="1"/>
    <col min="15379" max="15379" width="13.7109375" style="14" customWidth="1"/>
    <col min="15380" max="15380" width="39.7109375" style="14" customWidth="1"/>
    <col min="15381" max="15606" width="12.28515625" style="14"/>
    <col min="15607" max="15607" width="3.5703125" style="14" customWidth="1"/>
    <col min="15608" max="15608" width="4.85546875" style="14" customWidth="1"/>
    <col min="15609" max="15609" width="4.7109375" style="14" customWidth="1"/>
    <col min="15610" max="15610" width="10.7109375" style="14" bestFit="1" customWidth="1"/>
    <col min="15611" max="15611" width="9.7109375" style="14" bestFit="1" customWidth="1"/>
    <col min="15612" max="15613" width="5.7109375" style="14" customWidth="1"/>
    <col min="15614" max="15615" width="5.28515625" style="14" customWidth="1"/>
    <col min="15616" max="15622" width="4.7109375" style="14" customWidth="1"/>
    <col min="15623" max="15623" width="8.28515625" style="14" customWidth="1"/>
    <col min="15624" max="15624" width="9.28515625" style="14" customWidth="1"/>
    <col min="15625" max="15625" width="12.7109375" style="14" customWidth="1"/>
    <col min="15626" max="15629" width="7.28515625" style="14" customWidth="1"/>
    <col min="15630" max="15630" width="13.7109375" style="14" customWidth="1"/>
    <col min="15631" max="15632" width="10.28515625" style="14" customWidth="1"/>
    <col min="15633" max="15633" width="14.7109375" style="14" customWidth="1"/>
    <col min="15634" max="15634" width="14.28515625" style="14" customWidth="1"/>
    <col min="15635" max="15635" width="13.7109375" style="14" customWidth="1"/>
    <col min="15636" max="15636" width="39.7109375" style="14" customWidth="1"/>
    <col min="15637" max="15862" width="12.28515625" style="14"/>
    <col min="15863" max="15863" width="3.5703125" style="14" customWidth="1"/>
    <col min="15864" max="15864" width="4.85546875" style="14" customWidth="1"/>
    <col min="15865" max="15865" width="4.7109375" style="14" customWidth="1"/>
    <col min="15866" max="15866" width="10.7109375" style="14" bestFit="1" customWidth="1"/>
    <col min="15867" max="15867" width="9.7109375" style="14" bestFit="1" customWidth="1"/>
    <col min="15868" max="15869" width="5.7109375" style="14" customWidth="1"/>
    <col min="15870" max="15871" width="5.28515625" style="14" customWidth="1"/>
    <col min="15872" max="15878" width="4.7109375" style="14" customWidth="1"/>
    <col min="15879" max="15879" width="8.28515625" style="14" customWidth="1"/>
    <col min="15880" max="15880" width="9.28515625" style="14" customWidth="1"/>
    <col min="15881" max="15881" width="12.7109375" style="14" customWidth="1"/>
    <col min="15882" max="15885" width="7.28515625" style="14" customWidth="1"/>
    <col min="15886" max="15886" width="13.7109375" style="14" customWidth="1"/>
    <col min="15887" max="15888" width="10.28515625" style="14" customWidth="1"/>
    <col min="15889" max="15889" width="14.7109375" style="14" customWidth="1"/>
    <col min="15890" max="15890" width="14.28515625" style="14" customWidth="1"/>
    <col min="15891" max="15891" width="13.7109375" style="14" customWidth="1"/>
    <col min="15892" max="15892" width="39.7109375" style="14" customWidth="1"/>
    <col min="15893" max="16118" width="12.28515625" style="14"/>
    <col min="16119" max="16119" width="3.5703125" style="14" customWidth="1"/>
    <col min="16120" max="16120" width="4.85546875" style="14" customWidth="1"/>
    <col min="16121" max="16121" width="4.7109375" style="14" customWidth="1"/>
    <col min="16122" max="16122" width="10.7109375" style="14" bestFit="1" customWidth="1"/>
    <col min="16123" max="16123" width="9.7109375" style="14" bestFit="1" customWidth="1"/>
    <col min="16124" max="16125" width="5.7109375" style="14" customWidth="1"/>
    <col min="16126" max="16127" width="5.28515625" style="14" customWidth="1"/>
    <col min="16128" max="16134" width="4.7109375" style="14" customWidth="1"/>
    <col min="16135" max="16135" width="8.28515625" style="14" customWidth="1"/>
    <col min="16136" max="16136" width="9.28515625" style="14" customWidth="1"/>
    <col min="16137" max="16137" width="12.7109375" style="14" customWidth="1"/>
    <col min="16138" max="16141" width="7.28515625" style="14" customWidth="1"/>
    <col min="16142" max="16142" width="13.7109375" style="14" customWidth="1"/>
    <col min="16143" max="16144" width="10.28515625" style="14" customWidth="1"/>
    <col min="16145" max="16145" width="14.7109375" style="14" customWidth="1"/>
    <col min="16146" max="16146" width="14.28515625" style="14" customWidth="1"/>
    <col min="16147" max="16147" width="13.7109375" style="14" customWidth="1"/>
    <col min="16148" max="16148" width="39.7109375" style="14" customWidth="1"/>
    <col min="16149" max="16384" width="12.28515625" style="14"/>
  </cols>
  <sheetData>
    <row r="1" spans="1:26" ht="24.75" customHeight="1" thickBot="1" x14ac:dyDescent="0.3">
      <c r="A1" s="763" t="s">
        <v>0</v>
      </c>
      <c r="B1" s="764"/>
      <c r="C1" s="764"/>
      <c r="D1" s="764"/>
      <c r="E1" s="764"/>
      <c r="F1" s="764"/>
      <c r="G1" s="764"/>
      <c r="H1" s="765"/>
      <c r="I1" s="763" t="s">
        <v>1</v>
      </c>
      <c r="J1" s="764"/>
      <c r="K1" s="764"/>
      <c r="L1" s="764"/>
      <c r="M1" s="764"/>
      <c r="N1" s="764"/>
      <c r="O1" s="765"/>
      <c r="P1" s="764"/>
      <c r="Q1" s="764"/>
      <c r="R1" s="764"/>
      <c r="S1" s="764"/>
      <c r="T1" s="764"/>
      <c r="U1" s="764"/>
      <c r="V1" s="429"/>
    </row>
    <row r="2" spans="1:26" ht="12.75" customHeight="1" x14ac:dyDescent="0.2">
      <c r="A2" s="392" t="s">
        <v>2</v>
      </c>
      <c r="B2" s="16" t="s">
        <v>3</v>
      </c>
      <c r="C2" s="17" t="s">
        <v>4</v>
      </c>
      <c r="D2" s="17" t="s">
        <v>5</v>
      </c>
      <c r="E2" s="17" t="s">
        <v>4</v>
      </c>
      <c r="F2" s="17" t="s">
        <v>5</v>
      </c>
      <c r="G2" s="18" t="s">
        <v>6</v>
      </c>
      <c r="H2" s="19" t="s">
        <v>6</v>
      </c>
      <c r="I2" s="210" t="s">
        <v>7</v>
      </c>
      <c r="J2" s="766" t="s">
        <v>8</v>
      </c>
      <c r="K2" s="767"/>
      <c r="L2" s="767"/>
      <c r="M2" s="767"/>
      <c r="N2" s="210"/>
      <c r="O2" s="20"/>
      <c r="P2" s="21">
        <v>254</v>
      </c>
      <c r="Q2" s="769">
        <v>407</v>
      </c>
      <c r="R2" s="770"/>
      <c r="S2" s="769">
        <v>441</v>
      </c>
      <c r="T2" s="771"/>
      <c r="U2" s="213">
        <v>617</v>
      </c>
      <c r="V2" s="760" t="s">
        <v>131</v>
      </c>
    </row>
    <row r="3" spans="1:26" ht="12.75" customHeight="1" x14ac:dyDescent="0.2">
      <c r="A3" s="393" t="s">
        <v>9</v>
      </c>
      <c r="B3" s="22" t="s">
        <v>10</v>
      </c>
      <c r="C3" s="23" t="s">
        <v>5</v>
      </c>
      <c r="D3" s="23" t="s">
        <v>11</v>
      </c>
      <c r="E3" s="23" t="s">
        <v>5</v>
      </c>
      <c r="F3" s="23" t="s">
        <v>11</v>
      </c>
      <c r="G3" s="24" t="s">
        <v>5</v>
      </c>
      <c r="H3" s="25" t="s">
        <v>5</v>
      </c>
      <c r="I3" s="208" t="s">
        <v>12</v>
      </c>
      <c r="J3" s="745"/>
      <c r="K3" s="768"/>
      <c r="L3" s="768"/>
      <c r="M3" s="768"/>
      <c r="N3" s="745" t="s">
        <v>43</v>
      </c>
      <c r="O3" s="746"/>
      <c r="P3" s="742" t="s">
        <v>13</v>
      </c>
      <c r="Q3" s="747" t="s">
        <v>14</v>
      </c>
      <c r="R3" s="748"/>
      <c r="S3" s="747" t="s">
        <v>15</v>
      </c>
      <c r="T3" s="772"/>
      <c r="U3" s="773" t="s">
        <v>16</v>
      </c>
      <c r="V3" s="761"/>
    </row>
    <row r="4" spans="1:26" ht="12.75" customHeight="1" x14ac:dyDescent="0.2">
      <c r="A4" s="393" t="s">
        <v>5</v>
      </c>
      <c r="B4" s="22" t="s">
        <v>17</v>
      </c>
      <c r="C4" s="23" t="s">
        <v>18</v>
      </c>
      <c r="D4" s="23" t="s">
        <v>19</v>
      </c>
      <c r="E4" s="23" t="s">
        <v>18</v>
      </c>
      <c r="F4" s="23" t="s">
        <v>19</v>
      </c>
      <c r="G4" s="24" t="s">
        <v>11</v>
      </c>
      <c r="H4" s="25" t="s">
        <v>11</v>
      </c>
      <c r="I4" s="208" t="s">
        <v>20</v>
      </c>
      <c r="J4" s="745"/>
      <c r="K4" s="768"/>
      <c r="L4" s="768"/>
      <c r="M4" s="768"/>
      <c r="N4" s="732" t="s">
        <v>21</v>
      </c>
      <c r="O4" s="733"/>
      <c r="P4" s="743"/>
      <c r="Q4" s="747" t="s">
        <v>22</v>
      </c>
      <c r="R4" s="748"/>
      <c r="S4" s="747" t="s">
        <v>23</v>
      </c>
      <c r="T4" s="772"/>
      <c r="U4" s="774"/>
      <c r="V4" s="761"/>
    </row>
    <row r="5" spans="1:26" ht="12.75" customHeight="1" x14ac:dyDescent="0.2">
      <c r="A5" s="393" t="s">
        <v>5</v>
      </c>
      <c r="B5" s="22" t="s">
        <v>7</v>
      </c>
      <c r="C5" s="23"/>
      <c r="D5" s="23"/>
      <c r="E5" s="23"/>
      <c r="F5" s="23"/>
      <c r="G5" s="24" t="s">
        <v>18</v>
      </c>
      <c r="H5" s="25" t="s">
        <v>18</v>
      </c>
      <c r="I5" s="208" t="s">
        <v>24</v>
      </c>
      <c r="J5" s="745"/>
      <c r="K5" s="768"/>
      <c r="L5" s="768"/>
      <c r="M5" s="768"/>
      <c r="N5" s="732" t="s">
        <v>25</v>
      </c>
      <c r="O5" s="733"/>
      <c r="P5" s="743"/>
      <c r="Q5" s="747" t="s">
        <v>26</v>
      </c>
      <c r="R5" s="748"/>
      <c r="S5" s="747" t="s">
        <v>212</v>
      </c>
      <c r="T5" s="772"/>
      <c r="U5" s="774"/>
      <c r="V5" s="761"/>
    </row>
    <row r="6" spans="1:26" ht="12.75" customHeight="1" thickBot="1" x14ac:dyDescent="0.25">
      <c r="A6" s="393" t="s">
        <v>7</v>
      </c>
      <c r="B6" s="22" t="s">
        <v>5</v>
      </c>
      <c r="C6" s="23" t="s">
        <v>2</v>
      </c>
      <c r="D6" s="23" t="s">
        <v>2</v>
      </c>
      <c r="E6" s="23" t="s">
        <v>2</v>
      </c>
      <c r="F6" s="23" t="s">
        <v>2</v>
      </c>
      <c r="G6" s="24" t="s">
        <v>7</v>
      </c>
      <c r="H6" s="25" t="s">
        <v>7</v>
      </c>
      <c r="I6" s="208" t="s">
        <v>27</v>
      </c>
      <c r="J6" s="745"/>
      <c r="K6" s="768"/>
      <c r="L6" s="768"/>
      <c r="M6" s="768"/>
      <c r="N6" s="745"/>
      <c r="O6" s="746"/>
      <c r="P6" s="743"/>
      <c r="Q6" s="747"/>
      <c r="R6" s="748"/>
      <c r="S6" s="776" t="s">
        <v>206</v>
      </c>
      <c r="T6" s="777"/>
      <c r="U6" s="774"/>
      <c r="V6" s="761"/>
    </row>
    <row r="7" spans="1:26" ht="12.75" customHeight="1" thickBot="1" x14ac:dyDescent="0.25">
      <c r="A7" s="393"/>
      <c r="B7" s="26"/>
      <c r="C7" s="23" t="s">
        <v>7</v>
      </c>
      <c r="D7" s="23" t="s">
        <v>7</v>
      </c>
      <c r="E7" s="23" t="s">
        <v>6</v>
      </c>
      <c r="F7" s="23" t="s">
        <v>6</v>
      </c>
      <c r="G7" s="24" t="s">
        <v>9</v>
      </c>
      <c r="H7" s="25" t="s">
        <v>9</v>
      </c>
      <c r="I7" s="208" t="s">
        <v>28</v>
      </c>
      <c r="J7" s="734" t="s">
        <v>29</v>
      </c>
      <c r="K7" s="735"/>
      <c r="L7" s="735"/>
      <c r="M7" s="735"/>
      <c r="N7" s="208"/>
      <c r="O7" s="27"/>
      <c r="P7" s="743"/>
      <c r="Q7" s="736" t="s">
        <v>30</v>
      </c>
      <c r="R7" s="28"/>
      <c r="S7" s="738" t="s">
        <v>31</v>
      </c>
      <c r="T7" s="209"/>
      <c r="U7" s="774"/>
      <c r="V7" s="761"/>
    </row>
    <row r="8" spans="1:26" ht="12.75" customHeight="1" x14ac:dyDescent="0.2">
      <c r="A8" s="393"/>
      <c r="B8" s="22"/>
      <c r="C8" s="23" t="s">
        <v>28</v>
      </c>
      <c r="D8" s="23" t="s">
        <v>28</v>
      </c>
      <c r="E8" s="23" t="s">
        <v>32</v>
      </c>
      <c r="F8" s="23" t="s">
        <v>32</v>
      </c>
      <c r="G8" s="29"/>
      <c r="H8" s="30"/>
      <c r="I8" s="208" t="s">
        <v>6</v>
      </c>
      <c r="J8" s="752" t="s">
        <v>199</v>
      </c>
      <c r="K8" s="740" t="s">
        <v>200</v>
      </c>
      <c r="L8" s="740" t="s">
        <v>200</v>
      </c>
      <c r="M8" s="740" t="s">
        <v>199</v>
      </c>
      <c r="N8" s="208"/>
      <c r="O8" s="207"/>
      <c r="P8" s="743"/>
      <c r="Q8" s="737"/>
      <c r="R8" s="28"/>
      <c r="S8" s="739"/>
      <c r="T8" s="206"/>
      <c r="U8" s="774"/>
      <c r="V8" s="761"/>
    </row>
    <row r="9" spans="1:26" ht="12.75" customHeight="1" x14ac:dyDescent="0.2">
      <c r="A9" s="393"/>
      <c r="B9" s="31"/>
      <c r="C9" s="32"/>
      <c r="D9" s="32"/>
      <c r="E9" s="33"/>
      <c r="F9" s="33"/>
      <c r="G9" s="24"/>
      <c r="H9" s="25"/>
      <c r="I9" s="34"/>
      <c r="J9" s="753"/>
      <c r="K9" s="741"/>
      <c r="L9" s="741"/>
      <c r="M9" s="741"/>
      <c r="N9" s="208"/>
      <c r="O9" s="207"/>
      <c r="P9" s="744"/>
      <c r="Q9" s="737"/>
      <c r="R9" s="28"/>
      <c r="S9" s="739"/>
      <c r="T9" s="206"/>
      <c r="U9" s="775"/>
      <c r="V9" s="761"/>
    </row>
    <row r="10" spans="1:26" ht="12.75" customHeight="1" thickBot="1" x14ac:dyDescent="0.25">
      <c r="A10" s="394"/>
      <c r="B10" s="35"/>
      <c r="C10" s="36"/>
      <c r="D10" s="36"/>
      <c r="E10" s="36"/>
      <c r="F10" s="36"/>
      <c r="G10" s="37" t="s">
        <v>33</v>
      </c>
      <c r="H10" s="38" t="s">
        <v>34</v>
      </c>
      <c r="I10" s="39"/>
      <c r="J10" s="40" t="s">
        <v>33</v>
      </c>
      <c r="K10" s="41" t="s">
        <v>33</v>
      </c>
      <c r="L10" s="41" t="s">
        <v>33</v>
      </c>
      <c r="M10" s="41" t="s">
        <v>33</v>
      </c>
      <c r="N10" s="40" t="s">
        <v>35</v>
      </c>
      <c r="O10" s="38" t="s">
        <v>36</v>
      </c>
      <c r="P10" s="42" t="s">
        <v>36</v>
      </c>
      <c r="Q10" s="43" t="s">
        <v>38</v>
      </c>
      <c r="R10" s="44" t="s">
        <v>39</v>
      </c>
      <c r="S10" s="536" t="s">
        <v>40</v>
      </c>
      <c r="T10" s="45" t="s">
        <v>41</v>
      </c>
      <c r="U10" s="45" t="s">
        <v>41</v>
      </c>
      <c r="V10" s="762"/>
    </row>
    <row r="11" spans="1:26" ht="12.75" customHeight="1" x14ac:dyDescent="0.2">
      <c r="A11" s="395"/>
      <c r="B11" s="46"/>
      <c r="C11" s="4"/>
      <c r="D11" s="4"/>
      <c r="E11" s="47"/>
      <c r="F11" s="591"/>
      <c r="G11" s="48"/>
      <c r="H11" s="49"/>
      <c r="I11" s="588"/>
      <c r="J11" s="50"/>
      <c r="K11" s="9"/>
      <c r="L11" s="9"/>
      <c r="M11" s="9"/>
      <c r="N11" s="430"/>
      <c r="O11" s="49"/>
      <c r="P11" s="10"/>
      <c r="Q11" s="11"/>
      <c r="R11" s="12"/>
      <c r="S11" s="8"/>
      <c r="T11" s="12"/>
      <c r="U11" s="51"/>
      <c r="V11" s="426"/>
      <c r="X11" s="14" t="s">
        <v>21</v>
      </c>
      <c r="Z11" s="14">
        <v>617</v>
      </c>
    </row>
    <row r="12" spans="1:26" ht="12.75" customHeight="1" x14ac:dyDescent="0.2">
      <c r="A12" s="396">
        <v>13</v>
      </c>
      <c r="B12" s="2" t="s">
        <v>216</v>
      </c>
      <c r="C12" s="4">
        <v>7150</v>
      </c>
      <c r="D12" s="4">
        <v>7500</v>
      </c>
      <c r="E12" s="5">
        <v>5.43</v>
      </c>
      <c r="F12" s="446">
        <f t="shared" ref="F12:F21" si="0">E12+H12</f>
        <v>5.4962878787878786</v>
      </c>
      <c r="G12" s="593">
        <f>D12-C12</f>
        <v>350</v>
      </c>
      <c r="H12" s="594">
        <f>G12/5280</f>
        <v>6.6287878787878785E-2</v>
      </c>
      <c r="I12" s="589">
        <v>1</v>
      </c>
      <c r="J12" s="8">
        <f>0.5*((X12/G12)-2*L12)</f>
        <v>2</v>
      </c>
      <c r="K12" s="9">
        <v>11</v>
      </c>
      <c r="L12" s="9">
        <v>11</v>
      </c>
      <c r="M12" s="9">
        <f>0.5*((X12/G12)-2*L12)</f>
        <v>2</v>
      </c>
      <c r="N12" s="431">
        <f>X12</f>
        <v>9100</v>
      </c>
      <c r="O12" s="12">
        <f>N12/9</f>
        <v>1011.1111111111111</v>
      </c>
      <c r="P12" s="10">
        <f>O12</f>
        <v>1011.1111111111111</v>
      </c>
      <c r="Q12" s="89">
        <v>8.5000000000000006E-2</v>
      </c>
      <c r="R12" s="12">
        <f>ROUND(O12*Q12,0)</f>
        <v>86</v>
      </c>
      <c r="S12" s="50">
        <v>1.5</v>
      </c>
      <c r="T12" s="12">
        <f>ROUND(O12*(S12/36),0)</f>
        <v>42</v>
      </c>
      <c r="U12" s="13"/>
      <c r="V12" s="425"/>
      <c r="X12" s="14">
        <v>9100</v>
      </c>
    </row>
    <row r="13" spans="1:26" ht="12.75" customHeight="1" x14ac:dyDescent="0.2">
      <c r="A13" s="396">
        <v>14</v>
      </c>
      <c r="B13" s="2" t="s">
        <v>216</v>
      </c>
      <c r="C13" s="3">
        <f t="shared" ref="C13:C21" si="1">D12</f>
        <v>7500</v>
      </c>
      <c r="D13" s="4">
        <v>7548.9</v>
      </c>
      <c r="E13" s="5">
        <f t="shared" ref="E13:E21" si="2">F12</f>
        <v>5.4962878787878786</v>
      </c>
      <c r="F13" s="446">
        <f t="shared" si="0"/>
        <v>5.5055492424242418</v>
      </c>
      <c r="G13" s="593">
        <f t="shared" ref="G13:G35" si="3">D13-C13</f>
        <v>48.899999999999636</v>
      </c>
      <c r="H13" s="594">
        <f t="shared" ref="H13:H35" si="4">G13/5280</f>
        <v>9.2613636363635676E-3</v>
      </c>
      <c r="I13" s="589">
        <v>1</v>
      </c>
      <c r="J13" s="8">
        <f>0.5*((X13/G13)-2*L13)</f>
        <v>1.995910020449994</v>
      </c>
      <c r="K13" s="9">
        <v>11</v>
      </c>
      <c r="L13" s="9">
        <v>11</v>
      </c>
      <c r="M13" s="9">
        <f>0.5*((X13/G13)-2*L13)</f>
        <v>1.995910020449994</v>
      </c>
      <c r="N13" s="431">
        <f t="shared" ref="N13:N36" si="5">X13</f>
        <v>1271</v>
      </c>
      <c r="O13" s="12">
        <f t="shared" ref="O13:O40" si="6">N13/9</f>
        <v>141.22222222222223</v>
      </c>
      <c r="P13" s="10">
        <f t="shared" ref="P13:P37" si="7">O13</f>
        <v>141.22222222222223</v>
      </c>
      <c r="Q13" s="89">
        <v>8.5000000000000006E-2</v>
      </c>
      <c r="R13" s="12">
        <f t="shared" ref="R13" si="8">ROUND(O13*Q13,0)</f>
        <v>12</v>
      </c>
      <c r="S13" s="50">
        <v>1.5</v>
      </c>
      <c r="T13" s="12">
        <f t="shared" ref="T13" si="9">ROUND(O13*(S13/36),0)</f>
        <v>6</v>
      </c>
      <c r="U13" s="13"/>
      <c r="V13" s="425"/>
      <c r="X13" s="14">
        <v>1271</v>
      </c>
    </row>
    <row r="14" spans="1:26" ht="12.75" customHeight="1" x14ac:dyDescent="0.2">
      <c r="A14" s="396">
        <v>14</v>
      </c>
      <c r="B14" s="2" t="s">
        <v>216</v>
      </c>
      <c r="C14" s="3">
        <f t="shared" si="1"/>
        <v>7548.9</v>
      </c>
      <c r="D14" s="4">
        <v>7873.9</v>
      </c>
      <c r="E14" s="5">
        <f t="shared" si="2"/>
        <v>5.5055492424242418</v>
      </c>
      <c r="F14" s="446">
        <f t="shared" si="0"/>
        <v>5.5671022727272721</v>
      </c>
      <c r="G14" s="593">
        <f t="shared" si="3"/>
        <v>325</v>
      </c>
      <c r="H14" s="594">
        <f t="shared" si="4"/>
        <v>6.1553030303030304E-2</v>
      </c>
      <c r="I14" s="589">
        <v>1</v>
      </c>
      <c r="J14" s="8"/>
      <c r="K14" s="9"/>
      <c r="L14" s="9"/>
      <c r="M14" s="9"/>
      <c r="N14" s="431"/>
      <c r="O14" s="12"/>
      <c r="P14" s="10"/>
      <c r="Q14" s="89"/>
      <c r="R14" s="12"/>
      <c r="S14" s="50"/>
      <c r="T14" s="12"/>
      <c r="U14" s="13"/>
      <c r="V14" s="425" t="s">
        <v>217</v>
      </c>
    </row>
    <row r="15" spans="1:26" ht="12.75" customHeight="1" x14ac:dyDescent="0.2">
      <c r="A15" s="396">
        <v>14</v>
      </c>
      <c r="B15" s="2" t="s">
        <v>216</v>
      </c>
      <c r="C15" s="3">
        <f t="shared" si="1"/>
        <v>7873.9</v>
      </c>
      <c r="D15" s="4">
        <v>8000</v>
      </c>
      <c r="E15" s="5">
        <f t="shared" si="2"/>
        <v>5.5671022727272721</v>
      </c>
      <c r="F15" s="446">
        <f t="shared" si="0"/>
        <v>5.5909848484848483</v>
      </c>
      <c r="G15" s="593">
        <f t="shared" si="3"/>
        <v>126.10000000000036</v>
      </c>
      <c r="H15" s="594">
        <f t="shared" si="4"/>
        <v>2.3882575757575828E-2</v>
      </c>
      <c r="I15" s="589">
        <v>1</v>
      </c>
      <c r="J15" s="8">
        <f t="shared" ref="J15:J21" si="10">0.5*((X15/G15)-2*L15)</f>
        <v>1.5019825535289097</v>
      </c>
      <c r="K15" s="9">
        <v>11</v>
      </c>
      <c r="L15" s="9">
        <v>11</v>
      </c>
      <c r="M15" s="9">
        <f t="shared" ref="M15:M21" si="11">0.5*((X15/G15)-2*L15)</f>
        <v>1.5019825535289097</v>
      </c>
      <c r="N15" s="431">
        <f t="shared" si="5"/>
        <v>3153</v>
      </c>
      <c r="O15" s="12">
        <f t="shared" si="6"/>
        <v>350.33333333333331</v>
      </c>
      <c r="P15" s="10">
        <f t="shared" si="7"/>
        <v>350.33333333333331</v>
      </c>
      <c r="Q15" s="89">
        <v>8.5000000000000006E-2</v>
      </c>
      <c r="R15" s="12">
        <f t="shared" ref="R15:R37" si="12">ROUND(O15*Q15,0)</f>
        <v>30</v>
      </c>
      <c r="S15" s="50">
        <v>1.5</v>
      </c>
      <c r="T15" s="12">
        <f t="shared" ref="T15:T37" si="13">ROUND(O15*(S15/36),0)</f>
        <v>15</v>
      </c>
      <c r="U15" s="13"/>
      <c r="V15" s="425"/>
      <c r="X15" s="14">
        <v>3153</v>
      </c>
    </row>
    <row r="16" spans="1:26" ht="12.75" customHeight="1" x14ac:dyDescent="0.2">
      <c r="A16" s="396">
        <v>14</v>
      </c>
      <c r="B16" s="2" t="s">
        <v>216</v>
      </c>
      <c r="C16" s="3">
        <f t="shared" si="1"/>
        <v>8000</v>
      </c>
      <c r="D16" s="4">
        <f t="shared" ref="D16:D20" si="14">C16+500</f>
        <v>8500</v>
      </c>
      <c r="E16" s="5">
        <f t="shared" si="2"/>
        <v>5.5909848484848483</v>
      </c>
      <c r="F16" s="446">
        <f t="shared" si="0"/>
        <v>5.6856818181818181</v>
      </c>
      <c r="G16" s="593">
        <f t="shared" si="3"/>
        <v>500</v>
      </c>
      <c r="H16" s="594">
        <f t="shared" si="4"/>
        <v>9.4696969696969696E-2</v>
      </c>
      <c r="I16" s="589">
        <v>1</v>
      </c>
      <c r="J16" s="8">
        <f t="shared" si="10"/>
        <v>1.5</v>
      </c>
      <c r="K16" s="9">
        <v>11</v>
      </c>
      <c r="L16" s="9">
        <v>11</v>
      </c>
      <c r="M16" s="9">
        <f t="shared" si="11"/>
        <v>1.5</v>
      </c>
      <c r="N16" s="431">
        <f t="shared" si="5"/>
        <v>12500</v>
      </c>
      <c r="O16" s="12">
        <f t="shared" si="6"/>
        <v>1388.8888888888889</v>
      </c>
      <c r="P16" s="10">
        <f t="shared" si="7"/>
        <v>1388.8888888888889</v>
      </c>
      <c r="Q16" s="89">
        <v>8.5000000000000006E-2</v>
      </c>
      <c r="R16" s="12">
        <f t="shared" si="12"/>
        <v>118</v>
      </c>
      <c r="S16" s="50">
        <v>1.5</v>
      </c>
      <c r="T16" s="12">
        <f t="shared" si="13"/>
        <v>58</v>
      </c>
      <c r="U16" s="13"/>
      <c r="V16" s="425"/>
      <c r="X16" s="14">
        <v>12500</v>
      </c>
    </row>
    <row r="17" spans="1:26" ht="12.75" customHeight="1" x14ac:dyDescent="0.2">
      <c r="A17" s="396">
        <v>15</v>
      </c>
      <c r="B17" s="2" t="s">
        <v>216</v>
      </c>
      <c r="C17" s="3">
        <f t="shared" si="1"/>
        <v>8500</v>
      </c>
      <c r="D17" s="4">
        <f t="shared" si="14"/>
        <v>9000</v>
      </c>
      <c r="E17" s="5">
        <f t="shared" si="2"/>
        <v>5.6856818181818181</v>
      </c>
      <c r="F17" s="446">
        <f t="shared" si="0"/>
        <v>5.7803787878787878</v>
      </c>
      <c r="G17" s="593">
        <f t="shared" si="3"/>
        <v>500</v>
      </c>
      <c r="H17" s="594">
        <f t="shared" si="4"/>
        <v>9.4696969696969696E-2</v>
      </c>
      <c r="I17" s="589">
        <v>1</v>
      </c>
      <c r="J17" s="8">
        <f t="shared" si="10"/>
        <v>1.5</v>
      </c>
      <c r="K17" s="9">
        <v>11</v>
      </c>
      <c r="L17" s="9">
        <v>11</v>
      </c>
      <c r="M17" s="9">
        <f t="shared" si="11"/>
        <v>1.5</v>
      </c>
      <c r="N17" s="431">
        <f t="shared" si="5"/>
        <v>12500</v>
      </c>
      <c r="O17" s="12">
        <f t="shared" si="6"/>
        <v>1388.8888888888889</v>
      </c>
      <c r="P17" s="10">
        <f t="shared" si="7"/>
        <v>1388.8888888888889</v>
      </c>
      <c r="Q17" s="89">
        <v>8.5000000000000006E-2</v>
      </c>
      <c r="R17" s="12">
        <f t="shared" si="12"/>
        <v>118</v>
      </c>
      <c r="S17" s="50">
        <v>1.5</v>
      </c>
      <c r="T17" s="12">
        <f t="shared" si="13"/>
        <v>58</v>
      </c>
      <c r="U17" s="13"/>
      <c r="V17" s="425"/>
      <c r="X17" s="14">
        <v>12500</v>
      </c>
    </row>
    <row r="18" spans="1:26" ht="12.75" customHeight="1" x14ac:dyDescent="0.2">
      <c r="A18" s="396">
        <v>15</v>
      </c>
      <c r="B18" s="2" t="s">
        <v>216</v>
      </c>
      <c r="C18" s="3">
        <f t="shared" si="1"/>
        <v>9000</v>
      </c>
      <c r="D18" s="4">
        <f t="shared" si="14"/>
        <v>9500</v>
      </c>
      <c r="E18" s="5">
        <f t="shared" si="2"/>
        <v>5.7803787878787878</v>
      </c>
      <c r="F18" s="446">
        <f t="shared" si="0"/>
        <v>5.8750757575757575</v>
      </c>
      <c r="G18" s="593">
        <f t="shared" si="3"/>
        <v>500</v>
      </c>
      <c r="H18" s="594">
        <f t="shared" si="4"/>
        <v>9.4696969696969696E-2</v>
      </c>
      <c r="I18" s="589">
        <v>1</v>
      </c>
      <c r="J18" s="8">
        <f t="shared" si="10"/>
        <v>1.5</v>
      </c>
      <c r="K18" s="9">
        <v>11</v>
      </c>
      <c r="L18" s="9">
        <v>11</v>
      </c>
      <c r="M18" s="9">
        <f t="shared" si="11"/>
        <v>1.5</v>
      </c>
      <c r="N18" s="431">
        <f t="shared" si="5"/>
        <v>12500</v>
      </c>
      <c r="O18" s="12">
        <f t="shared" si="6"/>
        <v>1388.8888888888889</v>
      </c>
      <c r="P18" s="10">
        <f t="shared" si="7"/>
        <v>1388.8888888888889</v>
      </c>
      <c r="Q18" s="89">
        <v>8.5000000000000006E-2</v>
      </c>
      <c r="R18" s="12">
        <f t="shared" si="12"/>
        <v>118</v>
      </c>
      <c r="S18" s="50">
        <v>1.5</v>
      </c>
      <c r="T18" s="12">
        <f t="shared" si="13"/>
        <v>58</v>
      </c>
      <c r="U18" s="13"/>
      <c r="V18" s="425"/>
      <c r="X18" s="14">
        <v>12500</v>
      </c>
    </row>
    <row r="19" spans="1:26" ht="12.75" customHeight="1" x14ac:dyDescent="0.2">
      <c r="A19" s="396">
        <v>16</v>
      </c>
      <c r="B19" s="2" t="s">
        <v>216</v>
      </c>
      <c r="C19" s="3">
        <f t="shared" si="1"/>
        <v>9500</v>
      </c>
      <c r="D19" s="4">
        <f t="shared" si="14"/>
        <v>10000</v>
      </c>
      <c r="E19" s="5">
        <f t="shared" si="2"/>
        <v>5.8750757575757575</v>
      </c>
      <c r="F19" s="446">
        <f t="shared" si="0"/>
        <v>5.9697727272727272</v>
      </c>
      <c r="G19" s="593">
        <f t="shared" si="3"/>
        <v>500</v>
      </c>
      <c r="H19" s="594">
        <f t="shared" si="4"/>
        <v>9.4696969696969696E-2</v>
      </c>
      <c r="I19" s="589">
        <v>1</v>
      </c>
      <c r="J19" s="8">
        <f t="shared" si="10"/>
        <v>1.8149999999999995</v>
      </c>
      <c r="K19" s="9">
        <v>11</v>
      </c>
      <c r="L19" s="9">
        <v>11</v>
      </c>
      <c r="M19" s="9">
        <f t="shared" si="11"/>
        <v>1.8149999999999995</v>
      </c>
      <c r="N19" s="431">
        <f t="shared" si="5"/>
        <v>12815</v>
      </c>
      <c r="O19" s="12">
        <f t="shared" si="6"/>
        <v>1423.8888888888889</v>
      </c>
      <c r="P19" s="10">
        <f t="shared" si="7"/>
        <v>1423.8888888888889</v>
      </c>
      <c r="Q19" s="89">
        <v>8.5000000000000006E-2</v>
      </c>
      <c r="R19" s="12">
        <f t="shared" si="12"/>
        <v>121</v>
      </c>
      <c r="S19" s="50">
        <v>1.5</v>
      </c>
      <c r="T19" s="12">
        <f t="shared" si="13"/>
        <v>59</v>
      </c>
      <c r="U19" s="13">
        <f t="shared" ref="U19:U21" si="15">(Z19/9)*(2/36)</f>
        <v>0.80246913580246915</v>
      </c>
      <c r="V19" s="425"/>
      <c r="X19" s="14">
        <v>12815</v>
      </c>
      <c r="Z19" s="14">
        <v>130</v>
      </c>
    </row>
    <row r="20" spans="1:26" ht="12.75" customHeight="1" x14ac:dyDescent="0.2">
      <c r="A20" s="396">
        <v>16</v>
      </c>
      <c r="B20" s="2" t="s">
        <v>216</v>
      </c>
      <c r="C20" s="3">
        <f t="shared" si="1"/>
        <v>10000</v>
      </c>
      <c r="D20" s="4">
        <f t="shared" si="14"/>
        <v>10500</v>
      </c>
      <c r="E20" s="5">
        <f t="shared" si="2"/>
        <v>5.9697727272727272</v>
      </c>
      <c r="F20" s="446">
        <f t="shared" si="0"/>
        <v>6.064469696969697</v>
      </c>
      <c r="G20" s="593">
        <f t="shared" si="3"/>
        <v>500</v>
      </c>
      <c r="H20" s="594">
        <f t="shared" si="4"/>
        <v>9.4696969696969696E-2</v>
      </c>
      <c r="I20" s="589">
        <v>1</v>
      </c>
      <c r="J20" s="8">
        <f t="shared" si="10"/>
        <v>3.7870000000000008</v>
      </c>
      <c r="K20" s="9">
        <v>11</v>
      </c>
      <c r="L20" s="9">
        <v>11</v>
      </c>
      <c r="M20" s="9">
        <f t="shared" si="11"/>
        <v>3.7870000000000008</v>
      </c>
      <c r="N20" s="431">
        <f t="shared" si="5"/>
        <v>14787</v>
      </c>
      <c r="O20" s="12">
        <f t="shared" si="6"/>
        <v>1643</v>
      </c>
      <c r="P20" s="10">
        <f t="shared" si="7"/>
        <v>1643</v>
      </c>
      <c r="Q20" s="89">
        <v>8.5000000000000006E-2</v>
      </c>
      <c r="R20" s="12">
        <f t="shared" si="12"/>
        <v>140</v>
      </c>
      <c r="S20" s="50">
        <v>1.5</v>
      </c>
      <c r="T20" s="12">
        <f t="shared" si="13"/>
        <v>68</v>
      </c>
      <c r="U20" s="13">
        <f t="shared" si="15"/>
        <v>21.296296296296294</v>
      </c>
      <c r="V20" s="425"/>
      <c r="X20" s="14">
        <v>14787</v>
      </c>
      <c r="Z20" s="14">
        <f>3380+70</f>
        <v>3450</v>
      </c>
    </row>
    <row r="21" spans="1:26" ht="12.75" customHeight="1" x14ac:dyDescent="0.2">
      <c r="A21" s="396">
        <v>17</v>
      </c>
      <c r="B21" s="2" t="s">
        <v>216</v>
      </c>
      <c r="C21" s="3">
        <f t="shared" si="1"/>
        <v>10500</v>
      </c>
      <c r="D21" s="4">
        <v>10918.68</v>
      </c>
      <c r="E21" s="5">
        <f t="shared" si="2"/>
        <v>6.064469696969697</v>
      </c>
      <c r="F21" s="446">
        <f t="shared" si="0"/>
        <v>6.1437651515151517</v>
      </c>
      <c r="G21" s="593">
        <f t="shared" si="3"/>
        <v>418.68000000000029</v>
      </c>
      <c r="H21" s="594">
        <f t="shared" si="4"/>
        <v>7.9295454545454599E-2</v>
      </c>
      <c r="I21" s="589">
        <v>1</v>
      </c>
      <c r="J21" s="8">
        <f t="shared" si="10"/>
        <v>4.5297601987197744</v>
      </c>
      <c r="K21" s="9">
        <v>11</v>
      </c>
      <c r="L21" s="9">
        <v>11</v>
      </c>
      <c r="M21" s="9">
        <f t="shared" si="11"/>
        <v>4.5297601987197744</v>
      </c>
      <c r="N21" s="431">
        <f t="shared" si="5"/>
        <v>13004</v>
      </c>
      <c r="O21" s="12">
        <f t="shared" si="6"/>
        <v>1444.8888888888889</v>
      </c>
      <c r="P21" s="10">
        <f t="shared" si="7"/>
        <v>1444.8888888888889</v>
      </c>
      <c r="Q21" s="89">
        <v>8.5000000000000006E-2</v>
      </c>
      <c r="R21" s="12">
        <f t="shared" si="12"/>
        <v>123</v>
      </c>
      <c r="S21" s="50">
        <v>1.5</v>
      </c>
      <c r="T21" s="12">
        <f t="shared" si="13"/>
        <v>60</v>
      </c>
      <c r="U21" s="13">
        <f t="shared" si="15"/>
        <v>19.969135802469136</v>
      </c>
      <c r="V21" s="425"/>
      <c r="X21" s="14">
        <v>13004</v>
      </c>
      <c r="Z21" s="14">
        <f>253+90+872+2020</f>
        <v>3235</v>
      </c>
    </row>
    <row r="22" spans="1:26" ht="12.75" customHeight="1" x14ac:dyDescent="0.2">
      <c r="A22" s="396"/>
      <c r="B22" s="2"/>
      <c r="C22" s="3"/>
      <c r="D22" s="4"/>
      <c r="E22" s="5"/>
      <c r="F22" s="446"/>
      <c r="G22" s="593"/>
      <c r="H22" s="594"/>
      <c r="I22" s="589"/>
      <c r="J22" s="729" t="s">
        <v>285</v>
      </c>
      <c r="K22" s="730"/>
      <c r="L22" s="730"/>
      <c r="M22" s="731"/>
      <c r="N22" s="431">
        <f>X22</f>
        <v>644</v>
      </c>
      <c r="O22" s="12">
        <f t="shared" ref="O22:O23" si="16">N22/9</f>
        <v>71.555555555555557</v>
      </c>
      <c r="P22" s="10">
        <f t="shared" ref="P22:P23" si="17">O22</f>
        <v>71.555555555555557</v>
      </c>
      <c r="Q22" s="89">
        <v>8.5000000000000006E-2</v>
      </c>
      <c r="R22" s="12">
        <f t="shared" ref="R22:R23" si="18">ROUND(O22*Q22,0)</f>
        <v>6</v>
      </c>
      <c r="S22" s="50">
        <v>1.5</v>
      </c>
      <c r="T22" s="12">
        <f t="shared" ref="T22:T23" si="19">ROUND(O22*(S22/36),0)</f>
        <v>3</v>
      </c>
      <c r="U22" s="13"/>
      <c r="V22" s="425" t="s">
        <v>296</v>
      </c>
      <c r="X22" s="14">
        <v>644</v>
      </c>
    </row>
    <row r="23" spans="1:26" ht="12.75" customHeight="1" x14ac:dyDescent="0.2">
      <c r="A23" s="396"/>
      <c r="B23" s="2"/>
      <c r="C23" s="3"/>
      <c r="D23" s="4"/>
      <c r="E23" s="5"/>
      <c r="F23" s="446"/>
      <c r="G23" s="593"/>
      <c r="H23" s="594"/>
      <c r="I23" s="589"/>
      <c r="J23" s="729" t="s">
        <v>285</v>
      </c>
      <c r="K23" s="730"/>
      <c r="L23" s="730"/>
      <c r="M23" s="731"/>
      <c r="N23" s="431">
        <f t="shared" ref="N23" si="20">X23</f>
        <v>575</v>
      </c>
      <c r="O23" s="12">
        <f t="shared" si="16"/>
        <v>63.888888888888886</v>
      </c>
      <c r="P23" s="10">
        <f t="shared" si="17"/>
        <v>63.888888888888886</v>
      </c>
      <c r="Q23" s="89">
        <v>8.5000000000000006E-2</v>
      </c>
      <c r="R23" s="12">
        <f t="shared" si="18"/>
        <v>5</v>
      </c>
      <c r="S23" s="50">
        <v>1.5</v>
      </c>
      <c r="T23" s="12">
        <f t="shared" si="19"/>
        <v>3</v>
      </c>
      <c r="U23" s="13"/>
      <c r="V23" s="425" t="s">
        <v>297</v>
      </c>
      <c r="X23" s="14">
        <v>575</v>
      </c>
    </row>
    <row r="24" spans="1:26" ht="12.75" customHeight="1" x14ac:dyDescent="0.2">
      <c r="A24" s="396">
        <v>17</v>
      </c>
      <c r="B24" s="2" t="s">
        <v>216</v>
      </c>
      <c r="C24" s="3">
        <f>D21</f>
        <v>10918.68</v>
      </c>
      <c r="D24" s="4">
        <v>10992.25</v>
      </c>
      <c r="E24" s="5">
        <f>F21</f>
        <v>6.1437651515151517</v>
      </c>
      <c r="F24" s="446">
        <f t="shared" ref="F24:F26" si="21">E24+H24</f>
        <v>6.1576988636363641</v>
      </c>
      <c r="G24" s="593">
        <f t="shared" si="3"/>
        <v>73.569999999999709</v>
      </c>
      <c r="H24" s="594">
        <f t="shared" si="4"/>
        <v>1.3933712121212066E-2</v>
      </c>
      <c r="I24" s="589">
        <v>1</v>
      </c>
      <c r="J24" s="729" t="s">
        <v>285</v>
      </c>
      <c r="K24" s="730"/>
      <c r="L24" s="730"/>
      <c r="M24" s="731"/>
      <c r="N24" s="431">
        <f t="shared" si="5"/>
        <v>4736</v>
      </c>
      <c r="O24" s="12">
        <f t="shared" si="6"/>
        <v>526.22222222222217</v>
      </c>
      <c r="P24" s="10">
        <f t="shared" si="7"/>
        <v>526.22222222222217</v>
      </c>
      <c r="Q24" s="89">
        <v>8.5000000000000006E-2</v>
      </c>
      <c r="R24" s="12">
        <f t="shared" si="12"/>
        <v>45</v>
      </c>
      <c r="S24" s="50">
        <v>1.5</v>
      </c>
      <c r="T24" s="12">
        <f t="shared" si="13"/>
        <v>22</v>
      </c>
      <c r="U24" s="13"/>
      <c r="V24" s="425" t="s">
        <v>286</v>
      </c>
      <c r="X24" s="14">
        <v>4736</v>
      </c>
    </row>
    <row r="25" spans="1:26" ht="12.75" customHeight="1" x14ac:dyDescent="0.2">
      <c r="A25" s="396">
        <v>17</v>
      </c>
      <c r="B25" s="2" t="s">
        <v>216</v>
      </c>
      <c r="C25" s="3">
        <f>D24</f>
        <v>10992.25</v>
      </c>
      <c r="D25" s="4">
        <v>11000</v>
      </c>
      <c r="E25" s="5">
        <f t="shared" ref="E25:E26" si="22">F24</f>
        <v>6.1576988636363641</v>
      </c>
      <c r="F25" s="446">
        <f t="shared" si="21"/>
        <v>6.1591666666666676</v>
      </c>
      <c r="G25" s="593">
        <f t="shared" ref="G25" si="23">D25-C25</f>
        <v>7.75</v>
      </c>
      <c r="H25" s="594">
        <f t="shared" ref="H25" si="24">G25/5280</f>
        <v>1.4678030303030302E-3</v>
      </c>
      <c r="I25" s="589"/>
      <c r="J25" s="8">
        <f t="shared" ref="J25" si="25">0.5*((X25/G25)-2*L25)</f>
        <v>1.9032258064516121</v>
      </c>
      <c r="K25" s="9">
        <v>11</v>
      </c>
      <c r="L25" s="9">
        <v>11</v>
      </c>
      <c r="M25" s="9">
        <f t="shared" ref="M25" si="26">0.5*((X25/G25)-2*L25)</f>
        <v>1.9032258064516121</v>
      </c>
      <c r="N25" s="431">
        <f t="shared" si="5"/>
        <v>200</v>
      </c>
      <c r="O25" s="12">
        <f t="shared" si="6"/>
        <v>22.222222222222221</v>
      </c>
      <c r="P25" s="10">
        <f t="shared" si="7"/>
        <v>22.222222222222221</v>
      </c>
      <c r="Q25" s="89">
        <v>8.5000000000000006E-2</v>
      </c>
      <c r="R25" s="12">
        <f t="shared" ref="R25" si="27">ROUND(O25*Q25,0)</f>
        <v>2</v>
      </c>
      <c r="S25" s="50">
        <v>1.5</v>
      </c>
      <c r="T25" s="12">
        <f t="shared" ref="T25" si="28">ROUND(O25*(S25/36),0)</f>
        <v>1</v>
      </c>
      <c r="U25" s="13"/>
      <c r="V25" s="425"/>
      <c r="X25" s="14">
        <v>200</v>
      </c>
    </row>
    <row r="26" spans="1:26" ht="12.75" customHeight="1" x14ac:dyDescent="0.2">
      <c r="A26" s="396">
        <v>17</v>
      </c>
      <c r="B26" s="2" t="s">
        <v>216</v>
      </c>
      <c r="C26" s="3">
        <f>D25</f>
        <v>11000</v>
      </c>
      <c r="D26" s="4">
        <f>C26+500</f>
        <v>11500</v>
      </c>
      <c r="E26" s="5">
        <f t="shared" si="22"/>
        <v>6.1591666666666676</v>
      </c>
      <c r="F26" s="446">
        <f t="shared" si="21"/>
        <v>6.2538636363636373</v>
      </c>
      <c r="G26" s="593">
        <f t="shared" si="3"/>
        <v>500</v>
      </c>
      <c r="H26" s="594">
        <f t="shared" si="4"/>
        <v>9.4696969696969696E-2</v>
      </c>
      <c r="I26" s="589">
        <v>2</v>
      </c>
      <c r="J26" s="8"/>
      <c r="K26" s="9">
        <f>0.5*(X26/G26)</f>
        <v>19.965</v>
      </c>
      <c r="L26" s="9">
        <f>0.5*(X26/G26)</f>
        <v>19.965</v>
      </c>
      <c r="M26" s="9"/>
      <c r="N26" s="431">
        <f t="shared" si="5"/>
        <v>19965</v>
      </c>
      <c r="O26" s="12">
        <f t="shared" si="6"/>
        <v>2218.3333333333335</v>
      </c>
      <c r="P26" s="10">
        <f t="shared" si="7"/>
        <v>2218.3333333333335</v>
      </c>
      <c r="Q26" s="89">
        <v>8.5000000000000006E-2</v>
      </c>
      <c r="R26" s="12">
        <f t="shared" si="12"/>
        <v>189</v>
      </c>
      <c r="S26" s="50">
        <v>1.5</v>
      </c>
      <c r="T26" s="12">
        <f t="shared" si="13"/>
        <v>92</v>
      </c>
      <c r="U26" s="13"/>
      <c r="V26" s="425"/>
      <c r="X26" s="14">
        <v>19965</v>
      </c>
    </row>
    <row r="27" spans="1:26" ht="12.75" customHeight="1" x14ac:dyDescent="0.2">
      <c r="A27" s="396"/>
      <c r="B27" s="2"/>
      <c r="C27" s="3"/>
      <c r="D27" s="4"/>
      <c r="E27" s="5"/>
      <c r="F27" s="446"/>
      <c r="G27" s="593"/>
      <c r="H27" s="594"/>
      <c r="I27" s="589">
        <v>2</v>
      </c>
      <c r="J27" s="729" t="s">
        <v>285</v>
      </c>
      <c r="K27" s="730"/>
      <c r="L27" s="730"/>
      <c r="M27" s="731"/>
      <c r="N27" s="431">
        <f t="shared" si="5"/>
        <v>575</v>
      </c>
      <c r="O27" s="12">
        <f t="shared" si="6"/>
        <v>63.888888888888886</v>
      </c>
      <c r="P27" s="10">
        <f t="shared" si="7"/>
        <v>63.888888888888886</v>
      </c>
      <c r="Q27" s="89">
        <v>8.5000000000000006E-2</v>
      </c>
      <c r="R27" s="12">
        <f t="shared" si="12"/>
        <v>5</v>
      </c>
      <c r="S27" s="50">
        <v>1.5</v>
      </c>
      <c r="T27" s="12">
        <f t="shared" si="13"/>
        <v>3</v>
      </c>
      <c r="U27" s="13"/>
      <c r="V27" s="425" t="s">
        <v>287</v>
      </c>
      <c r="X27" s="14">
        <v>575</v>
      </c>
    </row>
    <row r="28" spans="1:26" ht="12.75" customHeight="1" x14ac:dyDescent="0.2">
      <c r="A28" s="396"/>
      <c r="B28" s="2"/>
      <c r="C28" s="3"/>
      <c r="D28" s="4"/>
      <c r="E28" s="5"/>
      <c r="F28" s="446"/>
      <c r="G28" s="593"/>
      <c r="H28" s="594"/>
      <c r="I28" s="589">
        <v>2</v>
      </c>
      <c r="J28" s="729" t="s">
        <v>285</v>
      </c>
      <c r="K28" s="730"/>
      <c r="L28" s="730"/>
      <c r="M28" s="731"/>
      <c r="N28" s="431">
        <f t="shared" si="5"/>
        <v>762</v>
      </c>
      <c r="O28" s="12">
        <f t="shared" si="6"/>
        <v>84.666666666666671</v>
      </c>
      <c r="P28" s="10">
        <f t="shared" si="7"/>
        <v>84.666666666666671</v>
      </c>
      <c r="Q28" s="89">
        <v>8.5000000000000006E-2</v>
      </c>
      <c r="R28" s="12">
        <f t="shared" si="12"/>
        <v>7</v>
      </c>
      <c r="S28" s="50">
        <v>1.5</v>
      </c>
      <c r="T28" s="12">
        <f t="shared" si="13"/>
        <v>4</v>
      </c>
      <c r="U28" s="13"/>
      <c r="V28" s="425" t="s">
        <v>288</v>
      </c>
      <c r="X28" s="14">
        <v>762</v>
      </c>
    </row>
    <row r="29" spans="1:26" ht="12.75" customHeight="1" x14ac:dyDescent="0.2">
      <c r="A29" s="396">
        <v>18</v>
      </c>
      <c r="B29" s="2" t="s">
        <v>216</v>
      </c>
      <c r="C29" s="3">
        <f>D26</f>
        <v>11500</v>
      </c>
      <c r="D29" s="4">
        <v>11763.19</v>
      </c>
      <c r="E29" s="5">
        <f>F26</f>
        <v>6.2538636363636373</v>
      </c>
      <c r="F29" s="446">
        <f>E29+H29</f>
        <v>6.3037102272727283</v>
      </c>
      <c r="G29" s="593">
        <f t="shared" si="3"/>
        <v>263.19000000000051</v>
      </c>
      <c r="H29" s="594">
        <f t="shared" si="4"/>
        <v>4.9846590909091007E-2</v>
      </c>
      <c r="I29" s="589">
        <v>2</v>
      </c>
      <c r="J29" s="8"/>
      <c r="K29" s="9">
        <f t="shared" ref="K29:K35" si="29">0.5*(X29/G29-2)</f>
        <v>19.137543219727153</v>
      </c>
      <c r="L29" s="9">
        <f t="shared" ref="L29:L35" si="30">0.5*(X29/G29-2)</f>
        <v>19.137543219727153</v>
      </c>
      <c r="M29" s="9"/>
      <c r="N29" s="431">
        <f t="shared" si="5"/>
        <v>10600</v>
      </c>
      <c r="O29" s="12">
        <f t="shared" si="6"/>
        <v>1177.7777777777778</v>
      </c>
      <c r="P29" s="10">
        <f t="shared" si="7"/>
        <v>1177.7777777777778</v>
      </c>
      <c r="Q29" s="89">
        <v>8.5000000000000006E-2</v>
      </c>
      <c r="R29" s="12">
        <f t="shared" si="12"/>
        <v>100</v>
      </c>
      <c r="S29" s="50">
        <v>1.5</v>
      </c>
      <c r="T29" s="12">
        <f t="shared" si="13"/>
        <v>49</v>
      </c>
      <c r="U29" s="13"/>
      <c r="V29" s="425"/>
      <c r="X29" s="14">
        <v>10600</v>
      </c>
    </row>
    <row r="30" spans="1:26" ht="12.75" customHeight="1" x14ac:dyDescent="0.2">
      <c r="A30" s="396">
        <v>18</v>
      </c>
      <c r="B30" s="2" t="s">
        <v>216</v>
      </c>
      <c r="C30" s="3">
        <f>D29</f>
        <v>11763.19</v>
      </c>
      <c r="D30" s="4">
        <v>11845.31</v>
      </c>
      <c r="E30" s="5">
        <f>F29</f>
        <v>6.3037102272727283</v>
      </c>
      <c r="F30" s="446">
        <f>E30+H30</f>
        <v>6.3192632575757584</v>
      </c>
      <c r="G30" s="593">
        <f t="shared" ref="G30:G31" si="31">D30-C30</f>
        <v>82.119999999998981</v>
      </c>
      <c r="H30" s="594">
        <f t="shared" ref="H30:H31" si="32">G30/5280</f>
        <v>1.555303030303011E-2</v>
      </c>
      <c r="I30" s="589">
        <v>2</v>
      </c>
      <c r="J30" s="729" t="s">
        <v>285</v>
      </c>
      <c r="K30" s="730"/>
      <c r="L30" s="730"/>
      <c r="M30" s="731"/>
      <c r="N30" s="431">
        <f t="shared" si="5"/>
        <v>5372</v>
      </c>
      <c r="O30" s="12">
        <f t="shared" si="6"/>
        <v>596.88888888888891</v>
      </c>
      <c r="P30" s="10">
        <f t="shared" si="7"/>
        <v>596.88888888888891</v>
      </c>
      <c r="Q30" s="89">
        <v>8.5000000000000006E-2</v>
      </c>
      <c r="R30" s="12">
        <f t="shared" si="12"/>
        <v>51</v>
      </c>
      <c r="S30" s="50">
        <v>1.5</v>
      </c>
      <c r="T30" s="12">
        <f t="shared" si="13"/>
        <v>25</v>
      </c>
      <c r="U30" s="13"/>
      <c r="V30" s="425" t="s">
        <v>284</v>
      </c>
      <c r="X30" s="14">
        <v>5372</v>
      </c>
    </row>
    <row r="31" spans="1:26" ht="12.75" customHeight="1" x14ac:dyDescent="0.2">
      <c r="A31" s="396">
        <v>18</v>
      </c>
      <c r="B31" s="2" t="s">
        <v>216</v>
      </c>
      <c r="C31" s="3">
        <f>D30</f>
        <v>11845.31</v>
      </c>
      <c r="D31" s="4">
        <v>12000</v>
      </c>
      <c r="E31" s="5">
        <f>F30</f>
        <v>6.3192632575757584</v>
      </c>
      <c r="F31" s="446">
        <f>E31+H31</f>
        <v>6.348560606060607</v>
      </c>
      <c r="G31" s="593">
        <f t="shared" si="31"/>
        <v>154.69000000000051</v>
      </c>
      <c r="H31" s="594">
        <f t="shared" si="32"/>
        <v>2.9297348484848582E-2</v>
      </c>
      <c r="I31" s="589"/>
      <c r="J31" s="684"/>
      <c r="K31" s="9">
        <f t="shared" ref="K31" si="33">0.5*(X31/G31-2)</f>
        <v>18.584329950222962</v>
      </c>
      <c r="L31" s="9">
        <f t="shared" ref="L31" si="34">0.5*(X31/G31-2)</f>
        <v>18.584329950222962</v>
      </c>
      <c r="M31" s="685"/>
      <c r="N31" s="431">
        <f t="shared" si="5"/>
        <v>6059</v>
      </c>
      <c r="O31" s="12">
        <f t="shared" si="6"/>
        <v>673.22222222222217</v>
      </c>
      <c r="P31" s="10">
        <f t="shared" si="7"/>
        <v>673.22222222222217</v>
      </c>
      <c r="Q31" s="89">
        <v>8.5000000000000006E-2</v>
      </c>
      <c r="R31" s="12">
        <f t="shared" ref="R31" si="35">ROUND(O31*Q31,0)</f>
        <v>57</v>
      </c>
      <c r="S31" s="50">
        <v>1.5</v>
      </c>
      <c r="T31" s="12">
        <f t="shared" ref="T31" si="36">ROUND(O31*(S31/36),0)</f>
        <v>28</v>
      </c>
      <c r="U31" s="13"/>
      <c r="V31" s="425"/>
      <c r="X31" s="14">
        <v>6059</v>
      </c>
    </row>
    <row r="32" spans="1:26" ht="12.75" customHeight="1" x14ac:dyDescent="0.2">
      <c r="A32" s="396">
        <v>19</v>
      </c>
      <c r="B32" s="2" t="s">
        <v>216</v>
      </c>
      <c r="C32" s="3">
        <f>D31</f>
        <v>12000</v>
      </c>
      <c r="D32" s="4">
        <f>C32+500</f>
        <v>12500</v>
      </c>
      <c r="E32" s="5">
        <f>F31</f>
        <v>6.348560606060607</v>
      </c>
      <c r="F32" s="446">
        <f>E32+H32</f>
        <v>6.4432575757575767</v>
      </c>
      <c r="G32" s="593">
        <f t="shared" si="3"/>
        <v>500</v>
      </c>
      <c r="H32" s="594">
        <f t="shared" si="4"/>
        <v>9.4696969696969696E-2</v>
      </c>
      <c r="I32" s="589">
        <v>2</v>
      </c>
      <c r="J32" s="8"/>
      <c r="K32" s="9">
        <f t="shared" si="29"/>
        <v>18.451000000000001</v>
      </c>
      <c r="L32" s="9">
        <f t="shared" si="30"/>
        <v>18.451000000000001</v>
      </c>
      <c r="M32" s="9"/>
      <c r="N32" s="431">
        <f t="shared" si="5"/>
        <v>19451</v>
      </c>
      <c r="O32" s="12">
        <f t="shared" si="6"/>
        <v>2161.2222222222222</v>
      </c>
      <c r="P32" s="10">
        <f t="shared" si="7"/>
        <v>2161.2222222222222</v>
      </c>
      <c r="Q32" s="89">
        <v>8.5000000000000006E-2</v>
      </c>
      <c r="R32" s="12">
        <f t="shared" si="12"/>
        <v>184</v>
      </c>
      <c r="S32" s="50">
        <v>1.5</v>
      </c>
      <c r="T32" s="12">
        <f t="shared" si="13"/>
        <v>90</v>
      </c>
      <c r="U32" s="13"/>
      <c r="V32" s="425"/>
      <c r="X32" s="14">
        <v>19451</v>
      </c>
    </row>
    <row r="33" spans="1:24" ht="12.75" customHeight="1" x14ac:dyDescent="0.2">
      <c r="A33" s="396"/>
      <c r="B33" s="2"/>
      <c r="C33" s="3"/>
      <c r="D33" s="4"/>
      <c r="E33" s="5"/>
      <c r="F33" s="446"/>
      <c r="G33" s="593"/>
      <c r="H33" s="594"/>
      <c r="I33" s="589">
        <v>2</v>
      </c>
      <c r="J33" s="729" t="s">
        <v>285</v>
      </c>
      <c r="K33" s="730"/>
      <c r="L33" s="730"/>
      <c r="M33" s="731"/>
      <c r="N33" s="431">
        <f t="shared" si="5"/>
        <v>400</v>
      </c>
      <c r="O33" s="12">
        <f t="shared" si="6"/>
        <v>44.444444444444443</v>
      </c>
      <c r="P33" s="10">
        <f t="shared" si="7"/>
        <v>44.444444444444443</v>
      </c>
      <c r="Q33" s="89">
        <v>8.5000000000000006E-2</v>
      </c>
      <c r="R33" s="12">
        <f t="shared" si="12"/>
        <v>4</v>
      </c>
      <c r="S33" s="50">
        <v>1.5</v>
      </c>
      <c r="T33" s="12">
        <f t="shared" si="13"/>
        <v>2</v>
      </c>
      <c r="U33" s="13"/>
      <c r="V33" s="425" t="s">
        <v>289</v>
      </c>
      <c r="X33" s="14">
        <v>400</v>
      </c>
    </row>
    <row r="34" spans="1:24" ht="12.75" customHeight="1" x14ac:dyDescent="0.2">
      <c r="A34" s="396"/>
      <c r="B34" s="2"/>
      <c r="C34" s="3"/>
      <c r="D34" s="4"/>
      <c r="E34" s="5"/>
      <c r="F34" s="446"/>
      <c r="G34" s="593"/>
      <c r="H34" s="594"/>
      <c r="I34" s="589">
        <v>2</v>
      </c>
      <c r="J34" s="729" t="s">
        <v>285</v>
      </c>
      <c r="K34" s="730"/>
      <c r="L34" s="730"/>
      <c r="M34" s="731"/>
      <c r="N34" s="431">
        <f t="shared" si="5"/>
        <v>211</v>
      </c>
      <c r="O34" s="12">
        <f t="shared" si="6"/>
        <v>23.444444444444443</v>
      </c>
      <c r="P34" s="10">
        <f t="shared" si="7"/>
        <v>23.444444444444443</v>
      </c>
      <c r="Q34" s="89">
        <v>8.5000000000000006E-2</v>
      </c>
      <c r="R34" s="12">
        <f t="shared" si="12"/>
        <v>2</v>
      </c>
      <c r="S34" s="50">
        <v>1.5</v>
      </c>
      <c r="T34" s="12">
        <f t="shared" si="13"/>
        <v>1</v>
      </c>
      <c r="U34" s="13"/>
      <c r="V34" s="425" t="s">
        <v>290</v>
      </c>
      <c r="X34" s="14">
        <v>211</v>
      </c>
    </row>
    <row r="35" spans="1:24" ht="12.75" customHeight="1" x14ac:dyDescent="0.2">
      <c r="A35" s="396">
        <v>19</v>
      </c>
      <c r="B35" s="2" t="s">
        <v>216</v>
      </c>
      <c r="C35" s="3">
        <f>D32</f>
        <v>12500</v>
      </c>
      <c r="D35" s="4">
        <v>12772.38</v>
      </c>
      <c r="E35" s="5">
        <f>F32</f>
        <v>6.4432575757575767</v>
      </c>
      <c r="F35" s="446">
        <f>E35+H35</f>
        <v>6.4948446969696976</v>
      </c>
      <c r="G35" s="593">
        <f t="shared" si="3"/>
        <v>272.3799999999992</v>
      </c>
      <c r="H35" s="594">
        <f t="shared" si="4"/>
        <v>5.1587121212121063E-2</v>
      </c>
      <c r="I35" s="589">
        <v>2</v>
      </c>
      <c r="J35" s="8"/>
      <c r="K35" s="9">
        <f t="shared" si="29"/>
        <v>18.573757250899536</v>
      </c>
      <c r="L35" s="9">
        <f t="shared" si="30"/>
        <v>18.573757250899536</v>
      </c>
      <c r="M35" s="9"/>
      <c r="N35" s="431">
        <f t="shared" si="5"/>
        <v>10663</v>
      </c>
      <c r="O35" s="12">
        <f t="shared" si="6"/>
        <v>1184.7777777777778</v>
      </c>
      <c r="P35" s="10">
        <f t="shared" si="7"/>
        <v>1184.7777777777778</v>
      </c>
      <c r="Q35" s="89">
        <v>8.5000000000000006E-2</v>
      </c>
      <c r="R35" s="12">
        <f t="shared" si="12"/>
        <v>101</v>
      </c>
      <c r="S35" s="50">
        <v>1.5</v>
      </c>
      <c r="T35" s="12">
        <f t="shared" si="13"/>
        <v>49</v>
      </c>
      <c r="U35" s="13"/>
      <c r="V35" s="425"/>
      <c r="X35" s="14">
        <v>10663</v>
      </c>
    </row>
    <row r="36" spans="1:24" ht="12.75" customHeight="1" x14ac:dyDescent="0.2">
      <c r="A36" s="396"/>
      <c r="B36" s="2"/>
      <c r="C36" s="3"/>
      <c r="D36" s="4"/>
      <c r="E36" s="5"/>
      <c r="F36" s="446"/>
      <c r="G36" s="6"/>
      <c r="H36" s="7"/>
      <c r="I36" s="589"/>
      <c r="J36" s="729" t="s">
        <v>285</v>
      </c>
      <c r="K36" s="730"/>
      <c r="L36" s="730"/>
      <c r="M36" s="731"/>
      <c r="N36" s="431">
        <f t="shared" si="5"/>
        <v>630</v>
      </c>
      <c r="O36" s="12">
        <f t="shared" si="6"/>
        <v>70</v>
      </c>
      <c r="P36" s="10">
        <f t="shared" si="7"/>
        <v>70</v>
      </c>
      <c r="Q36" s="89">
        <v>8.5000000000000006E-2</v>
      </c>
      <c r="R36" s="12">
        <f t="shared" si="12"/>
        <v>6</v>
      </c>
      <c r="S36" s="50">
        <v>1.5</v>
      </c>
      <c r="T36" s="12">
        <f t="shared" si="13"/>
        <v>3</v>
      </c>
      <c r="U36" s="13"/>
      <c r="V36" s="425" t="s">
        <v>291</v>
      </c>
      <c r="X36" s="14">
        <v>630</v>
      </c>
    </row>
    <row r="37" spans="1:24" ht="12.75" customHeight="1" x14ac:dyDescent="0.2">
      <c r="A37" s="396"/>
      <c r="B37" s="2"/>
      <c r="C37" s="3"/>
      <c r="D37" s="4"/>
      <c r="E37" s="5"/>
      <c r="F37" s="446"/>
      <c r="G37" s="6"/>
      <c r="H37" s="7"/>
      <c r="I37" s="589"/>
      <c r="J37" s="729" t="s">
        <v>285</v>
      </c>
      <c r="K37" s="730"/>
      <c r="L37" s="730"/>
      <c r="M37" s="731"/>
      <c r="N37" s="431">
        <f t="shared" ref="N37" si="37">X37</f>
        <v>266</v>
      </c>
      <c r="O37" s="12">
        <f t="shared" si="6"/>
        <v>29.555555555555557</v>
      </c>
      <c r="P37" s="10">
        <f t="shared" si="7"/>
        <v>29.555555555555557</v>
      </c>
      <c r="Q37" s="89">
        <v>8.5000000000000006E-2</v>
      </c>
      <c r="R37" s="12">
        <f t="shared" si="12"/>
        <v>3</v>
      </c>
      <c r="S37" s="50">
        <v>1.5</v>
      </c>
      <c r="T37" s="12">
        <f t="shared" si="13"/>
        <v>1</v>
      </c>
      <c r="U37" s="13"/>
      <c r="V37" s="425" t="s">
        <v>290</v>
      </c>
      <c r="X37" s="14">
        <v>266</v>
      </c>
    </row>
    <row r="38" spans="1:24" ht="12.75" customHeight="1" x14ac:dyDescent="0.2">
      <c r="A38" s="396"/>
      <c r="B38" s="754" t="s">
        <v>230</v>
      </c>
      <c r="C38" s="755"/>
      <c r="D38" s="755"/>
      <c r="E38" s="755"/>
      <c r="F38" s="756"/>
      <c r="G38" s="6"/>
      <c r="H38" s="7"/>
      <c r="I38" s="589"/>
      <c r="J38" s="8"/>
      <c r="K38" s="9"/>
      <c r="L38" s="9"/>
      <c r="M38" s="9"/>
      <c r="N38" s="431"/>
      <c r="O38" s="12"/>
      <c r="P38" s="10"/>
      <c r="Q38" s="89"/>
      <c r="R38" s="12"/>
      <c r="S38" s="50"/>
      <c r="T38" s="12"/>
      <c r="U38" s="13"/>
      <c r="V38" s="425"/>
    </row>
    <row r="39" spans="1:24" ht="12.75" customHeight="1" x14ac:dyDescent="0.2">
      <c r="A39" s="396"/>
      <c r="B39" s="2"/>
      <c r="C39" s="757" t="s">
        <v>231</v>
      </c>
      <c r="D39" s="758"/>
      <c r="E39" s="758"/>
      <c r="F39" s="759"/>
      <c r="G39" s="6"/>
      <c r="H39" s="7"/>
      <c r="I39" s="589"/>
      <c r="J39" s="8"/>
      <c r="K39" s="9"/>
      <c r="L39" s="9"/>
      <c r="M39" s="9"/>
      <c r="N39" s="431">
        <v>1200</v>
      </c>
      <c r="O39" s="12">
        <f t="shared" si="6"/>
        <v>133.33333333333334</v>
      </c>
      <c r="P39" s="10">
        <f t="shared" ref="P39" si="38">O39</f>
        <v>133.33333333333334</v>
      </c>
      <c r="Q39" s="89">
        <v>8.5000000000000006E-2</v>
      </c>
      <c r="R39" s="12">
        <f t="shared" ref="R39" si="39">ROUND(O39*Q39,0)</f>
        <v>11</v>
      </c>
      <c r="S39" s="50">
        <v>1.5</v>
      </c>
      <c r="T39" s="12">
        <f t="shared" ref="T39" si="40">ROUND(O39*(S39/36),0)</f>
        <v>6</v>
      </c>
      <c r="U39" s="13"/>
      <c r="V39" s="425" t="s">
        <v>281</v>
      </c>
    </row>
    <row r="40" spans="1:24" ht="12.75" customHeight="1" x14ac:dyDescent="0.2">
      <c r="A40" s="396"/>
      <c r="B40" s="2"/>
      <c r="C40" s="757" t="s">
        <v>232</v>
      </c>
      <c r="D40" s="758"/>
      <c r="E40" s="758"/>
      <c r="F40" s="759"/>
      <c r="G40" s="6"/>
      <c r="H40" s="7"/>
      <c r="I40" s="589"/>
      <c r="J40" s="8"/>
      <c r="K40" s="9"/>
      <c r="L40" s="9"/>
      <c r="M40" s="9"/>
      <c r="N40" s="431">
        <v>1420</v>
      </c>
      <c r="O40" s="12">
        <f t="shared" si="6"/>
        <v>157.77777777777777</v>
      </c>
      <c r="P40" s="10"/>
      <c r="Q40" s="89"/>
      <c r="R40" s="12"/>
      <c r="S40" s="50"/>
      <c r="T40" s="12"/>
      <c r="U40" s="13">
        <f>O40*(2/36)</f>
        <v>8.7654320987654319</v>
      </c>
      <c r="V40" s="425" t="s">
        <v>281</v>
      </c>
    </row>
    <row r="41" spans="1:24" ht="12.75" customHeight="1" x14ac:dyDescent="0.2">
      <c r="A41" s="396"/>
      <c r="B41" s="2"/>
      <c r="C41" s="3"/>
      <c r="D41" s="4"/>
      <c r="E41" s="5"/>
      <c r="F41" s="446"/>
      <c r="G41" s="6"/>
      <c r="H41" s="7"/>
      <c r="I41" s="589"/>
      <c r="J41" s="8"/>
      <c r="K41" s="9"/>
      <c r="L41" s="9"/>
      <c r="M41" s="9"/>
      <c r="N41" s="431"/>
      <c r="O41" s="12"/>
      <c r="P41" s="10"/>
      <c r="Q41" s="89"/>
      <c r="R41" s="12"/>
      <c r="S41" s="50"/>
      <c r="T41" s="12"/>
      <c r="U41" s="13"/>
      <c r="V41" s="425"/>
    </row>
    <row r="42" spans="1:24" ht="12.75" customHeight="1" thickBot="1" x14ac:dyDescent="0.25">
      <c r="A42" s="397"/>
      <c r="B42" s="52"/>
      <c r="C42" s="53"/>
      <c r="D42" s="53"/>
      <c r="E42" s="54"/>
      <c r="F42" s="592"/>
      <c r="G42" s="595"/>
      <c r="H42" s="596"/>
      <c r="I42" s="590"/>
      <c r="J42" s="55"/>
      <c r="K42" s="56"/>
      <c r="L42" s="56"/>
      <c r="M42" s="56"/>
      <c r="N42" s="432"/>
      <c r="O42" s="433"/>
      <c r="P42" s="57"/>
      <c r="Q42" s="58"/>
      <c r="R42" s="59"/>
      <c r="S42" s="60"/>
      <c r="T42" s="59"/>
      <c r="U42" s="61"/>
      <c r="V42" s="427"/>
    </row>
    <row r="43" spans="1:24" s="62" customFormat="1" ht="27" customHeight="1" thickBot="1" x14ac:dyDescent="0.3">
      <c r="A43" s="749" t="s">
        <v>42</v>
      </c>
      <c r="B43" s="750"/>
      <c r="C43" s="750"/>
      <c r="D43" s="750"/>
      <c r="E43" s="750"/>
      <c r="F43" s="750"/>
      <c r="G43" s="750"/>
      <c r="H43" s="750"/>
      <c r="I43" s="750"/>
      <c r="J43" s="750"/>
      <c r="K43" s="750"/>
      <c r="L43" s="750"/>
      <c r="M43" s="750"/>
      <c r="N43" s="750"/>
      <c r="O43" s="751"/>
      <c r="P43" s="398">
        <f>ROUND(SUM(P11:P42),0)</f>
        <v>19327</v>
      </c>
      <c r="Q43" s="399"/>
      <c r="R43" s="400">
        <f>ROUND(SUM(R11:R42),0)</f>
        <v>1644</v>
      </c>
      <c r="S43" s="401"/>
      <c r="T43" s="400">
        <f>ROUND(SUM(T11:T42),0)</f>
        <v>806</v>
      </c>
      <c r="U43" s="400">
        <f>SUM(U11:U42)</f>
        <v>50.833333333333329</v>
      </c>
      <c r="V43" s="428"/>
    </row>
    <row r="44" spans="1:24" ht="12.75" customHeight="1" x14ac:dyDescent="0.2">
      <c r="A44" s="63"/>
      <c r="B44" s="64"/>
      <c r="C44" s="64"/>
      <c r="D44" s="64"/>
      <c r="E44" s="65"/>
      <c r="F44" s="65"/>
      <c r="G44" s="65"/>
      <c r="H44" s="66"/>
      <c r="I44" s="64"/>
      <c r="J44" s="64"/>
      <c r="K44" s="64"/>
      <c r="L44" s="64"/>
      <c r="M44" s="64"/>
      <c r="N44" s="64"/>
    </row>
    <row r="45" spans="1:24" ht="14.25" customHeight="1" x14ac:dyDescent="0.2">
      <c r="H45" s="69"/>
    </row>
  </sheetData>
  <mergeCells count="42">
    <mergeCell ref="V2:V10"/>
    <mergeCell ref="A1:H1"/>
    <mergeCell ref="I1:O1"/>
    <mergeCell ref="P1:U1"/>
    <mergeCell ref="J2:M6"/>
    <mergeCell ref="Q2:R2"/>
    <mergeCell ref="S2:T2"/>
    <mergeCell ref="Q3:R3"/>
    <mergeCell ref="S3:T3"/>
    <mergeCell ref="U3:U9"/>
    <mergeCell ref="S4:T4"/>
    <mergeCell ref="N5:O5"/>
    <mergeCell ref="Q5:R5"/>
    <mergeCell ref="S5:T5"/>
    <mergeCell ref="Q6:R6"/>
    <mergeCell ref="S6:T6"/>
    <mergeCell ref="A43:O43"/>
    <mergeCell ref="L8:L9"/>
    <mergeCell ref="M8:M9"/>
    <mergeCell ref="J8:J9"/>
    <mergeCell ref="J23:M23"/>
    <mergeCell ref="J27:M27"/>
    <mergeCell ref="J33:M33"/>
    <mergeCell ref="J34:M34"/>
    <mergeCell ref="J36:M36"/>
    <mergeCell ref="J37:M37"/>
    <mergeCell ref="B38:F38"/>
    <mergeCell ref="C39:F39"/>
    <mergeCell ref="C40:F40"/>
    <mergeCell ref="J30:M30"/>
    <mergeCell ref="J22:M22"/>
    <mergeCell ref="J28:M28"/>
    <mergeCell ref="J24:M24"/>
    <mergeCell ref="N4:O4"/>
    <mergeCell ref="J7:M7"/>
    <mergeCell ref="Q7:Q9"/>
    <mergeCell ref="S7:S9"/>
    <mergeCell ref="K8:K9"/>
    <mergeCell ref="P3:P9"/>
    <mergeCell ref="N3:O3"/>
    <mergeCell ref="N6:O6"/>
    <mergeCell ref="Q4:R4"/>
  </mergeCells>
  <phoneticPr fontId="30" type="noConversion"/>
  <pageMargins left="0.75" right="0.75" top="1" bottom="1" header="0.5" footer="0.5"/>
  <pageSetup paperSize="3" scale="73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147A1-C5C2-4D2B-923E-6DCF14B54139}">
  <dimension ref="A1:AH99"/>
  <sheetViews>
    <sheetView tabSelected="1" workbookViewId="0">
      <selection activeCell="X3" sqref="X3"/>
    </sheetView>
  </sheetViews>
  <sheetFormatPr defaultColWidth="7.140625" defaultRowHeight="12.75" x14ac:dyDescent="0.2"/>
  <cols>
    <col min="1" max="1" width="5.42578125" style="70" customWidth="1"/>
    <col min="2" max="2" width="6.7109375" style="70" customWidth="1"/>
    <col min="3" max="3" width="11.140625" style="76" customWidth="1"/>
    <col min="4" max="4" width="9.7109375" style="77" customWidth="1"/>
    <col min="5" max="5" width="9.140625" style="77" customWidth="1"/>
    <col min="6" max="6" width="7.7109375" style="77" customWidth="1"/>
    <col min="7" max="14" width="8.28515625" style="81" customWidth="1"/>
    <col min="15" max="15" width="8.28515625" style="236" customWidth="1"/>
    <col min="16" max="16" width="8.28515625" style="237" customWidth="1"/>
    <col min="17" max="19" width="8.28515625" style="81" customWidth="1"/>
    <col min="20" max="20" width="7.5703125" style="81" customWidth="1"/>
    <col min="21" max="22" width="11.42578125" style="70" customWidth="1"/>
    <col min="23" max="35" width="3.7109375" style="70" customWidth="1"/>
    <col min="36" max="252" width="7.140625" style="70"/>
    <col min="253" max="253" width="6.85546875" style="70" customWidth="1"/>
    <col min="254" max="254" width="7.5703125" style="70" customWidth="1"/>
    <col min="255" max="255" width="7.140625" style="70"/>
    <col min="256" max="256" width="10.85546875" style="70" customWidth="1"/>
    <col min="257" max="257" width="11.140625" style="70" customWidth="1"/>
    <col min="258" max="258" width="10.85546875" style="70" customWidth="1"/>
    <col min="259" max="259" width="5" style="70" customWidth="1"/>
    <col min="260" max="274" width="9.7109375" style="70" customWidth="1"/>
    <col min="275" max="275" width="59.42578125" style="70" customWidth="1"/>
    <col min="276" max="278" width="11.42578125" style="70" customWidth="1"/>
    <col min="279" max="291" width="3.7109375" style="70" customWidth="1"/>
    <col min="292" max="508" width="7.140625" style="70"/>
    <col min="509" max="509" width="6.85546875" style="70" customWidth="1"/>
    <col min="510" max="510" width="7.5703125" style="70" customWidth="1"/>
    <col min="511" max="511" width="7.140625" style="70"/>
    <col min="512" max="512" width="10.85546875" style="70" customWidth="1"/>
    <col min="513" max="513" width="11.140625" style="70" customWidth="1"/>
    <col min="514" max="514" width="10.85546875" style="70" customWidth="1"/>
    <col min="515" max="515" width="5" style="70" customWidth="1"/>
    <col min="516" max="530" width="9.7109375" style="70" customWidth="1"/>
    <col min="531" max="531" width="59.42578125" style="70" customWidth="1"/>
    <col min="532" max="534" width="11.42578125" style="70" customWidth="1"/>
    <col min="535" max="547" width="3.7109375" style="70" customWidth="1"/>
    <col min="548" max="764" width="7.140625" style="70"/>
    <col min="765" max="765" width="6.85546875" style="70" customWidth="1"/>
    <col min="766" max="766" width="7.5703125" style="70" customWidth="1"/>
    <col min="767" max="767" width="7.140625" style="70"/>
    <col min="768" max="768" width="10.85546875" style="70" customWidth="1"/>
    <col min="769" max="769" width="11.140625" style="70" customWidth="1"/>
    <col min="770" max="770" width="10.85546875" style="70" customWidth="1"/>
    <col min="771" max="771" width="5" style="70" customWidth="1"/>
    <col min="772" max="786" width="9.7109375" style="70" customWidth="1"/>
    <col min="787" max="787" width="59.42578125" style="70" customWidth="1"/>
    <col min="788" max="790" width="11.42578125" style="70" customWidth="1"/>
    <col min="791" max="803" width="3.7109375" style="70" customWidth="1"/>
    <col min="804" max="1020" width="7.140625" style="70"/>
    <col min="1021" max="1021" width="6.85546875" style="70" customWidth="1"/>
    <col min="1022" max="1022" width="7.5703125" style="70" customWidth="1"/>
    <col min="1023" max="1023" width="7.140625" style="70"/>
    <col min="1024" max="1024" width="10.85546875" style="70" customWidth="1"/>
    <col min="1025" max="1025" width="11.140625" style="70" customWidth="1"/>
    <col min="1026" max="1026" width="10.85546875" style="70" customWidth="1"/>
    <col min="1027" max="1027" width="5" style="70" customWidth="1"/>
    <col min="1028" max="1042" width="9.7109375" style="70" customWidth="1"/>
    <col min="1043" max="1043" width="59.42578125" style="70" customWidth="1"/>
    <col min="1044" max="1046" width="11.42578125" style="70" customWidth="1"/>
    <col min="1047" max="1059" width="3.7109375" style="70" customWidth="1"/>
    <col min="1060" max="1276" width="7.140625" style="70"/>
    <col min="1277" max="1277" width="6.85546875" style="70" customWidth="1"/>
    <col min="1278" max="1278" width="7.5703125" style="70" customWidth="1"/>
    <col min="1279" max="1279" width="7.140625" style="70"/>
    <col min="1280" max="1280" width="10.85546875" style="70" customWidth="1"/>
    <col min="1281" max="1281" width="11.140625" style="70" customWidth="1"/>
    <col min="1282" max="1282" width="10.85546875" style="70" customWidth="1"/>
    <col min="1283" max="1283" width="5" style="70" customWidth="1"/>
    <col min="1284" max="1298" width="9.7109375" style="70" customWidth="1"/>
    <col min="1299" max="1299" width="59.42578125" style="70" customWidth="1"/>
    <col min="1300" max="1302" width="11.42578125" style="70" customWidth="1"/>
    <col min="1303" max="1315" width="3.7109375" style="70" customWidth="1"/>
    <col min="1316" max="1532" width="7.140625" style="70"/>
    <col min="1533" max="1533" width="6.85546875" style="70" customWidth="1"/>
    <col min="1534" max="1534" width="7.5703125" style="70" customWidth="1"/>
    <col min="1535" max="1535" width="7.140625" style="70"/>
    <col min="1536" max="1536" width="10.85546875" style="70" customWidth="1"/>
    <col min="1537" max="1537" width="11.140625" style="70" customWidth="1"/>
    <col min="1538" max="1538" width="10.85546875" style="70" customWidth="1"/>
    <col min="1539" max="1539" width="5" style="70" customWidth="1"/>
    <col min="1540" max="1554" width="9.7109375" style="70" customWidth="1"/>
    <col min="1555" max="1555" width="59.42578125" style="70" customWidth="1"/>
    <col min="1556" max="1558" width="11.42578125" style="70" customWidth="1"/>
    <col min="1559" max="1571" width="3.7109375" style="70" customWidth="1"/>
    <col min="1572" max="1788" width="7.140625" style="70"/>
    <col min="1789" max="1789" width="6.85546875" style="70" customWidth="1"/>
    <col min="1790" max="1790" width="7.5703125" style="70" customWidth="1"/>
    <col min="1791" max="1791" width="7.140625" style="70"/>
    <col min="1792" max="1792" width="10.85546875" style="70" customWidth="1"/>
    <col min="1793" max="1793" width="11.140625" style="70" customWidth="1"/>
    <col min="1794" max="1794" width="10.85546875" style="70" customWidth="1"/>
    <col min="1795" max="1795" width="5" style="70" customWidth="1"/>
    <col min="1796" max="1810" width="9.7109375" style="70" customWidth="1"/>
    <col min="1811" max="1811" width="59.42578125" style="70" customWidth="1"/>
    <col min="1812" max="1814" width="11.42578125" style="70" customWidth="1"/>
    <col min="1815" max="1827" width="3.7109375" style="70" customWidth="1"/>
    <col min="1828" max="2044" width="7.140625" style="70"/>
    <col min="2045" max="2045" width="6.85546875" style="70" customWidth="1"/>
    <col min="2046" max="2046" width="7.5703125" style="70" customWidth="1"/>
    <col min="2047" max="2047" width="7.140625" style="70"/>
    <col min="2048" max="2048" width="10.85546875" style="70" customWidth="1"/>
    <col min="2049" max="2049" width="11.140625" style="70" customWidth="1"/>
    <col min="2050" max="2050" width="10.85546875" style="70" customWidth="1"/>
    <col min="2051" max="2051" width="5" style="70" customWidth="1"/>
    <col min="2052" max="2066" width="9.7109375" style="70" customWidth="1"/>
    <col min="2067" max="2067" width="59.42578125" style="70" customWidth="1"/>
    <col min="2068" max="2070" width="11.42578125" style="70" customWidth="1"/>
    <col min="2071" max="2083" width="3.7109375" style="70" customWidth="1"/>
    <col min="2084" max="2300" width="7.140625" style="70"/>
    <col min="2301" max="2301" width="6.85546875" style="70" customWidth="1"/>
    <col min="2302" max="2302" width="7.5703125" style="70" customWidth="1"/>
    <col min="2303" max="2303" width="7.140625" style="70"/>
    <col min="2304" max="2304" width="10.85546875" style="70" customWidth="1"/>
    <col min="2305" max="2305" width="11.140625" style="70" customWidth="1"/>
    <col min="2306" max="2306" width="10.85546875" style="70" customWidth="1"/>
    <col min="2307" max="2307" width="5" style="70" customWidth="1"/>
    <col min="2308" max="2322" width="9.7109375" style="70" customWidth="1"/>
    <col min="2323" max="2323" width="59.42578125" style="70" customWidth="1"/>
    <col min="2324" max="2326" width="11.42578125" style="70" customWidth="1"/>
    <col min="2327" max="2339" width="3.7109375" style="70" customWidth="1"/>
    <col min="2340" max="2556" width="7.140625" style="70"/>
    <col min="2557" max="2557" width="6.85546875" style="70" customWidth="1"/>
    <col min="2558" max="2558" width="7.5703125" style="70" customWidth="1"/>
    <col min="2559" max="2559" width="7.140625" style="70"/>
    <col min="2560" max="2560" width="10.85546875" style="70" customWidth="1"/>
    <col min="2561" max="2561" width="11.140625" style="70" customWidth="1"/>
    <col min="2562" max="2562" width="10.85546875" style="70" customWidth="1"/>
    <col min="2563" max="2563" width="5" style="70" customWidth="1"/>
    <col min="2564" max="2578" width="9.7109375" style="70" customWidth="1"/>
    <col min="2579" max="2579" width="59.42578125" style="70" customWidth="1"/>
    <col min="2580" max="2582" width="11.42578125" style="70" customWidth="1"/>
    <col min="2583" max="2595" width="3.7109375" style="70" customWidth="1"/>
    <col min="2596" max="2812" width="7.140625" style="70"/>
    <col min="2813" max="2813" width="6.85546875" style="70" customWidth="1"/>
    <col min="2814" max="2814" width="7.5703125" style="70" customWidth="1"/>
    <col min="2815" max="2815" width="7.140625" style="70"/>
    <col min="2816" max="2816" width="10.85546875" style="70" customWidth="1"/>
    <col min="2817" max="2817" width="11.140625" style="70" customWidth="1"/>
    <col min="2818" max="2818" width="10.85546875" style="70" customWidth="1"/>
    <col min="2819" max="2819" width="5" style="70" customWidth="1"/>
    <col min="2820" max="2834" width="9.7109375" style="70" customWidth="1"/>
    <col min="2835" max="2835" width="59.42578125" style="70" customWidth="1"/>
    <col min="2836" max="2838" width="11.42578125" style="70" customWidth="1"/>
    <col min="2839" max="2851" width="3.7109375" style="70" customWidth="1"/>
    <col min="2852" max="3068" width="7.140625" style="70"/>
    <col min="3069" max="3069" width="6.85546875" style="70" customWidth="1"/>
    <col min="3070" max="3070" width="7.5703125" style="70" customWidth="1"/>
    <col min="3071" max="3071" width="7.140625" style="70"/>
    <col min="3072" max="3072" width="10.85546875" style="70" customWidth="1"/>
    <col min="3073" max="3073" width="11.140625" style="70" customWidth="1"/>
    <col min="3074" max="3074" width="10.85546875" style="70" customWidth="1"/>
    <col min="3075" max="3075" width="5" style="70" customWidth="1"/>
    <col min="3076" max="3090" width="9.7109375" style="70" customWidth="1"/>
    <col min="3091" max="3091" width="59.42578125" style="70" customWidth="1"/>
    <col min="3092" max="3094" width="11.42578125" style="70" customWidth="1"/>
    <col min="3095" max="3107" width="3.7109375" style="70" customWidth="1"/>
    <col min="3108" max="3324" width="7.140625" style="70"/>
    <col min="3325" max="3325" width="6.85546875" style="70" customWidth="1"/>
    <col min="3326" max="3326" width="7.5703125" style="70" customWidth="1"/>
    <col min="3327" max="3327" width="7.140625" style="70"/>
    <col min="3328" max="3328" width="10.85546875" style="70" customWidth="1"/>
    <col min="3329" max="3329" width="11.140625" style="70" customWidth="1"/>
    <col min="3330" max="3330" width="10.85546875" style="70" customWidth="1"/>
    <col min="3331" max="3331" width="5" style="70" customWidth="1"/>
    <col min="3332" max="3346" width="9.7109375" style="70" customWidth="1"/>
    <col min="3347" max="3347" width="59.42578125" style="70" customWidth="1"/>
    <col min="3348" max="3350" width="11.42578125" style="70" customWidth="1"/>
    <col min="3351" max="3363" width="3.7109375" style="70" customWidth="1"/>
    <col min="3364" max="3580" width="7.140625" style="70"/>
    <col min="3581" max="3581" width="6.85546875" style="70" customWidth="1"/>
    <col min="3582" max="3582" width="7.5703125" style="70" customWidth="1"/>
    <col min="3583" max="3583" width="7.140625" style="70"/>
    <col min="3584" max="3584" width="10.85546875" style="70" customWidth="1"/>
    <col min="3585" max="3585" width="11.140625" style="70" customWidth="1"/>
    <col min="3586" max="3586" width="10.85546875" style="70" customWidth="1"/>
    <col min="3587" max="3587" width="5" style="70" customWidth="1"/>
    <col min="3588" max="3602" width="9.7109375" style="70" customWidth="1"/>
    <col min="3603" max="3603" width="59.42578125" style="70" customWidth="1"/>
    <col min="3604" max="3606" width="11.42578125" style="70" customWidth="1"/>
    <col min="3607" max="3619" width="3.7109375" style="70" customWidth="1"/>
    <col min="3620" max="3836" width="7.140625" style="70"/>
    <col min="3837" max="3837" width="6.85546875" style="70" customWidth="1"/>
    <col min="3838" max="3838" width="7.5703125" style="70" customWidth="1"/>
    <col min="3839" max="3839" width="7.140625" style="70"/>
    <col min="3840" max="3840" width="10.85546875" style="70" customWidth="1"/>
    <col min="3841" max="3841" width="11.140625" style="70" customWidth="1"/>
    <col min="3842" max="3842" width="10.85546875" style="70" customWidth="1"/>
    <col min="3843" max="3843" width="5" style="70" customWidth="1"/>
    <col min="3844" max="3858" width="9.7109375" style="70" customWidth="1"/>
    <col min="3859" max="3859" width="59.42578125" style="70" customWidth="1"/>
    <col min="3860" max="3862" width="11.42578125" style="70" customWidth="1"/>
    <col min="3863" max="3875" width="3.7109375" style="70" customWidth="1"/>
    <col min="3876" max="4092" width="7.140625" style="70"/>
    <col min="4093" max="4093" width="6.85546875" style="70" customWidth="1"/>
    <col min="4094" max="4094" width="7.5703125" style="70" customWidth="1"/>
    <col min="4095" max="4095" width="7.140625" style="70"/>
    <col min="4096" max="4096" width="10.85546875" style="70" customWidth="1"/>
    <col min="4097" max="4097" width="11.140625" style="70" customWidth="1"/>
    <col min="4098" max="4098" width="10.85546875" style="70" customWidth="1"/>
    <col min="4099" max="4099" width="5" style="70" customWidth="1"/>
    <col min="4100" max="4114" width="9.7109375" style="70" customWidth="1"/>
    <col min="4115" max="4115" width="59.42578125" style="70" customWidth="1"/>
    <col min="4116" max="4118" width="11.42578125" style="70" customWidth="1"/>
    <col min="4119" max="4131" width="3.7109375" style="70" customWidth="1"/>
    <col min="4132" max="4348" width="7.140625" style="70"/>
    <col min="4349" max="4349" width="6.85546875" style="70" customWidth="1"/>
    <col min="4350" max="4350" width="7.5703125" style="70" customWidth="1"/>
    <col min="4351" max="4351" width="7.140625" style="70"/>
    <col min="4352" max="4352" width="10.85546875" style="70" customWidth="1"/>
    <col min="4353" max="4353" width="11.140625" style="70" customWidth="1"/>
    <col min="4354" max="4354" width="10.85546875" style="70" customWidth="1"/>
    <col min="4355" max="4355" width="5" style="70" customWidth="1"/>
    <col min="4356" max="4370" width="9.7109375" style="70" customWidth="1"/>
    <col min="4371" max="4371" width="59.42578125" style="70" customWidth="1"/>
    <col min="4372" max="4374" width="11.42578125" style="70" customWidth="1"/>
    <col min="4375" max="4387" width="3.7109375" style="70" customWidth="1"/>
    <col min="4388" max="4604" width="7.140625" style="70"/>
    <col min="4605" max="4605" width="6.85546875" style="70" customWidth="1"/>
    <col min="4606" max="4606" width="7.5703125" style="70" customWidth="1"/>
    <col min="4607" max="4607" width="7.140625" style="70"/>
    <col min="4608" max="4608" width="10.85546875" style="70" customWidth="1"/>
    <col min="4609" max="4609" width="11.140625" style="70" customWidth="1"/>
    <col min="4610" max="4610" width="10.85546875" style="70" customWidth="1"/>
    <col min="4611" max="4611" width="5" style="70" customWidth="1"/>
    <col min="4612" max="4626" width="9.7109375" style="70" customWidth="1"/>
    <col min="4627" max="4627" width="59.42578125" style="70" customWidth="1"/>
    <col min="4628" max="4630" width="11.42578125" style="70" customWidth="1"/>
    <col min="4631" max="4643" width="3.7109375" style="70" customWidth="1"/>
    <col min="4644" max="4860" width="7.140625" style="70"/>
    <col min="4861" max="4861" width="6.85546875" style="70" customWidth="1"/>
    <col min="4862" max="4862" width="7.5703125" style="70" customWidth="1"/>
    <col min="4863" max="4863" width="7.140625" style="70"/>
    <col min="4864" max="4864" width="10.85546875" style="70" customWidth="1"/>
    <col min="4865" max="4865" width="11.140625" style="70" customWidth="1"/>
    <col min="4866" max="4866" width="10.85546875" style="70" customWidth="1"/>
    <col min="4867" max="4867" width="5" style="70" customWidth="1"/>
    <col min="4868" max="4882" width="9.7109375" style="70" customWidth="1"/>
    <col min="4883" max="4883" width="59.42578125" style="70" customWidth="1"/>
    <col min="4884" max="4886" width="11.42578125" style="70" customWidth="1"/>
    <col min="4887" max="4899" width="3.7109375" style="70" customWidth="1"/>
    <col min="4900" max="5116" width="7.140625" style="70"/>
    <col min="5117" max="5117" width="6.85546875" style="70" customWidth="1"/>
    <col min="5118" max="5118" width="7.5703125" style="70" customWidth="1"/>
    <col min="5119" max="5119" width="7.140625" style="70"/>
    <col min="5120" max="5120" width="10.85546875" style="70" customWidth="1"/>
    <col min="5121" max="5121" width="11.140625" style="70" customWidth="1"/>
    <col min="5122" max="5122" width="10.85546875" style="70" customWidth="1"/>
    <col min="5123" max="5123" width="5" style="70" customWidth="1"/>
    <col min="5124" max="5138" width="9.7109375" style="70" customWidth="1"/>
    <col min="5139" max="5139" width="59.42578125" style="70" customWidth="1"/>
    <col min="5140" max="5142" width="11.42578125" style="70" customWidth="1"/>
    <col min="5143" max="5155" width="3.7109375" style="70" customWidth="1"/>
    <col min="5156" max="5372" width="7.140625" style="70"/>
    <col min="5373" max="5373" width="6.85546875" style="70" customWidth="1"/>
    <col min="5374" max="5374" width="7.5703125" style="70" customWidth="1"/>
    <col min="5375" max="5375" width="7.140625" style="70"/>
    <col min="5376" max="5376" width="10.85546875" style="70" customWidth="1"/>
    <col min="5377" max="5377" width="11.140625" style="70" customWidth="1"/>
    <col min="5378" max="5378" width="10.85546875" style="70" customWidth="1"/>
    <col min="5379" max="5379" width="5" style="70" customWidth="1"/>
    <col min="5380" max="5394" width="9.7109375" style="70" customWidth="1"/>
    <col min="5395" max="5395" width="59.42578125" style="70" customWidth="1"/>
    <col min="5396" max="5398" width="11.42578125" style="70" customWidth="1"/>
    <col min="5399" max="5411" width="3.7109375" style="70" customWidth="1"/>
    <col min="5412" max="5628" width="7.140625" style="70"/>
    <col min="5629" max="5629" width="6.85546875" style="70" customWidth="1"/>
    <col min="5630" max="5630" width="7.5703125" style="70" customWidth="1"/>
    <col min="5631" max="5631" width="7.140625" style="70"/>
    <col min="5632" max="5632" width="10.85546875" style="70" customWidth="1"/>
    <col min="5633" max="5633" width="11.140625" style="70" customWidth="1"/>
    <col min="5634" max="5634" width="10.85546875" style="70" customWidth="1"/>
    <col min="5635" max="5635" width="5" style="70" customWidth="1"/>
    <col min="5636" max="5650" width="9.7109375" style="70" customWidth="1"/>
    <col min="5651" max="5651" width="59.42578125" style="70" customWidth="1"/>
    <col min="5652" max="5654" width="11.42578125" style="70" customWidth="1"/>
    <col min="5655" max="5667" width="3.7109375" style="70" customWidth="1"/>
    <col min="5668" max="5884" width="7.140625" style="70"/>
    <col min="5885" max="5885" width="6.85546875" style="70" customWidth="1"/>
    <col min="5886" max="5886" width="7.5703125" style="70" customWidth="1"/>
    <col min="5887" max="5887" width="7.140625" style="70"/>
    <col min="5888" max="5888" width="10.85546875" style="70" customWidth="1"/>
    <col min="5889" max="5889" width="11.140625" style="70" customWidth="1"/>
    <col min="5890" max="5890" width="10.85546875" style="70" customWidth="1"/>
    <col min="5891" max="5891" width="5" style="70" customWidth="1"/>
    <col min="5892" max="5906" width="9.7109375" style="70" customWidth="1"/>
    <col min="5907" max="5907" width="59.42578125" style="70" customWidth="1"/>
    <col min="5908" max="5910" width="11.42578125" style="70" customWidth="1"/>
    <col min="5911" max="5923" width="3.7109375" style="70" customWidth="1"/>
    <col min="5924" max="6140" width="7.140625" style="70"/>
    <col min="6141" max="6141" width="6.85546875" style="70" customWidth="1"/>
    <col min="6142" max="6142" width="7.5703125" style="70" customWidth="1"/>
    <col min="6143" max="6143" width="7.140625" style="70"/>
    <col min="6144" max="6144" width="10.85546875" style="70" customWidth="1"/>
    <col min="6145" max="6145" width="11.140625" style="70" customWidth="1"/>
    <col min="6146" max="6146" width="10.85546875" style="70" customWidth="1"/>
    <col min="6147" max="6147" width="5" style="70" customWidth="1"/>
    <col min="6148" max="6162" width="9.7109375" style="70" customWidth="1"/>
    <col min="6163" max="6163" width="59.42578125" style="70" customWidth="1"/>
    <col min="6164" max="6166" width="11.42578125" style="70" customWidth="1"/>
    <col min="6167" max="6179" width="3.7109375" style="70" customWidth="1"/>
    <col min="6180" max="6396" width="7.140625" style="70"/>
    <col min="6397" max="6397" width="6.85546875" style="70" customWidth="1"/>
    <col min="6398" max="6398" width="7.5703125" style="70" customWidth="1"/>
    <col min="6399" max="6399" width="7.140625" style="70"/>
    <col min="6400" max="6400" width="10.85546875" style="70" customWidth="1"/>
    <col min="6401" max="6401" width="11.140625" style="70" customWidth="1"/>
    <col min="6402" max="6402" width="10.85546875" style="70" customWidth="1"/>
    <col min="6403" max="6403" width="5" style="70" customWidth="1"/>
    <col min="6404" max="6418" width="9.7109375" style="70" customWidth="1"/>
    <col min="6419" max="6419" width="59.42578125" style="70" customWidth="1"/>
    <col min="6420" max="6422" width="11.42578125" style="70" customWidth="1"/>
    <col min="6423" max="6435" width="3.7109375" style="70" customWidth="1"/>
    <col min="6436" max="6652" width="7.140625" style="70"/>
    <col min="6653" max="6653" width="6.85546875" style="70" customWidth="1"/>
    <col min="6654" max="6654" width="7.5703125" style="70" customWidth="1"/>
    <col min="6655" max="6655" width="7.140625" style="70"/>
    <col min="6656" max="6656" width="10.85546875" style="70" customWidth="1"/>
    <col min="6657" max="6657" width="11.140625" style="70" customWidth="1"/>
    <col min="6658" max="6658" width="10.85546875" style="70" customWidth="1"/>
    <col min="6659" max="6659" width="5" style="70" customWidth="1"/>
    <col min="6660" max="6674" width="9.7109375" style="70" customWidth="1"/>
    <col min="6675" max="6675" width="59.42578125" style="70" customWidth="1"/>
    <col min="6676" max="6678" width="11.42578125" style="70" customWidth="1"/>
    <col min="6679" max="6691" width="3.7109375" style="70" customWidth="1"/>
    <col min="6692" max="6908" width="7.140625" style="70"/>
    <col min="6909" max="6909" width="6.85546875" style="70" customWidth="1"/>
    <col min="6910" max="6910" width="7.5703125" style="70" customWidth="1"/>
    <col min="6911" max="6911" width="7.140625" style="70"/>
    <col min="6912" max="6912" width="10.85546875" style="70" customWidth="1"/>
    <col min="6913" max="6913" width="11.140625" style="70" customWidth="1"/>
    <col min="6914" max="6914" width="10.85546875" style="70" customWidth="1"/>
    <col min="6915" max="6915" width="5" style="70" customWidth="1"/>
    <col min="6916" max="6930" width="9.7109375" style="70" customWidth="1"/>
    <col min="6931" max="6931" width="59.42578125" style="70" customWidth="1"/>
    <col min="6932" max="6934" width="11.42578125" style="70" customWidth="1"/>
    <col min="6935" max="6947" width="3.7109375" style="70" customWidth="1"/>
    <col min="6948" max="7164" width="7.140625" style="70"/>
    <col min="7165" max="7165" width="6.85546875" style="70" customWidth="1"/>
    <col min="7166" max="7166" width="7.5703125" style="70" customWidth="1"/>
    <col min="7167" max="7167" width="7.140625" style="70"/>
    <col min="7168" max="7168" width="10.85546875" style="70" customWidth="1"/>
    <col min="7169" max="7169" width="11.140625" style="70" customWidth="1"/>
    <col min="7170" max="7170" width="10.85546875" style="70" customWidth="1"/>
    <col min="7171" max="7171" width="5" style="70" customWidth="1"/>
    <col min="7172" max="7186" width="9.7109375" style="70" customWidth="1"/>
    <col min="7187" max="7187" width="59.42578125" style="70" customWidth="1"/>
    <col min="7188" max="7190" width="11.42578125" style="70" customWidth="1"/>
    <col min="7191" max="7203" width="3.7109375" style="70" customWidth="1"/>
    <col min="7204" max="7420" width="7.140625" style="70"/>
    <col min="7421" max="7421" width="6.85546875" style="70" customWidth="1"/>
    <col min="7422" max="7422" width="7.5703125" style="70" customWidth="1"/>
    <col min="7423" max="7423" width="7.140625" style="70"/>
    <col min="7424" max="7424" width="10.85546875" style="70" customWidth="1"/>
    <col min="7425" max="7425" width="11.140625" style="70" customWidth="1"/>
    <col min="7426" max="7426" width="10.85546875" style="70" customWidth="1"/>
    <col min="7427" max="7427" width="5" style="70" customWidth="1"/>
    <col min="7428" max="7442" width="9.7109375" style="70" customWidth="1"/>
    <col min="7443" max="7443" width="59.42578125" style="70" customWidth="1"/>
    <col min="7444" max="7446" width="11.42578125" style="70" customWidth="1"/>
    <col min="7447" max="7459" width="3.7109375" style="70" customWidth="1"/>
    <col min="7460" max="7676" width="7.140625" style="70"/>
    <col min="7677" max="7677" width="6.85546875" style="70" customWidth="1"/>
    <col min="7678" max="7678" width="7.5703125" style="70" customWidth="1"/>
    <col min="7679" max="7679" width="7.140625" style="70"/>
    <col min="7680" max="7680" width="10.85546875" style="70" customWidth="1"/>
    <col min="7681" max="7681" width="11.140625" style="70" customWidth="1"/>
    <col min="7682" max="7682" width="10.85546875" style="70" customWidth="1"/>
    <col min="7683" max="7683" width="5" style="70" customWidth="1"/>
    <col min="7684" max="7698" width="9.7109375" style="70" customWidth="1"/>
    <col min="7699" max="7699" width="59.42578125" style="70" customWidth="1"/>
    <col min="7700" max="7702" width="11.42578125" style="70" customWidth="1"/>
    <col min="7703" max="7715" width="3.7109375" style="70" customWidth="1"/>
    <col min="7716" max="7932" width="7.140625" style="70"/>
    <col min="7933" max="7933" width="6.85546875" style="70" customWidth="1"/>
    <col min="7934" max="7934" width="7.5703125" style="70" customWidth="1"/>
    <col min="7935" max="7935" width="7.140625" style="70"/>
    <col min="7936" max="7936" width="10.85546875" style="70" customWidth="1"/>
    <col min="7937" max="7937" width="11.140625" style="70" customWidth="1"/>
    <col min="7938" max="7938" width="10.85546875" style="70" customWidth="1"/>
    <col min="7939" max="7939" width="5" style="70" customWidth="1"/>
    <col min="7940" max="7954" width="9.7109375" style="70" customWidth="1"/>
    <col min="7955" max="7955" width="59.42578125" style="70" customWidth="1"/>
    <col min="7956" max="7958" width="11.42578125" style="70" customWidth="1"/>
    <col min="7959" max="7971" width="3.7109375" style="70" customWidth="1"/>
    <col min="7972" max="8188" width="7.140625" style="70"/>
    <col min="8189" max="8189" width="6.85546875" style="70" customWidth="1"/>
    <col min="8190" max="8190" width="7.5703125" style="70" customWidth="1"/>
    <col min="8191" max="8191" width="7.140625" style="70"/>
    <col min="8192" max="8192" width="10.85546875" style="70" customWidth="1"/>
    <col min="8193" max="8193" width="11.140625" style="70" customWidth="1"/>
    <col min="8194" max="8194" width="10.85546875" style="70" customWidth="1"/>
    <col min="8195" max="8195" width="5" style="70" customWidth="1"/>
    <col min="8196" max="8210" width="9.7109375" style="70" customWidth="1"/>
    <col min="8211" max="8211" width="59.42578125" style="70" customWidth="1"/>
    <col min="8212" max="8214" width="11.42578125" style="70" customWidth="1"/>
    <col min="8215" max="8227" width="3.7109375" style="70" customWidth="1"/>
    <col min="8228" max="8444" width="7.140625" style="70"/>
    <col min="8445" max="8445" width="6.85546875" style="70" customWidth="1"/>
    <col min="8446" max="8446" width="7.5703125" style="70" customWidth="1"/>
    <col min="8447" max="8447" width="7.140625" style="70"/>
    <col min="8448" max="8448" width="10.85546875" style="70" customWidth="1"/>
    <col min="8449" max="8449" width="11.140625" style="70" customWidth="1"/>
    <col min="8450" max="8450" width="10.85546875" style="70" customWidth="1"/>
    <col min="8451" max="8451" width="5" style="70" customWidth="1"/>
    <col min="8452" max="8466" width="9.7109375" style="70" customWidth="1"/>
    <col min="8467" max="8467" width="59.42578125" style="70" customWidth="1"/>
    <col min="8468" max="8470" width="11.42578125" style="70" customWidth="1"/>
    <col min="8471" max="8483" width="3.7109375" style="70" customWidth="1"/>
    <col min="8484" max="8700" width="7.140625" style="70"/>
    <col min="8701" max="8701" width="6.85546875" style="70" customWidth="1"/>
    <col min="8702" max="8702" width="7.5703125" style="70" customWidth="1"/>
    <col min="8703" max="8703" width="7.140625" style="70"/>
    <col min="8704" max="8704" width="10.85546875" style="70" customWidth="1"/>
    <col min="8705" max="8705" width="11.140625" style="70" customWidth="1"/>
    <col min="8706" max="8706" width="10.85546875" style="70" customWidth="1"/>
    <col min="8707" max="8707" width="5" style="70" customWidth="1"/>
    <col min="8708" max="8722" width="9.7109375" style="70" customWidth="1"/>
    <col min="8723" max="8723" width="59.42578125" style="70" customWidth="1"/>
    <col min="8724" max="8726" width="11.42578125" style="70" customWidth="1"/>
    <col min="8727" max="8739" width="3.7109375" style="70" customWidth="1"/>
    <col min="8740" max="8956" width="7.140625" style="70"/>
    <col min="8957" max="8957" width="6.85546875" style="70" customWidth="1"/>
    <col min="8958" max="8958" width="7.5703125" style="70" customWidth="1"/>
    <col min="8959" max="8959" width="7.140625" style="70"/>
    <col min="8960" max="8960" width="10.85546875" style="70" customWidth="1"/>
    <col min="8961" max="8961" width="11.140625" style="70" customWidth="1"/>
    <col min="8962" max="8962" width="10.85546875" style="70" customWidth="1"/>
    <col min="8963" max="8963" width="5" style="70" customWidth="1"/>
    <col min="8964" max="8978" width="9.7109375" style="70" customWidth="1"/>
    <col min="8979" max="8979" width="59.42578125" style="70" customWidth="1"/>
    <col min="8980" max="8982" width="11.42578125" style="70" customWidth="1"/>
    <col min="8983" max="8995" width="3.7109375" style="70" customWidth="1"/>
    <col min="8996" max="9212" width="7.140625" style="70"/>
    <col min="9213" max="9213" width="6.85546875" style="70" customWidth="1"/>
    <col min="9214" max="9214" width="7.5703125" style="70" customWidth="1"/>
    <col min="9215" max="9215" width="7.140625" style="70"/>
    <col min="9216" max="9216" width="10.85546875" style="70" customWidth="1"/>
    <col min="9217" max="9217" width="11.140625" style="70" customWidth="1"/>
    <col min="9218" max="9218" width="10.85546875" style="70" customWidth="1"/>
    <col min="9219" max="9219" width="5" style="70" customWidth="1"/>
    <col min="9220" max="9234" width="9.7109375" style="70" customWidth="1"/>
    <col min="9235" max="9235" width="59.42578125" style="70" customWidth="1"/>
    <col min="9236" max="9238" width="11.42578125" style="70" customWidth="1"/>
    <col min="9239" max="9251" width="3.7109375" style="70" customWidth="1"/>
    <col min="9252" max="9468" width="7.140625" style="70"/>
    <col min="9469" max="9469" width="6.85546875" style="70" customWidth="1"/>
    <col min="9470" max="9470" width="7.5703125" style="70" customWidth="1"/>
    <col min="9471" max="9471" width="7.140625" style="70"/>
    <col min="9472" max="9472" width="10.85546875" style="70" customWidth="1"/>
    <col min="9473" max="9473" width="11.140625" style="70" customWidth="1"/>
    <col min="9474" max="9474" width="10.85546875" style="70" customWidth="1"/>
    <col min="9475" max="9475" width="5" style="70" customWidth="1"/>
    <col min="9476" max="9490" width="9.7109375" style="70" customWidth="1"/>
    <col min="9491" max="9491" width="59.42578125" style="70" customWidth="1"/>
    <col min="9492" max="9494" width="11.42578125" style="70" customWidth="1"/>
    <col min="9495" max="9507" width="3.7109375" style="70" customWidth="1"/>
    <col min="9508" max="9724" width="7.140625" style="70"/>
    <col min="9725" max="9725" width="6.85546875" style="70" customWidth="1"/>
    <col min="9726" max="9726" width="7.5703125" style="70" customWidth="1"/>
    <col min="9727" max="9727" width="7.140625" style="70"/>
    <col min="9728" max="9728" width="10.85546875" style="70" customWidth="1"/>
    <col min="9729" max="9729" width="11.140625" style="70" customWidth="1"/>
    <col min="9730" max="9730" width="10.85546875" style="70" customWidth="1"/>
    <col min="9731" max="9731" width="5" style="70" customWidth="1"/>
    <col min="9732" max="9746" width="9.7109375" style="70" customWidth="1"/>
    <col min="9747" max="9747" width="59.42578125" style="70" customWidth="1"/>
    <col min="9748" max="9750" width="11.42578125" style="70" customWidth="1"/>
    <col min="9751" max="9763" width="3.7109375" style="70" customWidth="1"/>
    <col min="9764" max="9980" width="7.140625" style="70"/>
    <col min="9981" max="9981" width="6.85546875" style="70" customWidth="1"/>
    <col min="9982" max="9982" width="7.5703125" style="70" customWidth="1"/>
    <col min="9983" max="9983" width="7.140625" style="70"/>
    <col min="9984" max="9984" width="10.85546875" style="70" customWidth="1"/>
    <col min="9985" max="9985" width="11.140625" style="70" customWidth="1"/>
    <col min="9986" max="9986" width="10.85546875" style="70" customWidth="1"/>
    <col min="9987" max="9987" width="5" style="70" customWidth="1"/>
    <col min="9988" max="10002" width="9.7109375" style="70" customWidth="1"/>
    <col min="10003" max="10003" width="59.42578125" style="70" customWidth="1"/>
    <col min="10004" max="10006" width="11.42578125" style="70" customWidth="1"/>
    <col min="10007" max="10019" width="3.7109375" style="70" customWidth="1"/>
    <col min="10020" max="10236" width="7.140625" style="70"/>
    <col min="10237" max="10237" width="6.85546875" style="70" customWidth="1"/>
    <col min="10238" max="10238" width="7.5703125" style="70" customWidth="1"/>
    <col min="10239" max="10239" width="7.140625" style="70"/>
    <col min="10240" max="10240" width="10.85546875" style="70" customWidth="1"/>
    <col min="10241" max="10241" width="11.140625" style="70" customWidth="1"/>
    <col min="10242" max="10242" width="10.85546875" style="70" customWidth="1"/>
    <col min="10243" max="10243" width="5" style="70" customWidth="1"/>
    <col min="10244" max="10258" width="9.7109375" style="70" customWidth="1"/>
    <col min="10259" max="10259" width="59.42578125" style="70" customWidth="1"/>
    <col min="10260" max="10262" width="11.42578125" style="70" customWidth="1"/>
    <col min="10263" max="10275" width="3.7109375" style="70" customWidth="1"/>
    <col min="10276" max="10492" width="7.140625" style="70"/>
    <col min="10493" max="10493" width="6.85546875" style="70" customWidth="1"/>
    <col min="10494" max="10494" width="7.5703125" style="70" customWidth="1"/>
    <col min="10495" max="10495" width="7.140625" style="70"/>
    <col min="10496" max="10496" width="10.85546875" style="70" customWidth="1"/>
    <col min="10497" max="10497" width="11.140625" style="70" customWidth="1"/>
    <col min="10498" max="10498" width="10.85546875" style="70" customWidth="1"/>
    <col min="10499" max="10499" width="5" style="70" customWidth="1"/>
    <col min="10500" max="10514" width="9.7109375" style="70" customWidth="1"/>
    <col min="10515" max="10515" width="59.42578125" style="70" customWidth="1"/>
    <col min="10516" max="10518" width="11.42578125" style="70" customWidth="1"/>
    <col min="10519" max="10531" width="3.7109375" style="70" customWidth="1"/>
    <col min="10532" max="10748" width="7.140625" style="70"/>
    <col min="10749" max="10749" width="6.85546875" style="70" customWidth="1"/>
    <col min="10750" max="10750" width="7.5703125" style="70" customWidth="1"/>
    <col min="10751" max="10751" width="7.140625" style="70"/>
    <col min="10752" max="10752" width="10.85546875" style="70" customWidth="1"/>
    <col min="10753" max="10753" width="11.140625" style="70" customWidth="1"/>
    <col min="10754" max="10754" width="10.85546875" style="70" customWidth="1"/>
    <col min="10755" max="10755" width="5" style="70" customWidth="1"/>
    <col min="10756" max="10770" width="9.7109375" style="70" customWidth="1"/>
    <col min="10771" max="10771" width="59.42578125" style="70" customWidth="1"/>
    <col min="10772" max="10774" width="11.42578125" style="70" customWidth="1"/>
    <col min="10775" max="10787" width="3.7109375" style="70" customWidth="1"/>
    <col min="10788" max="11004" width="7.140625" style="70"/>
    <col min="11005" max="11005" width="6.85546875" style="70" customWidth="1"/>
    <col min="11006" max="11006" width="7.5703125" style="70" customWidth="1"/>
    <col min="11007" max="11007" width="7.140625" style="70"/>
    <col min="11008" max="11008" width="10.85546875" style="70" customWidth="1"/>
    <col min="11009" max="11009" width="11.140625" style="70" customWidth="1"/>
    <col min="11010" max="11010" width="10.85546875" style="70" customWidth="1"/>
    <col min="11011" max="11011" width="5" style="70" customWidth="1"/>
    <col min="11012" max="11026" width="9.7109375" style="70" customWidth="1"/>
    <col min="11027" max="11027" width="59.42578125" style="70" customWidth="1"/>
    <col min="11028" max="11030" width="11.42578125" style="70" customWidth="1"/>
    <col min="11031" max="11043" width="3.7109375" style="70" customWidth="1"/>
    <col min="11044" max="11260" width="7.140625" style="70"/>
    <col min="11261" max="11261" width="6.85546875" style="70" customWidth="1"/>
    <col min="11262" max="11262" width="7.5703125" style="70" customWidth="1"/>
    <col min="11263" max="11263" width="7.140625" style="70"/>
    <col min="11264" max="11264" width="10.85546875" style="70" customWidth="1"/>
    <col min="11265" max="11265" width="11.140625" style="70" customWidth="1"/>
    <col min="11266" max="11266" width="10.85546875" style="70" customWidth="1"/>
    <col min="11267" max="11267" width="5" style="70" customWidth="1"/>
    <col min="11268" max="11282" width="9.7109375" style="70" customWidth="1"/>
    <col min="11283" max="11283" width="59.42578125" style="70" customWidth="1"/>
    <col min="11284" max="11286" width="11.42578125" style="70" customWidth="1"/>
    <col min="11287" max="11299" width="3.7109375" style="70" customWidth="1"/>
    <col min="11300" max="11516" width="7.140625" style="70"/>
    <col min="11517" max="11517" width="6.85546875" style="70" customWidth="1"/>
    <col min="11518" max="11518" width="7.5703125" style="70" customWidth="1"/>
    <col min="11519" max="11519" width="7.140625" style="70"/>
    <col min="11520" max="11520" width="10.85546875" style="70" customWidth="1"/>
    <col min="11521" max="11521" width="11.140625" style="70" customWidth="1"/>
    <col min="11522" max="11522" width="10.85546875" style="70" customWidth="1"/>
    <col min="11523" max="11523" width="5" style="70" customWidth="1"/>
    <col min="11524" max="11538" width="9.7109375" style="70" customWidth="1"/>
    <col min="11539" max="11539" width="59.42578125" style="70" customWidth="1"/>
    <col min="11540" max="11542" width="11.42578125" style="70" customWidth="1"/>
    <col min="11543" max="11555" width="3.7109375" style="70" customWidth="1"/>
    <col min="11556" max="11772" width="7.140625" style="70"/>
    <col min="11773" max="11773" width="6.85546875" style="70" customWidth="1"/>
    <col min="11774" max="11774" width="7.5703125" style="70" customWidth="1"/>
    <col min="11775" max="11775" width="7.140625" style="70"/>
    <col min="11776" max="11776" width="10.85546875" style="70" customWidth="1"/>
    <col min="11777" max="11777" width="11.140625" style="70" customWidth="1"/>
    <col min="11778" max="11778" width="10.85546875" style="70" customWidth="1"/>
    <col min="11779" max="11779" width="5" style="70" customWidth="1"/>
    <col min="11780" max="11794" width="9.7109375" style="70" customWidth="1"/>
    <col min="11795" max="11795" width="59.42578125" style="70" customWidth="1"/>
    <col min="11796" max="11798" width="11.42578125" style="70" customWidth="1"/>
    <col min="11799" max="11811" width="3.7109375" style="70" customWidth="1"/>
    <col min="11812" max="12028" width="7.140625" style="70"/>
    <col min="12029" max="12029" width="6.85546875" style="70" customWidth="1"/>
    <col min="12030" max="12030" width="7.5703125" style="70" customWidth="1"/>
    <col min="12031" max="12031" width="7.140625" style="70"/>
    <col min="12032" max="12032" width="10.85546875" style="70" customWidth="1"/>
    <col min="12033" max="12033" width="11.140625" style="70" customWidth="1"/>
    <col min="12034" max="12034" width="10.85546875" style="70" customWidth="1"/>
    <col min="12035" max="12035" width="5" style="70" customWidth="1"/>
    <col min="12036" max="12050" width="9.7109375" style="70" customWidth="1"/>
    <col min="12051" max="12051" width="59.42578125" style="70" customWidth="1"/>
    <col min="12052" max="12054" width="11.42578125" style="70" customWidth="1"/>
    <col min="12055" max="12067" width="3.7109375" style="70" customWidth="1"/>
    <col min="12068" max="12284" width="7.140625" style="70"/>
    <col min="12285" max="12285" width="6.85546875" style="70" customWidth="1"/>
    <col min="12286" max="12286" width="7.5703125" style="70" customWidth="1"/>
    <col min="12287" max="12287" width="7.140625" style="70"/>
    <col min="12288" max="12288" width="10.85546875" style="70" customWidth="1"/>
    <col min="12289" max="12289" width="11.140625" style="70" customWidth="1"/>
    <col min="12290" max="12290" width="10.85546875" style="70" customWidth="1"/>
    <col min="12291" max="12291" width="5" style="70" customWidth="1"/>
    <col min="12292" max="12306" width="9.7109375" style="70" customWidth="1"/>
    <col min="12307" max="12307" width="59.42578125" style="70" customWidth="1"/>
    <col min="12308" max="12310" width="11.42578125" style="70" customWidth="1"/>
    <col min="12311" max="12323" width="3.7109375" style="70" customWidth="1"/>
    <col min="12324" max="12540" width="7.140625" style="70"/>
    <col min="12541" max="12541" width="6.85546875" style="70" customWidth="1"/>
    <col min="12542" max="12542" width="7.5703125" style="70" customWidth="1"/>
    <col min="12543" max="12543" width="7.140625" style="70"/>
    <col min="12544" max="12544" width="10.85546875" style="70" customWidth="1"/>
    <col min="12545" max="12545" width="11.140625" style="70" customWidth="1"/>
    <col min="12546" max="12546" width="10.85546875" style="70" customWidth="1"/>
    <col min="12547" max="12547" width="5" style="70" customWidth="1"/>
    <col min="12548" max="12562" width="9.7109375" style="70" customWidth="1"/>
    <col min="12563" max="12563" width="59.42578125" style="70" customWidth="1"/>
    <col min="12564" max="12566" width="11.42578125" style="70" customWidth="1"/>
    <col min="12567" max="12579" width="3.7109375" style="70" customWidth="1"/>
    <col min="12580" max="12796" width="7.140625" style="70"/>
    <col min="12797" max="12797" width="6.85546875" style="70" customWidth="1"/>
    <col min="12798" max="12798" width="7.5703125" style="70" customWidth="1"/>
    <col min="12799" max="12799" width="7.140625" style="70"/>
    <col min="12800" max="12800" width="10.85546875" style="70" customWidth="1"/>
    <col min="12801" max="12801" width="11.140625" style="70" customWidth="1"/>
    <col min="12802" max="12802" width="10.85546875" style="70" customWidth="1"/>
    <col min="12803" max="12803" width="5" style="70" customWidth="1"/>
    <col min="12804" max="12818" width="9.7109375" style="70" customWidth="1"/>
    <col min="12819" max="12819" width="59.42578125" style="70" customWidth="1"/>
    <col min="12820" max="12822" width="11.42578125" style="70" customWidth="1"/>
    <col min="12823" max="12835" width="3.7109375" style="70" customWidth="1"/>
    <col min="12836" max="13052" width="7.140625" style="70"/>
    <col min="13053" max="13053" width="6.85546875" style="70" customWidth="1"/>
    <col min="13054" max="13054" width="7.5703125" style="70" customWidth="1"/>
    <col min="13055" max="13055" width="7.140625" style="70"/>
    <col min="13056" max="13056" width="10.85546875" style="70" customWidth="1"/>
    <col min="13057" max="13057" width="11.140625" style="70" customWidth="1"/>
    <col min="13058" max="13058" width="10.85546875" style="70" customWidth="1"/>
    <col min="13059" max="13059" width="5" style="70" customWidth="1"/>
    <col min="13060" max="13074" width="9.7109375" style="70" customWidth="1"/>
    <col min="13075" max="13075" width="59.42578125" style="70" customWidth="1"/>
    <col min="13076" max="13078" width="11.42578125" style="70" customWidth="1"/>
    <col min="13079" max="13091" width="3.7109375" style="70" customWidth="1"/>
    <col min="13092" max="13308" width="7.140625" style="70"/>
    <col min="13309" max="13309" width="6.85546875" style="70" customWidth="1"/>
    <col min="13310" max="13310" width="7.5703125" style="70" customWidth="1"/>
    <col min="13311" max="13311" width="7.140625" style="70"/>
    <col min="13312" max="13312" width="10.85546875" style="70" customWidth="1"/>
    <col min="13313" max="13313" width="11.140625" style="70" customWidth="1"/>
    <col min="13314" max="13314" width="10.85546875" style="70" customWidth="1"/>
    <col min="13315" max="13315" width="5" style="70" customWidth="1"/>
    <col min="13316" max="13330" width="9.7109375" style="70" customWidth="1"/>
    <col min="13331" max="13331" width="59.42578125" style="70" customWidth="1"/>
    <col min="13332" max="13334" width="11.42578125" style="70" customWidth="1"/>
    <col min="13335" max="13347" width="3.7109375" style="70" customWidth="1"/>
    <col min="13348" max="13564" width="7.140625" style="70"/>
    <col min="13565" max="13565" width="6.85546875" style="70" customWidth="1"/>
    <col min="13566" max="13566" width="7.5703125" style="70" customWidth="1"/>
    <col min="13567" max="13567" width="7.140625" style="70"/>
    <col min="13568" max="13568" width="10.85546875" style="70" customWidth="1"/>
    <col min="13569" max="13569" width="11.140625" style="70" customWidth="1"/>
    <col min="13570" max="13570" width="10.85546875" style="70" customWidth="1"/>
    <col min="13571" max="13571" width="5" style="70" customWidth="1"/>
    <col min="13572" max="13586" width="9.7109375" style="70" customWidth="1"/>
    <col min="13587" max="13587" width="59.42578125" style="70" customWidth="1"/>
    <col min="13588" max="13590" width="11.42578125" style="70" customWidth="1"/>
    <col min="13591" max="13603" width="3.7109375" style="70" customWidth="1"/>
    <col min="13604" max="13820" width="7.140625" style="70"/>
    <col min="13821" max="13821" width="6.85546875" style="70" customWidth="1"/>
    <col min="13822" max="13822" width="7.5703125" style="70" customWidth="1"/>
    <col min="13823" max="13823" width="7.140625" style="70"/>
    <col min="13824" max="13824" width="10.85546875" style="70" customWidth="1"/>
    <col min="13825" max="13825" width="11.140625" style="70" customWidth="1"/>
    <col min="13826" max="13826" width="10.85546875" style="70" customWidth="1"/>
    <col min="13827" max="13827" width="5" style="70" customWidth="1"/>
    <col min="13828" max="13842" width="9.7109375" style="70" customWidth="1"/>
    <col min="13843" max="13843" width="59.42578125" style="70" customWidth="1"/>
    <col min="13844" max="13846" width="11.42578125" style="70" customWidth="1"/>
    <col min="13847" max="13859" width="3.7109375" style="70" customWidth="1"/>
    <col min="13860" max="14076" width="7.140625" style="70"/>
    <col min="14077" max="14077" width="6.85546875" style="70" customWidth="1"/>
    <col min="14078" max="14078" width="7.5703125" style="70" customWidth="1"/>
    <col min="14079" max="14079" width="7.140625" style="70"/>
    <col min="14080" max="14080" width="10.85546875" style="70" customWidth="1"/>
    <col min="14081" max="14081" width="11.140625" style="70" customWidth="1"/>
    <col min="14082" max="14082" width="10.85546875" style="70" customWidth="1"/>
    <col min="14083" max="14083" width="5" style="70" customWidth="1"/>
    <col min="14084" max="14098" width="9.7109375" style="70" customWidth="1"/>
    <col min="14099" max="14099" width="59.42578125" style="70" customWidth="1"/>
    <col min="14100" max="14102" width="11.42578125" style="70" customWidth="1"/>
    <col min="14103" max="14115" width="3.7109375" style="70" customWidth="1"/>
    <col min="14116" max="14332" width="7.140625" style="70"/>
    <col min="14333" max="14333" width="6.85546875" style="70" customWidth="1"/>
    <col min="14334" max="14334" width="7.5703125" style="70" customWidth="1"/>
    <col min="14335" max="14335" width="7.140625" style="70"/>
    <col min="14336" max="14336" width="10.85546875" style="70" customWidth="1"/>
    <col min="14337" max="14337" width="11.140625" style="70" customWidth="1"/>
    <col min="14338" max="14338" width="10.85546875" style="70" customWidth="1"/>
    <col min="14339" max="14339" width="5" style="70" customWidth="1"/>
    <col min="14340" max="14354" width="9.7109375" style="70" customWidth="1"/>
    <col min="14355" max="14355" width="59.42578125" style="70" customWidth="1"/>
    <col min="14356" max="14358" width="11.42578125" style="70" customWidth="1"/>
    <col min="14359" max="14371" width="3.7109375" style="70" customWidth="1"/>
    <col min="14372" max="14588" width="7.140625" style="70"/>
    <col min="14589" max="14589" width="6.85546875" style="70" customWidth="1"/>
    <col min="14590" max="14590" width="7.5703125" style="70" customWidth="1"/>
    <col min="14591" max="14591" width="7.140625" style="70"/>
    <col min="14592" max="14592" width="10.85546875" style="70" customWidth="1"/>
    <col min="14593" max="14593" width="11.140625" style="70" customWidth="1"/>
    <col min="14594" max="14594" width="10.85546875" style="70" customWidth="1"/>
    <col min="14595" max="14595" width="5" style="70" customWidth="1"/>
    <col min="14596" max="14610" width="9.7109375" style="70" customWidth="1"/>
    <col min="14611" max="14611" width="59.42578125" style="70" customWidth="1"/>
    <col min="14612" max="14614" width="11.42578125" style="70" customWidth="1"/>
    <col min="14615" max="14627" width="3.7109375" style="70" customWidth="1"/>
    <col min="14628" max="14844" width="7.140625" style="70"/>
    <col min="14845" max="14845" width="6.85546875" style="70" customWidth="1"/>
    <col min="14846" max="14846" width="7.5703125" style="70" customWidth="1"/>
    <col min="14847" max="14847" width="7.140625" style="70"/>
    <col min="14848" max="14848" width="10.85546875" style="70" customWidth="1"/>
    <col min="14849" max="14849" width="11.140625" style="70" customWidth="1"/>
    <col min="14850" max="14850" width="10.85546875" style="70" customWidth="1"/>
    <col min="14851" max="14851" width="5" style="70" customWidth="1"/>
    <col min="14852" max="14866" width="9.7109375" style="70" customWidth="1"/>
    <col min="14867" max="14867" width="59.42578125" style="70" customWidth="1"/>
    <col min="14868" max="14870" width="11.42578125" style="70" customWidth="1"/>
    <col min="14871" max="14883" width="3.7109375" style="70" customWidth="1"/>
    <col min="14884" max="15100" width="7.140625" style="70"/>
    <col min="15101" max="15101" width="6.85546875" style="70" customWidth="1"/>
    <col min="15102" max="15102" width="7.5703125" style="70" customWidth="1"/>
    <col min="15103" max="15103" width="7.140625" style="70"/>
    <col min="15104" max="15104" width="10.85546875" style="70" customWidth="1"/>
    <col min="15105" max="15105" width="11.140625" style="70" customWidth="1"/>
    <col min="15106" max="15106" width="10.85546875" style="70" customWidth="1"/>
    <col min="15107" max="15107" width="5" style="70" customWidth="1"/>
    <col min="15108" max="15122" width="9.7109375" style="70" customWidth="1"/>
    <col min="15123" max="15123" width="59.42578125" style="70" customWidth="1"/>
    <col min="15124" max="15126" width="11.42578125" style="70" customWidth="1"/>
    <col min="15127" max="15139" width="3.7109375" style="70" customWidth="1"/>
    <col min="15140" max="15356" width="7.140625" style="70"/>
    <col min="15357" max="15357" width="6.85546875" style="70" customWidth="1"/>
    <col min="15358" max="15358" width="7.5703125" style="70" customWidth="1"/>
    <col min="15359" max="15359" width="7.140625" style="70"/>
    <col min="15360" max="15360" width="10.85546875" style="70" customWidth="1"/>
    <col min="15361" max="15361" width="11.140625" style="70" customWidth="1"/>
    <col min="15362" max="15362" width="10.85546875" style="70" customWidth="1"/>
    <col min="15363" max="15363" width="5" style="70" customWidth="1"/>
    <col min="15364" max="15378" width="9.7109375" style="70" customWidth="1"/>
    <col min="15379" max="15379" width="59.42578125" style="70" customWidth="1"/>
    <col min="15380" max="15382" width="11.42578125" style="70" customWidth="1"/>
    <col min="15383" max="15395" width="3.7109375" style="70" customWidth="1"/>
    <col min="15396" max="15612" width="7.140625" style="70"/>
    <col min="15613" max="15613" width="6.85546875" style="70" customWidth="1"/>
    <col min="15614" max="15614" width="7.5703125" style="70" customWidth="1"/>
    <col min="15615" max="15615" width="7.140625" style="70"/>
    <col min="15616" max="15616" width="10.85546875" style="70" customWidth="1"/>
    <col min="15617" max="15617" width="11.140625" style="70" customWidth="1"/>
    <col min="15618" max="15618" width="10.85546875" style="70" customWidth="1"/>
    <col min="15619" max="15619" width="5" style="70" customWidth="1"/>
    <col min="15620" max="15634" width="9.7109375" style="70" customWidth="1"/>
    <col min="15635" max="15635" width="59.42578125" style="70" customWidth="1"/>
    <col min="15636" max="15638" width="11.42578125" style="70" customWidth="1"/>
    <col min="15639" max="15651" width="3.7109375" style="70" customWidth="1"/>
    <col min="15652" max="15868" width="7.140625" style="70"/>
    <col min="15869" max="15869" width="6.85546875" style="70" customWidth="1"/>
    <col min="15870" max="15870" width="7.5703125" style="70" customWidth="1"/>
    <col min="15871" max="15871" width="7.140625" style="70"/>
    <col min="15872" max="15872" width="10.85546875" style="70" customWidth="1"/>
    <col min="15873" max="15873" width="11.140625" style="70" customWidth="1"/>
    <col min="15874" max="15874" width="10.85546875" style="70" customWidth="1"/>
    <col min="15875" max="15875" width="5" style="70" customWidth="1"/>
    <col min="15876" max="15890" width="9.7109375" style="70" customWidth="1"/>
    <col min="15891" max="15891" width="59.42578125" style="70" customWidth="1"/>
    <col min="15892" max="15894" width="11.42578125" style="70" customWidth="1"/>
    <col min="15895" max="15907" width="3.7109375" style="70" customWidth="1"/>
    <col min="15908" max="16124" width="7.140625" style="70"/>
    <col min="16125" max="16125" width="6.85546875" style="70" customWidth="1"/>
    <col min="16126" max="16126" width="7.5703125" style="70" customWidth="1"/>
    <col min="16127" max="16127" width="7.140625" style="70"/>
    <col min="16128" max="16128" width="10.85546875" style="70" customWidth="1"/>
    <col min="16129" max="16129" width="11.140625" style="70" customWidth="1"/>
    <col min="16130" max="16130" width="10.85546875" style="70" customWidth="1"/>
    <col min="16131" max="16131" width="5" style="70" customWidth="1"/>
    <col min="16132" max="16146" width="9.7109375" style="70" customWidth="1"/>
    <col min="16147" max="16147" width="59.42578125" style="70" customWidth="1"/>
    <col min="16148" max="16150" width="11.42578125" style="70" customWidth="1"/>
    <col min="16151" max="16163" width="3.7109375" style="70" customWidth="1"/>
    <col min="16164" max="16384" width="7.140625" style="70"/>
  </cols>
  <sheetData>
    <row r="1" spans="1:23" ht="24.75" customHeight="1" thickBot="1" x14ac:dyDescent="0.25">
      <c r="A1" s="782" t="s">
        <v>0</v>
      </c>
      <c r="B1" s="783"/>
      <c r="C1" s="783"/>
      <c r="D1" s="783"/>
      <c r="E1" s="783"/>
      <c r="F1" s="784"/>
      <c r="G1" s="783" t="s">
        <v>44</v>
      </c>
      <c r="H1" s="783"/>
      <c r="I1" s="783"/>
      <c r="J1" s="783"/>
      <c r="K1" s="783"/>
      <c r="L1" s="783"/>
      <c r="M1" s="783"/>
      <c r="N1" s="783"/>
      <c r="O1" s="783"/>
      <c r="P1" s="783"/>
      <c r="Q1" s="783"/>
      <c r="R1" s="783"/>
      <c r="S1" s="783"/>
      <c r="T1" s="784"/>
    </row>
    <row r="2" spans="1:23" ht="12.75" customHeight="1" x14ac:dyDescent="0.2">
      <c r="A2" s="785" t="s">
        <v>66</v>
      </c>
      <c r="B2" s="788" t="s">
        <v>76</v>
      </c>
      <c r="C2" s="791" t="s">
        <v>77</v>
      </c>
      <c r="D2" s="794" t="s">
        <v>83</v>
      </c>
      <c r="E2" s="794" t="s">
        <v>84</v>
      </c>
      <c r="F2" s="797" t="s">
        <v>78</v>
      </c>
      <c r="G2" s="212"/>
      <c r="H2" s="219">
        <v>202</v>
      </c>
      <c r="I2" s="219">
        <v>202</v>
      </c>
      <c r="J2" s="219"/>
      <c r="K2" s="219">
        <v>203</v>
      </c>
      <c r="L2" s="219"/>
      <c r="M2" s="219">
        <v>209</v>
      </c>
      <c r="N2" s="219"/>
      <c r="O2" s="220">
        <v>606</v>
      </c>
      <c r="P2" s="219">
        <v>606</v>
      </c>
      <c r="Q2" s="219">
        <v>606</v>
      </c>
      <c r="R2" s="219"/>
      <c r="S2" s="211">
        <v>626</v>
      </c>
      <c r="T2" s="213"/>
      <c r="U2" s="62"/>
      <c r="V2" s="62"/>
    </row>
    <row r="3" spans="1:23" ht="126.75" customHeight="1" x14ac:dyDescent="0.2">
      <c r="A3" s="786"/>
      <c r="B3" s="789"/>
      <c r="C3" s="792"/>
      <c r="D3" s="795"/>
      <c r="E3" s="795"/>
      <c r="F3" s="798"/>
      <c r="G3" s="221"/>
      <c r="H3" s="71" t="s">
        <v>85</v>
      </c>
      <c r="I3" s="71" t="s">
        <v>234</v>
      </c>
      <c r="J3" s="71"/>
      <c r="K3" s="71" t="s">
        <v>86</v>
      </c>
      <c r="L3" s="222"/>
      <c r="M3" s="222" t="s">
        <v>87</v>
      </c>
      <c r="N3" s="222"/>
      <c r="O3" s="223" t="s">
        <v>88</v>
      </c>
      <c r="P3" s="71" t="s">
        <v>89</v>
      </c>
      <c r="Q3" s="71" t="s">
        <v>90</v>
      </c>
      <c r="R3" s="71"/>
      <c r="S3" s="224" t="s">
        <v>282</v>
      </c>
      <c r="T3" s="169"/>
      <c r="U3" s="72"/>
      <c r="V3" s="72"/>
    </row>
    <row r="4" spans="1:23" ht="13.5" thickBot="1" x14ac:dyDescent="0.25">
      <c r="A4" s="787"/>
      <c r="B4" s="790"/>
      <c r="C4" s="793"/>
      <c r="D4" s="796"/>
      <c r="E4" s="796"/>
      <c r="F4" s="799"/>
      <c r="G4" s="225"/>
      <c r="H4" s="170" t="s">
        <v>33</v>
      </c>
      <c r="I4" s="170"/>
      <c r="J4" s="170"/>
      <c r="K4" s="170" t="s">
        <v>37</v>
      </c>
      <c r="L4" s="170"/>
      <c r="M4" s="170" t="s">
        <v>91</v>
      </c>
      <c r="N4" s="170"/>
      <c r="O4" s="226" t="s">
        <v>33</v>
      </c>
      <c r="P4" s="170" t="s">
        <v>63</v>
      </c>
      <c r="Q4" s="170" t="s">
        <v>63</v>
      </c>
      <c r="R4" s="170"/>
      <c r="S4" s="227" t="s">
        <v>63</v>
      </c>
      <c r="T4" s="171"/>
      <c r="U4" s="1"/>
      <c r="V4" s="1"/>
    </row>
    <row r="5" spans="1:23" x14ac:dyDescent="0.2">
      <c r="A5" s="309"/>
      <c r="B5" s="179"/>
      <c r="C5" s="180"/>
      <c r="D5" s="181"/>
      <c r="E5" s="181"/>
      <c r="F5" s="182"/>
      <c r="G5" s="183"/>
      <c r="H5" s="185"/>
      <c r="I5" s="168"/>
      <c r="J5" s="168"/>
      <c r="K5" s="186"/>
      <c r="L5" s="187"/>
      <c r="M5" s="187"/>
      <c r="N5" s="187"/>
      <c r="O5" s="185"/>
      <c r="P5" s="189"/>
      <c r="Q5" s="168"/>
      <c r="R5" s="168"/>
      <c r="S5" s="188"/>
      <c r="T5" s="172"/>
      <c r="U5" s="73"/>
    </row>
    <row r="6" spans="1:23" x14ac:dyDescent="0.2">
      <c r="A6" s="396">
        <v>13</v>
      </c>
      <c r="B6" s="190" t="s">
        <v>218</v>
      </c>
      <c r="C6" s="191" t="s">
        <v>216</v>
      </c>
      <c r="D6" s="166">
        <v>6880</v>
      </c>
      <c r="E6" s="166">
        <v>7030</v>
      </c>
      <c r="F6" s="192" t="s">
        <v>228</v>
      </c>
      <c r="G6" s="183"/>
      <c r="H6" s="184">
        <v>112.5</v>
      </c>
      <c r="I6" s="168">
        <v>1</v>
      </c>
      <c r="J6" s="168"/>
      <c r="K6" s="600">
        <f>ROUND((W6/9)*(6/36),0)</f>
        <v>21</v>
      </c>
      <c r="L6" s="196"/>
      <c r="M6" s="598">
        <f>(O6+P6*50+Q6*12.5)/100</f>
        <v>1.625</v>
      </c>
      <c r="N6" s="196"/>
      <c r="O6" s="185">
        <v>100</v>
      </c>
      <c r="P6" s="189">
        <v>1</v>
      </c>
      <c r="Q6" s="168">
        <v>1</v>
      </c>
      <c r="R6" s="168"/>
      <c r="S6" s="605">
        <f>ROUND(O6/50+2,0)</f>
        <v>4</v>
      </c>
      <c r="T6" s="606"/>
      <c r="U6" s="73"/>
      <c r="W6" s="70">
        <v>1121</v>
      </c>
    </row>
    <row r="7" spans="1:23" x14ac:dyDescent="0.2">
      <c r="A7" s="396">
        <v>13</v>
      </c>
      <c r="B7" s="190" t="s">
        <v>224</v>
      </c>
      <c r="C7" s="191" t="s">
        <v>216</v>
      </c>
      <c r="D7" s="166">
        <v>6860</v>
      </c>
      <c r="E7" s="166">
        <v>7335</v>
      </c>
      <c r="F7" s="192" t="s">
        <v>229</v>
      </c>
      <c r="G7" s="183"/>
      <c r="H7" s="184">
        <v>425</v>
      </c>
      <c r="I7" s="168">
        <v>1</v>
      </c>
      <c r="J7" s="168"/>
      <c r="K7" s="600">
        <f>ROUND((W7/9)*(6/36),0)</f>
        <v>61</v>
      </c>
      <c r="L7" s="187"/>
      <c r="M7" s="598">
        <f>(O7+P7*50+Q7*12.5)/100</f>
        <v>6.125</v>
      </c>
      <c r="N7" s="193"/>
      <c r="O7" s="185">
        <v>562.5</v>
      </c>
      <c r="P7" s="189">
        <v>1</v>
      </c>
      <c r="Q7" s="168"/>
      <c r="R7" s="168"/>
      <c r="S7" s="605">
        <f>ROUND(O7/50+2,0)</f>
        <v>13</v>
      </c>
      <c r="T7" s="606"/>
      <c r="U7" s="73"/>
      <c r="W7" s="70">
        <v>3284</v>
      </c>
    </row>
    <row r="8" spans="1:23" x14ac:dyDescent="0.2">
      <c r="A8" s="396">
        <v>13</v>
      </c>
      <c r="B8" s="190" t="s">
        <v>225</v>
      </c>
      <c r="C8" s="191" t="s">
        <v>216</v>
      </c>
      <c r="D8" s="166">
        <v>7055</v>
      </c>
      <c r="E8" s="166">
        <v>7335</v>
      </c>
      <c r="F8" s="192" t="s">
        <v>228</v>
      </c>
      <c r="G8" s="183"/>
      <c r="H8" s="184">
        <v>287.5</v>
      </c>
      <c r="I8" s="168"/>
      <c r="J8" s="168"/>
      <c r="K8" s="600">
        <f>ROUND((W8/9)*(6/36),0)</f>
        <v>34</v>
      </c>
      <c r="L8" s="187"/>
      <c r="M8" s="598">
        <f>(O8+P8*50+Q8*12.5)/100</f>
        <v>2.875</v>
      </c>
      <c r="N8" s="193"/>
      <c r="O8" s="185">
        <v>275</v>
      </c>
      <c r="P8" s="189"/>
      <c r="Q8" s="168">
        <v>1</v>
      </c>
      <c r="R8" s="168"/>
      <c r="S8" s="605">
        <f>ROUND(O8/50+2,0)</f>
        <v>8</v>
      </c>
      <c r="T8" s="606"/>
      <c r="U8" s="73"/>
      <c r="W8" s="70">
        <v>1811</v>
      </c>
    </row>
    <row r="9" spans="1:23" x14ac:dyDescent="0.2">
      <c r="A9" s="396"/>
      <c r="B9" s="190"/>
      <c r="C9" s="191"/>
      <c r="D9" s="166"/>
      <c r="E9" s="166"/>
      <c r="F9" s="192"/>
      <c r="G9" s="183"/>
      <c r="H9" s="184"/>
      <c r="I9" s="168"/>
      <c r="J9" s="168"/>
      <c r="K9" s="600"/>
      <c r="L9" s="187"/>
      <c r="M9" s="599"/>
      <c r="N9" s="193"/>
      <c r="O9" s="185"/>
      <c r="P9" s="189"/>
      <c r="Q9" s="168"/>
      <c r="R9" s="168"/>
      <c r="S9" s="605"/>
      <c r="T9" s="606"/>
      <c r="U9" s="73"/>
    </row>
    <row r="10" spans="1:23" x14ac:dyDescent="0.2">
      <c r="A10" s="396">
        <v>14</v>
      </c>
      <c r="B10" s="190" t="s">
        <v>226</v>
      </c>
      <c r="C10" s="191" t="s">
        <v>216</v>
      </c>
      <c r="D10" s="166">
        <v>7875</v>
      </c>
      <c r="E10" s="166">
        <v>8395</v>
      </c>
      <c r="F10" s="192" t="s">
        <v>228</v>
      </c>
      <c r="G10" s="183"/>
      <c r="H10" s="184">
        <v>412.5</v>
      </c>
      <c r="I10" s="168"/>
      <c r="J10" s="168"/>
      <c r="K10" s="600">
        <f>ROUND((W10/9)*(6/36),0)</f>
        <v>52</v>
      </c>
      <c r="L10" s="196"/>
      <c r="M10" s="598">
        <f>(O10+P10*50+Q10*12.5)/100</f>
        <v>4.25</v>
      </c>
      <c r="N10" s="196"/>
      <c r="O10" s="185">
        <v>412.5</v>
      </c>
      <c r="P10" s="189"/>
      <c r="Q10" s="168">
        <v>1</v>
      </c>
      <c r="R10" s="168"/>
      <c r="S10" s="605">
        <f>ROUND(O10/50+2,0)</f>
        <v>10</v>
      </c>
      <c r="T10" s="606"/>
      <c r="U10" s="73"/>
      <c r="W10" s="70">
        <v>2804</v>
      </c>
    </row>
    <row r="11" spans="1:23" x14ac:dyDescent="0.2">
      <c r="A11" s="396">
        <v>14</v>
      </c>
      <c r="B11" s="190" t="s">
        <v>227</v>
      </c>
      <c r="C11" s="191" t="s">
        <v>216</v>
      </c>
      <c r="D11" s="166">
        <v>7875</v>
      </c>
      <c r="E11" s="166">
        <v>8475</v>
      </c>
      <c r="F11" s="192" t="s">
        <v>229</v>
      </c>
      <c r="G11" s="183"/>
      <c r="H11" s="184">
        <v>475</v>
      </c>
      <c r="I11" s="168">
        <v>1</v>
      </c>
      <c r="J11" s="168"/>
      <c r="K11" s="600">
        <f>ROUND((W11/9)*(6/36),0)</f>
        <v>71</v>
      </c>
      <c r="L11" s="187"/>
      <c r="M11" s="598">
        <f>(O11+P11*50+Q11*12.5)/100</f>
        <v>5.25</v>
      </c>
      <c r="N11" s="193"/>
      <c r="O11" s="185">
        <v>475</v>
      </c>
      <c r="P11" s="189">
        <v>1</v>
      </c>
      <c r="Q11" s="168"/>
      <c r="R11" s="168"/>
      <c r="S11" s="605">
        <f>ROUND(O11/50+2,0)</f>
        <v>12</v>
      </c>
      <c r="T11" s="606"/>
      <c r="U11" s="73"/>
      <c r="W11" s="70">
        <v>3818</v>
      </c>
    </row>
    <row r="12" spans="1:23" x14ac:dyDescent="0.2">
      <c r="A12" s="396"/>
      <c r="B12" s="190"/>
      <c r="C12" s="191"/>
      <c r="D12" s="166"/>
      <c r="E12" s="166"/>
      <c r="F12" s="192"/>
      <c r="G12" s="183"/>
      <c r="H12" s="184"/>
      <c r="I12" s="168"/>
      <c r="J12" s="168"/>
      <c r="K12" s="186"/>
      <c r="L12" s="187"/>
      <c r="M12" s="599"/>
      <c r="N12" s="193"/>
      <c r="O12" s="185"/>
      <c r="P12" s="189"/>
      <c r="Q12" s="168"/>
      <c r="R12" s="168"/>
      <c r="S12" s="188"/>
      <c r="T12" s="172"/>
      <c r="U12" s="73"/>
    </row>
    <row r="13" spans="1:23" x14ac:dyDescent="0.2">
      <c r="A13" s="364"/>
      <c r="B13" s="190"/>
      <c r="C13" s="191"/>
      <c r="D13" s="166"/>
      <c r="E13" s="166"/>
      <c r="F13" s="192"/>
      <c r="G13" s="183"/>
      <c r="H13" s="184"/>
      <c r="I13" s="168"/>
      <c r="J13" s="168"/>
      <c r="K13" s="186"/>
      <c r="L13" s="187"/>
      <c r="M13" s="185"/>
      <c r="N13" s="187"/>
      <c r="O13" s="185"/>
      <c r="P13" s="189"/>
      <c r="Q13" s="168"/>
      <c r="R13" s="168"/>
      <c r="S13" s="188"/>
      <c r="T13" s="172"/>
      <c r="U13" s="73"/>
    </row>
    <row r="14" spans="1:23" x14ac:dyDescent="0.2">
      <c r="A14" s="396"/>
      <c r="B14" s="190"/>
      <c r="C14" s="191"/>
      <c r="D14" s="166"/>
      <c r="E14" s="167"/>
      <c r="F14" s="192"/>
      <c r="G14" s="195"/>
      <c r="H14" s="184"/>
      <c r="I14" s="168"/>
      <c r="J14" s="168"/>
      <c r="K14" s="186"/>
      <c r="L14" s="196"/>
      <c r="M14" s="599"/>
      <c r="N14" s="193"/>
      <c r="O14" s="185"/>
      <c r="P14" s="189"/>
      <c r="Q14" s="168"/>
      <c r="R14" s="168"/>
      <c r="S14" s="197"/>
      <c r="T14" s="172"/>
      <c r="U14" s="73"/>
    </row>
    <row r="15" spans="1:23" x14ac:dyDescent="0.2">
      <c r="A15" s="364"/>
      <c r="B15" s="190"/>
      <c r="C15" s="191"/>
      <c r="D15" s="167"/>
      <c r="E15" s="166"/>
      <c r="F15" s="194"/>
      <c r="G15" s="195"/>
      <c r="H15" s="184"/>
      <c r="I15" s="168"/>
      <c r="J15" s="168"/>
      <c r="K15" s="186"/>
      <c r="L15" s="196"/>
      <c r="M15" s="599"/>
      <c r="N15" s="193"/>
      <c r="O15" s="185"/>
      <c r="P15" s="189"/>
      <c r="Q15" s="168"/>
      <c r="R15" s="168"/>
      <c r="S15" s="188"/>
      <c r="T15" s="172"/>
      <c r="U15" s="73"/>
    </row>
    <row r="16" spans="1:23" x14ac:dyDescent="0.2">
      <c r="A16" s="364"/>
      <c r="B16" s="190"/>
      <c r="C16" s="191"/>
      <c r="D16" s="167"/>
      <c r="E16" s="166"/>
      <c r="F16" s="194"/>
      <c r="G16" s="195"/>
      <c r="H16" s="184"/>
      <c r="I16" s="168"/>
      <c r="J16" s="168"/>
      <c r="K16" s="186"/>
      <c r="L16" s="196"/>
      <c r="M16" s="599"/>
      <c r="N16" s="193"/>
      <c r="O16" s="185"/>
      <c r="P16" s="189"/>
      <c r="Q16" s="168"/>
      <c r="R16" s="168"/>
      <c r="S16" s="188"/>
      <c r="T16" s="172"/>
      <c r="U16" s="73"/>
    </row>
    <row r="17" spans="1:34" x14ac:dyDescent="0.2">
      <c r="A17" s="364"/>
      <c r="B17" s="190"/>
      <c r="C17" s="191"/>
      <c r="D17" s="167"/>
      <c r="E17" s="166"/>
      <c r="F17" s="194"/>
      <c r="G17" s="195"/>
      <c r="H17" s="184"/>
      <c r="I17" s="168"/>
      <c r="J17" s="168"/>
      <c r="K17" s="186"/>
      <c r="L17" s="196"/>
      <c r="M17" s="599"/>
      <c r="N17" s="193"/>
      <c r="O17" s="185"/>
      <c r="P17" s="189"/>
      <c r="Q17" s="168"/>
      <c r="R17" s="168"/>
      <c r="S17" s="188"/>
      <c r="T17" s="172"/>
      <c r="U17" s="73"/>
    </row>
    <row r="18" spans="1:34" x14ac:dyDescent="0.2">
      <c r="A18" s="364"/>
      <c r="B18" s="190"/>
      <c r="C18" s="191"/>
      <c r="D18" s="167"/>
      <c r="E18" s="166"/>
      <c r="F18" s="194"/>
      <c r="G18" s="195"/>
      <c r="H18" s="184"/>
      <c r="I18" s="168"/>
      <c r="J18" s="168"/>
      <c r="K18" s="186"/>
      <c r="L18" s="196"/>
      <c r="M18" s="599"/>
      <c r="N18" s="193"/>
      <c r="O18" s="185"/>
      <c r="P18" s="189"/>
      <c r="Q18" s="168"/>
      <c r="R18" s="168"/>
      <c r="S18" s="188"/>
      <c r="T18" s="172"/>
      <c r="U18" s="73"/>
    </row>
    <row r="19" spans="1:34" ht="13.5" thickBot="1" x14ac:dyDescent="0.25">
      <c r="A19" s="310"/>
      <c r="B19" s="228"/>
      <c r="C19" s="173"/>
      <c r="D19" s="229"/>
      <c r="E19" s="229"/>
      <c r="F19" s="230"/>
      <c r="G19" s="231"/>
      <c r="H19" s="231"/>
      <c r="I19" s="174"/>
      <c r="J19" s="174"/>
      <c r="K19" s="232"/>
      <c r="L19" s="233"/>
      <c r="M19" s="234"/>
      <c r="N19" s="174"/>
      <c r="O19" s="234"/>
      <c r="P19" s="174"/>
      <c r="Q19" s="174"/>
      <c r="R19" s="174"/>
      <c r="S19" s="235"/>
      <c r="T19" s="175"/>
      <c r="U19" s="73"/>
      <c r="V19" s="73"/>
    </row>
    <row r="20" spans="1:34" s="75" customFormat="1" ht="28.5" customHeight="1" thickBot="1" x14ac:dyDescent="0.3">
      <c r="A20" s="778" t="s">
        <v>79</v>
      </c>
      <c r="B20" s="779"/>
      <c r="C20" s="779"/>
      <c r="D20" s="779"/>
      <c r="E20" s="779"/>
      <c r="F20" s="780"/>
      <c r="G20" s="365"/>
      <c r="H20" s="463">
        <f>SUM(H5:H19)</f>
        <v>1712.5</v>
      </c>
      <c r="I20" s="365">
        <f t="shared" ref="I20:S20" si="0">SUM(I5:I19)</f>
        <v>3</v>
      </c>
      <c r="J20" s="365"/>
      <c r="K20" s="365">
        <f t="shared" si="0"/>
        <v>239</v>
      </c>
      <c r="L20" s="463"/>
      <c r="M20" s="366">
        <f t="shared" si="0"/>
        <v>20.125</v>
      </c>
      <c r="N20" s="463"/>
      <c r="O20" s="366">
        <f t="shared" si="0"/>
        <v>1825</v>
      </c>
      <c r="P20" s="365">
        <f t="shared" si="0"/>
        <v>3</v>
      </c>
      <c r="Q20" s="365">
        <f t="shared" si="0"/>
        <v>3</v>
      </c>
      <c r="R20" s="365"/>
      <c r="S20" s="365">
        <f t="shared" si="0"/>
        <v>47</v>
      </c>
      <c r="T20" s="597"/>
      <c r="U20" s="74"/>
      <c r="V20" s="74"/>
    </row>
    <row r="21" spans="1:34" x14ac:dyDescent="0.2">
      <c r="G21" s="78"/>
      <c r="H21" s="78"/>
      <c r="I21" s="78"/>
      <c r="J21" s="78"/>
      <c r="K21" s="78"/>
      <c r="L21" s="78"/>
      <c r="M21" s="78"/>
      <c r="N21" s="78"/>
      <c r="P21" s="78"/>
      <c r="Q21" s="78"/>
      <c r="R21" s="78"/>
      <c r="S21" s="78"/>
      <c r="T21" s="78"/>
      <c r="U21" s="73"/>
      <c r="V21" s="73"/>
    </row>
    <row r="22" spans="1:34" x14ac:dyDescent="0.2">
      <c r="G22" s="79"/>
      <c r="H22" s="79"/>
      <c r="I22" s="78"/>
      <c r="J22" s="78"/>
      <c r="K22" s="78"/>
      <c r="L22" s="78"/>
      <c r="M22" s="78"/>
      <c r="N22" s="78"/>
      <c r="P22" s="78"/>
      <c r="Q22" s="78"/>
      <c r="R22" s="78"/>
      <c r="S22" s="78"/>
      <c r="T22" s="78"/>
      <c r="U22" s="73"/>
      <c r="V22" s="73"/>
    </row>
    <row r="23" spans="1:34" x14ac:dyDescent="0.2">
      <c r="G23" s="79"/>
      <c r="H23" s="79"/>
      <c r="I23" s="78"/>
      <c r="J23" s="78"/>
      <c r="K23" s="78"/>
      <c r="L23" s="78"/>
      <c r="M23" s="78"/>
      <c r="N23" s="78"/>
      <c r="P23" s="78"/>
      <c r="Q23" s="78"/>
      <c r="R23" s="78"/>
      <c r="S23" s="78"/>
      <c r="T23" s="78"/>
      <c r="U23" s="73"/>
      <c r="V23" s="73"/>
    </row>
    <row r="24" spans="1:34" x14ac:dyDescent="0.2">
      <c r="G24" s="78"/>
      <c r="H24" s="78"/>
      <c r="I24" s="78"/>
      <c r="J24" s="78"/>
      <c r="K24" s="78"/>
      <c r="L24" s="78"/>
      <c r="M24" s="78"/>
      <c r="N24" s="78"/>
      <c r="P24" s="78"/>
      <c r="Q24" s="78"/>
      <c r="R24" s="78"/>
      <c r="S24" s="78"/>
      <c r="T24" s="78"/>
      <c r="U24" s="73"/>
      <c r="V24" s="73"/>
    </row>
    <row r="25" spans="1:34" x14ac:dyDescent="0.2">
      <c r="G25" s="78"/>
      <c r="H25" s="78"/>
      <c r="I25" s="78"/>
      <c r="J25" s="78"/>
      <c r="K25" s="78"/>
      <c r="L25" s="78"/>
      <c r="M25" s="78"/>
      <c r="N25" s="78"/>
      <c r="P25" s="78"/>
      <c r="Q25" s="78"/>
      <c r="R25" s="78"/>
      <c r="S25" s="78"/>
      <c r="T25" s="78"/>
      <c r="U25" s="73"/>
      <c r="V25" s="73"/>
    </row>
    <row r="26" spans="1:34" x14ac:dyDescent="0.2">
      <c r="G26" s="78"/>
      <c r="H26" s="78"/>
      <c r="I26" s="78"/>
      <c r="J26" s="78"/>
      <c r="K26" s="78"/>
      <c r="L26" s="78"/>
      <c r="M26" s="78"/>
      <c r="N26" s="78"/>
      <c r="P26" s="78"/>
      <c r="Q26" s="78"/>
      <c r="R26" s="78"/>
      <c r="S26" s="78"/>
      <c r="T26" s="78"/>
      <c r="U26" s="73"/>
      <c r="V26" s="73"/>
    </row>
    <row r="27" spans="1:34" x14ac:dyDescent="0.2">
      <c r="D27" s="80"/>
      <c r="E27" s="80"/>
      <c r="F27" s="80"/>
      <c r="I27" s="78"/>
      <c r="J27" s="78"/>
      <c r="K27" s="78"/>
      <c r="L27" s="78"/>
      <c r="M27" s="78"/>
      <c r="N27" s="78"/>
      <c r="Q27" s="78"/>
      <c r="R27" s="78"/>
      <c r="S27" s="78"/>
      <c r="T27" s="78"/>
      <c r="U27" s="73"/>
      <c r="V27" s="73"/>
      <c r="W27" s="82"/>
      <c r="X27" s="82"/>
      <c r="Y27" s="82"/>
      <c r="Z27" s="82"/>
      <c r="AA27" s="82"/>
      <c r="AB27" s="82"/>
      <c r="AC27" s="82"/>
      <c r="AD27" s="82"/>
      <c r="AE27" s="82"/>
      <c r="AF27" s="781"/>
      <c r="AG27" s="781"/>
      <c r="AH27" s="781"/>
    </row>
    <row r="28" spans="1:34" x14ac:dyDescent="0.2">
      <c r="U28" s="73"/>
      <c r="V28" s="73"/>
      <c r="W28" s="82"/>
      <c r="X28" s="82"/>
      <c r="Y28" s="82"/>
      <c r="Z28" s="82"/>
      <c r="AA28" s="82"/>
      <c r="AB28" s="82"/>
      <c r="AC28" s="82"/>
      <c r="AD28" s="82"/>
      <c r="AE28" s="82"/>
      <c r="AF28" s="781"/>
      <c r="AG28" s="781"/>
      <c r="AH28" s="781"/>
    </row>
    <row r="29" spans="1:34" x14ac:dyDescent="0.2">
      <c r="U29" s="73"/>
      <c r="V29" s="73"/>
      <c r="W29" s="82"/>
      <c r="X29" s="82"/>
      <c r="Y29" s="82"/>
      <c r="Z29" s="82"/>
      <c r="AA29" s="82"/>
      <c r="AB29" s="82"/>
      <c r="AC29" s="82"/>
      <c r="AD29" s="82"/>
      <c r="AE29" s="82"/>
      <c r="AF29" s="781"/>
      <c r="AG29" s="781"/>
      <c r="AH29" s="781"/>
    </row>
    <row r="30" spans="1:34" x14ac:dyDescent="0.2">
      <c r="D30" s="83"/>
      <c r="E30" s="83"/>
      <c r="F30" s="83"/>
      <c r="G30" s="84"/>
      <c r="H30" s="84"/>
      <c r="I30" s="84"/>
      <c r="J30" s="84"/>
      <c r="K30" s="84"/>
      <c r="L30" s="84"/>
      <c r="M30" s="84"/>
      <c r="N30" s="84"/>
      <c r="O30" s="238"/>
      <c r="P30" s="84"/>
      <c r="Q30" s="84"/>
      <c r="R30" s="84"/>
      <c r="S30" s="84"/>
      <c r="T30" s="84"/>
      <c r="U30" s="73"/>
      <c r="V30" s="73"/>
      <c r="W30" s="82"/>
      <c r="X30" s="82"/>
      <c r="Y30" s="82"/>
      <c r="Z30" s="82"/>
      <c r="AA30" s="82"/>
      <c r="AB30" s="82"/>
      <c r="AC30" s="82"/>
      <c r="AD30" s="82"/>
      <c r="AE30" s="82"/>
      <c r="AF30" s="781"/>
      <c r="AG30" s="781"/>
      <c r="AH30" s="781"/>
    </row>
    <row r="31" spans="1:34" ht="15" x14ac:dyDescent="0.25">
      <c r="D31" s="83"/>
      <c r="E31" s="83"/>
      <c r="F31" s="83"/>
      <c r="G31" s="85"/>
      <c r="H31" s="85"/>
      <c r="I31" s="239"/>
      <c r="J31" s="239"/>
      <c r="K31" s="239"/>
      <c r="L31" s="239"/>
      <c r="M31" s="239"/>
      <c r="N31" s="239"/>
      <c r="O31" s="240"/>
      <c r="P31" s="239"/>
      <c r="Q31" s="239"/>
      <c r="R31" s="239"/>
      <c r="S31" s="239"/>
      <c r="T31" s="239"/>
      <c r="U31" s="73"/>
      <c r="V31" s="73"/>
      <c r="W31" s="82"/>
      <c r="X31" s="82"/>
      <c r="Y31" s="82"/>
      <c r="Z31" s="82"/>
      <c r="AA31" s="82"/>
      <c r="AB31" s="82"/>
      <c r="AC31" s="82"/>
      <c r="AD31" s="82"/>
      <c r="AE31" s="82"/>
      <c r="AF31" s="781"/>
      <c r="AG31" s="781"/>
      <c r="AH31" s="781"/>
    </row>
    <row r="32" spans="1:34" ht="15" x14ac:dyDescent="0.25">
      <c r="D32" s="83"/>
      <c r="E32" s="83"/>
      <c r="F32" s="83"/>
      <c r="G32" s="85"/>
      <c r="H32" s="85"/>
      <c r="I32" s="239"/>
      <c r="J32" s="239"/>
      <c r="K32" s="239"/>
      <c r="L32" s="239"/>
      <c r="M32" s="239"/>
      <c r="N32" s="239"/>
      <c r="O32" s="240"/>
      <c r="P32" s="239"/>
      <c r="Q32" s="239"/>
      <c r="R32" s="239"/>
      <c r="S32" s="239"/>
      <c r="T32" s="239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781"/>
      <c r="AG32" s="781"/>
      <c r="AH32" s="781"/>
    </row>
    <row r="33" spans="4:22" x14ac:dyDescent="0.2">
      <c r="D33" s="87"/>
      <c r="E33" s="87"/>
      <c r="F33" s="87"/>
      <c r="G33" s="84"/>
      <c r="H33" s="84"/>
      <c r="I33" s="84"/>
      <c r="J33" s="84"/>
      <c r="K33" s="84"/>
      <c r="L33" s="84"/>
      <c r="M33" s="84"/>
      <c r="N33" s="84"/>
      <c r="O33" s="238"/>
      <c r="P33" s="84"/>
      <c r="Q33" s="84"/>
      <c r="R33" s="84"/>
      <c r="S33" s="84"/>
      <c r="T33" s="84"/>
    </row>
    <row r="34" spans="4:22" x14ac:dyDescent="0.2">
      <c r="D34" s="87"/>
      <c r="E34" s="87"/>
      <c r="F34" s="87"/>
      <c r="G34" s="84"/>
      <c r="H34" s="84"/>
      <c r="I34" s="84"/>
      <c r="J34" s="84"/>
      <c r="K34" s="84"/>
      <c r="L34" s="84"/>
      <c r="M34" s="84"/>
      <c r="N34" s="84"/>
      <c r="O34" s="238"/>
      <c r="P34" s="84"/>
      <c r="Q34" s="84"/>
      <c r="R34" s="84"/>
      <c r="S34" s="84"/>
      <c r="T34" s="84"/>
    </row>
    <row r="35" spans="4:22" x14ac:dyDescent="0.2">
      <c r="D35" s="88"/>
      <c r="E35" s="88"/>
      <c r="F35" s="88"/>
      <c r="G35" s="84"/>
      <c r="H35" s="84"/>
      <c r="I35" s="84"/>
      <c r="J35" s="84"/>
      <c r="K35" s="84"/>
      <c r="L35" s="84"/>
      <c r="M35" s="84"/>
      <c r="N35" s="84"/>
      <c r="O35" s="238"/>
      <c r="P35" s="84"/>
      <c r="Q35" s="84"/>
      <c r="R35" s="84"/>
      <c r="S35" s="84"/>
      <c r="T35" s="84"/>
    </row>
    <row r="36" spans="4:22" x14ac:dyDescent="0.2">
      <c r="D36" s="88"/>
      <c r="E36" s="88"/>
      <c r="F36" s="88"/>
      <c r="G36" s="84"/>
      <c r="H36" s="84"/>
      <c r="I36" s="84"/>
      <c r="J36" s="84"/>
      <c r="K36" s="84"/>
      <c r="L36" s="84"/>
      <c r="M36" s="84"/>
      <c r="N36" s="84"/>
      <c r="O36" s="238"/>
      <c r="P36" s="84"/>
      <c r="Q36" s="84"/>
      <c r="R36" s="84"/>
      <c r="S36" s="84"/>
      <c r="T36" s="84"/>
      <c r="U36" s="82"/>
      <c r="V36" s="82"/>
    </row>
    <row r="37" spans="4:22" x14ac:dyDescent="0.2">
      <c r="D37" s="88"/>
      <c r="E37" s="88"/>
      <c r="F37" s="88"/>
      <c r="G37" s="84"/>
      <c r="H37" s="84"/>
      <c r="I37" s="241"/>
      <c r="J37" s="241"/>
      <c r="K37" s="241"/>
      <c r="L37" s="241"/>
      <c r="M37" s="241"/>
      <c r="N37" s="241"/>
      <c r="O37" s="242"/>
      <c r="P37" s="241"/>
      <c r="Q37" s="241"/>
      <c r="R37" s="241"/>
      <c r="S37" s="241"/>
      <c r="T37" s="241"/>
      <c r="U37" s="82"/>
      <c r="V37" s="82"/>
    </row>
    <row r="38" spans="4:22" x14ac:dyDescent="0.2">
      <c r="P38" s="81"/>
      <c r="U38" s="82"/>
      <c r="V38" s="82"/>
    </row>
    <row r="39" spans="4:22" x14ac:dyDescent="0.2">
      <c r="P39" s="81"/>
      <c r="U39" s="82"/>
      <c r="V39" s="82"/>
    </row>
    <row r="40" spans="4:22" x14ac:dyDescent="0.2">
      <c r="P40" s="81"/>
      <c r="U40" s="82"/>
      <c r="V40" s="82"/>
    </row>
    <row r="41" spans="4:22" x14ac:dyDescent="0.2">
      <c r="P41" s="81"/>
      <c r="U41" s="82"/>
      <c r="V41" s="82"/>
    </row>
    <row r="42" spans="4:22" x14ac:dyDescent="0.2">
      <c r="P42" s="81"/>
      <c r="U42" s="82"/>
      <c r="V42" s="82"/>
    </row>
    <row r="43" spans="4:22" x14ac:dyDescent="0.2">
      <c r="P43" s="81"/>
      <c r="U43" s="86"/>
      <c r="V43" s="86"/>
    </row>
    <row r="44" spans="4:22" x14ac:dyDescent="0.2">
      <c r="P44" s="81"/>
    </row>
    <row r="45" spans="4:22" x14ac:dyDescent="0.2">
      <c r="P45" s="81"/>
    </row>
    <row r="46" spans="4:22" x14ac:dyDescent="0.2">
      <c r="P46" s="81"/>
    </row>
    <row r="47" spans="4:22" x14ac:dyDescent="0.2">
      <c r="P47" s="81"/>
    </row>
    <row r="48" spans="4:22" x14ac:dyDescent="0.2">
      <c r="P48" s="81"/>
    </row>
    <row r="49" spans="1:34" s="81" customFormat="1" x14ac:dyDescent="0.2">
      <c r="A49" s="70"/>
      <c r="B49" s="70"/>
      <c r="C49" s="76"/>
      <c r="D49" s="77"/>
      <c r="E49" s="77"/>
      <c r="F49" s="77"/>
      <c r="O49" s="236"/>
      <c r="U49" s="70"/>
      <c r="V49" s="70"/>
      <c r="W49" s="70"/>
      <c r="X49" s="70"/>
      <c r="Y49" s="70"/>
      <c r="Z49" s="70"/>
      <c r="AA49" s="70"/>
      <c r="AB49" s="70"/>
      <c r="AC49" s="70"/>
      <c r="AD49" s="70"/>
      <c r="AE49" s="70"/>
      <c r="AF49" s="70"/>
      <c r="AG49" s="70"/>
      <c r="AH49" s="70"/>
    </row>
    <row r="50" spans="1:34" s="81" customFormat="1" x14ac:dyDescent="0.2">
      <c r="A50" s="70"/>
      <c r="B50" s="70"/>
      <c r="C50" s="76"/>
      <c r="D50" s="77"/>
      <c r="E50" s="77"/>
      <c r="F50" s="77"/>
      <c r="O50" s="236"/>
      <c r="U50" s="70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</row>
    <row r="51" spans="1:34" s="81" customFormat="1" x14ac:dyDescent="0.2">
      <c r="A51" s="70"/>
      <c r="B51" s="70"/>
      <c r="C51" s="76"/>
      <c r="D51" s="77"/>
      <c r="E51" s="77"/>
      <c r="F51" s="77"/>
      <c r="O51" s="236"/>
      <c r="U51" s="70"/>
      <c r="V51" s="70"/>
      <c r="W51" s="70"/>
      <c r="X51" s="70"/>
      <c r="Y51" s="70"/>
      <c r="Z51" s="70"/>
      <c r="AA51" s="70"/>
      <c r="AB51" s="70"/>
      <c r="AC51" s="70"/>
      <c r="AD51" s="70"/>
      <c r="AE51" s="70"/>
      <c r="AF51" s="70"/>
      <c r="AG51" s="70"/>
      <c r="AH51" s="70"/>
    </row>
    <row r="52" spans="1:34" s="81" customFormat="1" x14ac:dyDescent="0.2">
      <c r="A52" s="70"/>
      <c r="B52" s="70"/>
      <c r="C52" s="76"/>
      <c r="D52" s="77"/>
      <c r="E52" s="77"/>
      <c r="F52" s="77"/>
      <c r="O52" s="236"/>
      <c r="U52" s="70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</row>
    <row r="53" spans="1:34" s="81" customFormat="1" x14ac:dyDescent="0.2">
      <c r="A53" s="70"/>
      <c r="B53" s="70"/>
      <c r="C53" s="76"/>
      <c r="D53" s="77"/>
      <c r="E53" s="77"/>
      <c r="F53" s="77"/>
      <c r="O53" s="236"/>
      <c r="U53" s="70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/>
      <c r="AH53" s="70"/>
    </row>
    <row r="54" spans="1:34" s="81" customFormat="1" x14ac:dyDescent="0.2">
      <c r="A54" s="70"/>
      <c r="B54" s="70"/>
      <c r="C54" s="76"/>
      <c r="D54" s="77"/>
      <c r="E54" s="77"/>
      <c r="F54" s="77"/>
      <c r="O54" s="236"/>
      <c r="U54" s="70"/>
      <c r="V54" s="70"/>
      <c r="W54" s="70"/>
      <c r="X54" s="70"/>
      <c r="Y54" s="70"/>
      <c r="Z54" s="70"/>
      <c r="AA54" s="70"/>
      <c r="AB54" s="70"/>
      <c r="AC54" s="70"/>
      <c r="AD54" s="70"/>
      <c r="AE54" s="70"/>
      <c r="AF54" s="70"/>
      <c r="AG54" s="70"/>
      <c r="AH54" s="70"/>
    </row>
    <row r="55" spans="1:34" s="81" customFormat="1" x14ac:dyDescent="0.2">
      <c r="A55" s="70"/>
      <c r="B55" s="70"/>
      <c r="C55" s="76"/>
      <c r="D55" s="77"/>
      <c r="E55" s="77"/>
      <c r="F55" s="77"/>
      <c r="O55" s="236"/>
      <c r="U55" s="70"/>
      <c r="V55" s="70"/>
      <c r="W55" s="70"/>
      <c r="X55" s="70"/>
      <c r="Y55" s="70"/>
      <c r="Z55" s="70"/>
      <c r="AA55" s="70"/>
      <c r="AB55" s="70"/>
      <c r="AC55" s="70"/>
      <c r="AD55" s="70"/>
      <c r="AE55" s="70"/>
      <c r="AF55" s="70"/>
      <c r="AG55" s="70"/>
      <c r="AH55" s="70"/>
    </row>
    <row r="56" spans="1:34" s="81" customFormat="1" x14ac:dyDescent="0.2">
      <c r="A56" s="70"/>
      <c r="B56" s="70"/>
      <c r="C56" s="76"/>
      <c r="D56" s="77"/>
      <c r="E56" s="77"/>
      <c r="F56" s="77"/>
      <c r="O56" s="236"/>
      <c r="U56" s="70"/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70"/>
      <c r="AG56" s="70"/>
      <c r="AH56" s="70"/>
    </row>
    <row r="57" spans="1:34" s="81" customFormat="1" x14ac:dyDescent="0.2">
      <c r="A57" s="70"/>
      <c r="B57" s="70"/>
      <c r="C57" s="76"/>
      <c r="D57" s="77"/>
      <c r="E57" s="77"/>
      <c r="F57" s="77"/>
      <c r="O57" s="236"/>
      <c r="U57" s="70"/>
      <c r="V57" s="70"/>
      <c r="W57" s="70"/>
      <c r="X57" s="70"/>
      <c r="Y57" s="70"/>
      <c r="Z57" s="70"/>
      <c r="AA57" s="70"/>
      <c r="AB57" s="70"/>
      <c r="AC57" s="70"/>
      <c r="AD57" s="70"/>
      <c r="AE57" s="70"/>
      <c r="AF57" s="70"/>
      <c r="AG57" s="70"/>
      <c r="AH57" s="70"/>
    </row>
    <row r="58" spans="1:34" s="81" customFormat="1" x14ac:dyDescent="0.2">
      <c r="A58" s="70"/>
      <c r="B58" s="70"/>
      <c r="C58" s="76"/>
      <c r="D58" s="77"/>
      <c r="E58" s="77"/>
      <c r="F58" s="77"/>
      <c r="O58" s="236"/>
      <c r="U58" s="70"/>
      <c r="V58" s="70"/>
      <c r="W58" s="70"/>
      <c r="X58" s="70"/>
      <c r="Y58" s="70"/>
      <c r="Z58" s="70"/>
      <c r="AA58" s="70"/>
      <c r="AB58" s="70"/>
      <c r="AC58" s="70"/>
      <c r="AD58" s="70"/>
      <c r="AE58" s="70"/>
      <c r="AF58" s="70"/>
      <c r="AG58" s="70"/>
      <c r="AH58" s="70"/>
    </row>
    <row r="59" spans="1:34" s="81" customFormat="1" x14ac:dyDescent="0.2">
      <c r="A59" s="70"/>
      <c r="B59" s="70"/>
      <c r="C59" s="76"/>
      <c r="D59" s="77"/>
      <c r="E59" s="77"/>
      <c r="F59" s="77"/>
      <c r="O59" s="236"/>
      <c r="U59" s="70"/>
      <c r="V59" s="70"/>
      <c r="W59" s="70"/>
      <c r="X59" s="70"/>
      <c r="Y59" s="70"/>
      <c r="Z59" s="70"/>
      <c r="AA59" s="70"/>
      <c r="AB59" s="70"/>
      <c r="AC59" s="70"/>
      <c r="AD59" s="70"/>
      <c r="AE59" s="70"/>
      <c r="AF59" s="70"/>
      <c r="AG59" s="70"/>
      <c r="AH59" s="70"/>
    </row>
    <row r="60" spans="1:34" s="81" customFormat="1" x14ac:dyDescent="0.2">
      <c r="A60" s="70"/>
      <c r="B60" s="70"/>
      <c r="C60" s="76"/>
      <c r="D60" s="77"/>
      <c r="E60" s="77"/>
      <c r="F60" s="77"/>
      <c r="O60" s="236"/>
      <c r="U60" s="70"/>
      <c r="V60" s="70"/>
      <c r="W60" s="70"/>
      <c r="X60" s="70"/>
      <c r="Y60" s="70"/>
      <c r="Z60" s="70"/>
      <c r="AA60" s="70"/>
      <c r="AB60" s="70"/>
      <c r="AC60" s="70"/>
      <c r="AD60" s="70"/>
      <c r="AE60" s="70"/>
      <c r="AF60" s="70"/>
      <c r="AG60" s="70"/>
      <c r="AH60" s="70"/>
    </row>
    <row r="61" spans="1:34" s="81" customFormat="1" x14ac:dyDescent="0.2">
      <c r="A61" s="70"/>
      <c r="B61" s="70"/>
      <c r="C61" s="76"/>
      <c r="D61" s="77"/>
      <c r="E61" s="77"/>
      <c r="F61" s="77"/>
      <c r="O61" s="236"/>
      <c r="U61" s="70"/>
      <c r="V61" s="70"/>
      <c r="W61" s="70"/>
      <c r="X61" s="70"/>
      <c r="Y61" s="70"/>
      <c r="Z61" s="70"/>
      <c r="AA61" s="70"/>
      <c r="AB61" s="70"/>
      <c r="AC61" s="70"/>
      <c r="AD61" s="70"/>
      <c r="AE61" s="70"/>
      <c r="AF61" s="70"/>
      <c r="AG61" s="70"/>
      <c r="AH61" s="70"/>
    </row>
    <row r="62" spans="1:34" s="81" customFormat="1" x14ac:dyDescent="0.2">
      <c r="A62" s="70"/>
      <c r="B62" s="70"/>
      <c r="C62" s="76"/>
      <c r="D62" s="77"/>
      <c r="E62" s="77"/>
      <c r="F62" s="77"/>
      <c r="O62" s="236"/>
      <c r="U62" s="70"/>
      <c r="V62" s="70"/>
      <c r="W62" s="70"/>
      <c r="X62" s="70"/>
      <c r="Y62" s="70"/>
      <c r="Z62" s="70"/>
      <c r="AA62" s="70"/>
      <c r="AB62" s="70"/>
      <c r="AC62" s="70"/>
      <c r="AD62" s="70"/>
      <c r="AE62" s="70"/>
      <c r="AF62" s="70"/>
      <c r="AG62" s="70"/>
      <c r="AH62" s="70"/>
    </row>
    <row r="63" spans="1:34" s="81" customFormat="1" x14ac:dyDescent="0.2">
      <c r="A63" s="70"/>
      <c r="B63" s="70"/>
      <c r="C63" s="76"/>
      <c r="D63" s="77"/>
      <c r="E63" s="77"/>
      <c r="F63" s="77"/>
      <c r="O63" s="236"/>
      <c r="U63" s="70"/>
      <c r="V63" s="70"/>
      <c r="W63" s="70"/>
      <c r="X63" s="70"/>
      <c r="Y63" s="70"/>
      <c r="Z63" s="70"/>
      <c r="AA63" s="70"/>
      <c r="AB63" s="70"/>
      <c r="AC63" s="70"/>
      <c r="AD63" s="70"/>
      <c r="AE63" s="70"/>
      <c r="AF63" s="70"/>
      <c r="AG63" s="70"/>
      <c r="AH63" s="70"/>
    </row>
    <row r="64" spans="1:34" s="81" customFormat="1" x14ac:dyDescent="0.2">
      <c r="A64" s="70"/>
      <c r="B64" s="70"/>
      <c r="C64" s="76"/>
      <c r="D64" s="77"/>
      <c r="E64" s="77"/>
      <c r="F64" s="77"/>
      <c r="O64" s="236"/>
      <c r="U64" s="70"/>
      <c r="V64" s="70"/>
      <c r="W64" s="70"/>
      <c r="X64" s="70"/>
      <c r="Y64" s="70"/>
      <c r="Z64" s="70"/>
      <c r="AA64" s="70"/>
      <c r="AB64" s="70"/>
      <c r="AC64" s="70"/>
      <c r="AD64" s="70"/>
      <c r="AE64" s="70"/>
      <c r="AF64" s="70"/>
      <c r="AG64" s="70"/>
      <c r="AH64" s="70"/>
    </row>
    <row r="65" spans="1:34" s="81" customFormat="1" x14ac:dyDescent="0.2">
      <c r="A65" s="70"/>
      <c r="B65" s="70"/>
      <c r="C65" s="76"/>
      <c r="D65" s="77"/>
      <c r="E65" s="77"/>
      <c r="F65" s="77"/>
      <c r="O65" s="236"/>
      <c r="U65" s="70"/>
      <c r="V65" s="70"/>
      <c r="W65" s="70"/>
      <c r="X65" s="70"/>
      <c r="Y65" s="70"/>
      <c r="Z65" s="70"/>
      <c r="AA65" s="70"/>
      <c r="AB65" s="70"/>
      <c r="AC65" s="70"/>
      <c r="AD65" s="70"/>
      <c r="AE65" s="70"/>
      <c r="AF65" s="70"/>
      <c r="AG65" s="70"/>
      <c r="AH65" s="70"/>
    </row>
    <row r="66" spans="1:34" s="81" customFormat="1" x14ac:dyDescent="0.2">
      <c r="A66" s="70"/>
      <c r="B66" s="70"/>
      <c r="C66" s="76"/>
      <c r="D66" s="77"/>
      <c r="E66" s="77"/>
      <c r="F66" s="77"/>
      <c r="O66" s="236"/>
      <c r="U66" s="70"/>
      <c r="V66" s="70"/>
      <c r="W66" s="70"/>
      <c r="X66" s="70"/>
      <c r="Y66" s="70"/>
      <c r="Z66" s="70"/>
      <c r="AA66" s="70"/>
      <c r="AB66" s="70"/>
      <c r="AC66" s="70"/>
      <c r="AD66" s="70"/>
      <c r="AE66" s="70"/>
      <c r="AF66" s="70"/>
      <c r="AG66" s="70"/>
      <c r="AH66" s="70"/>
    </row>
    <row r="67" spans="1:34" s="81" customFormat="1" x14ac:dyDescent="0.2">
      <c r="A67" s="70"/>
      <c r="B67" s="70"/>
      <c r="C67" s="76"/>
      <c r="D67" s="77"/>
      <c r="E67" s="77"/>
      <c r="F67" s="77"/>
      <c r="O67" s="236"/>
      <c r="U67" s="70"/>
      <c r="V67" s="70"/>
      <c r="W67" s="70"/>
      <c r="X67" s="70"/>
      <c r="Y67" s="70"/>
      <c r="Z67" s="70"/>
      <c r="AA67" s="70"/>
      <c r="AB67" s="70"/>
      <c r="AC67" s="70"/>
      <c r="AD67" s="70"/>
      <c r="AE67" s="70"/>
      <c r="AF67" s="70"/>
      <c r="AG67" s="70"/>
      <c r="AH67" s="70"/>
    </row>
    <row r="68" spans="1:34" s="81" customFormat="1" x14ac:dyDescent="0.2">
      <c r="A68" s="70"/>
      <c r="B68" s="70"/>
      <c r="C68" s="76"/>
      <c r="D68" s="77"/>
      <c r="E68" s="77"/>
      <c r="F68" s="77"/>
      <c r="O68" s="236"/>
      <c r="U68" s="70"/>
      <c r="V68" s="70"/>
      <c r="W68" s="70"/>
      <c r="X68" s="70"/>
      <c r="Y68" s="70"/>
      <c r="Z68" s="70"/>
      <c r="AA68" s="70"/>
      <c r="AB68" s="70"/>
      <c r="AC68" s="70"/>
      <c r="AD68" s="70"/>
      <c r="AE68" s="70"/>
      <c r="AF68" s="70"/>
      <c r="AG68" s="70"/>
      <c r="AH68" s="70"/>
    </row>
    <row r="69" spans="1:34" s="81" customFormat="1" x14ac:dyDescent="0.2">
      <c r="A69" s="70"/>
      <c r="B69" s="70"/>
      <c r="C69" s="76"/>
      <c r="D69" s="77"/>
      <c r="E69" s="77"/>
      <c r="F69" s="77"/>
      <c r="O69" s="236"/>
      <c r="U69" s="70"/>
      <c r="V69" s="70"/>
      <c r="W69" s="70"/>
      <c r="X69" s="70"/>
      <c r="Y69" s="70"/>
      <c r="Z69" s="70"/>
      <c r="AA69" s="70"/>
      <c r="AB69" s="70"/>
      <c r="AC69" s="70"/>
      <c r="AD69" s="70"/>
      <c r="AE69" s="70"/>
      <c r="AF69" s="70"/>
      <c r="AG69" s="70"/>
      <c r="AH69" s="70"/>
    </row>
    <row r="70" spans="1:34" s="81" customFormat="1" x14ac:dyDescent="0.2">
      <c r="A70" s="70"/>
      <c r="B70" s="70"/>
      <c r="C70" s="76"/>
      <c r="D70" s="77"/>
      <c r="E70" s="77"/>
      <c r="F70" s="77"/>
      <c r="O70" s="236"/>
      <c r="U70" s="70"/>
      <c r="V70" s="70"/>
      <c r="W70" s="70"/>
      <c r="X70" s="70"/>
      <c r="Y70" s="70"/>
      <c r="Z70" s="70"/>
      <c r="AA70" s="70"/>
      <c r="AB70" s="70"/>
      <c r="AC70" s="70"/>
      <c r="AD70" s="70"/>
      <c r="AE70" s="70"/>
      <c r="AF70" s="70"/>
      <c r="AG70" s="70"/>
      <c r="AH70" s="70"/>
    </row>
    <row r="71" spans="1:34" s="81" customFormat="1" x14ac:dyDescent="0.2">
      <c r="A71" s="70"/>
      <c r="B71" s="70"/>
      <c r="C71" s="76"/>
      <c r="D71" s="77"/>
      <c r="E71" s="77"/>
      <c r="F71" s="77"/>
      <c r="O71" s="236"/>
      <c r="U71" s="70"/>
      <c r="V71" s="70"/>
      <c r="W71" s="70"/>
      <c r="X71" s="70"/>
      <c r="Y71" s="70"/>
      <c r="Z71" s="70"/>
      <c r="AA71" s="70"/>
      <c r="AB71" s="70"/>
      <c r="AC71" s="70"/>
      <c r="AD71" s="70"/>
      <c r="AE71" s="70"/>
      <c r="AF71" s="70"/>
      <c r="AG71" s="70"/>
      <c r="AH71" s="70"/>
    </row>
    <row r="72" spans="1:34" s="81" customFormat="1" x14ac:dyDescent="0.2">
      <c r="A72" s="70"/>
      <c r="B72" s="70"/>
      <c r="C72" s="76"/>
      <c r="D72" s="77"/>
      <c r="E72" s="77"/>
      <c r="F72" s="77"/>
      <c r="O72" s="236"/>
      <c r="U72" s="70"/>
      <c r="V72" s="70"/>
      <c r="W72" s="70"/>
      <c r="X72" s="70"/>
      <c r="Y72" s="70"/>
      <c r="Z72" s="70"/>
      <c r="AA72" s="70"/>
      <c r="AB72" s="70"/>
      <c r="AC72" s="70"/>
      <c r="AD72" s="70"/>
      <c r="AE72" s="70"/>
      <c r="AF72" s="70"/>
      <c r="AG72" s="70"/>
      <c r="AH72" s="70"/>
    </row>
    <row r="73" spans="1:34" s="81" customFormat="1" x14ac:dyDescent="0.2">
      <c r="A73" s="70"/>
      <c r="B73" s="70"/>
      <c r="C73" s="76"/>
      <c r="D73" s="77"/>
      <c r="E73" s="77"/>
      <c r="F73" s="77"/>
      <c r="O73" s="236"/>
      <c r="U73" s="70"/>
      <c r="V73" s="70"/>
      <c r="W73" s="70"/>
      <c r="X73" s="70"/>
      <c r="Y73" s="70"/>
      <c r="Z73" s="70"/>
      <c r="AA73" s="70"/>
      <c r="AB73" s="70"/>
      <c r="AC73" s="70"/>
      <c r="AD73" s="70"/>
      <c r="AE73" s="70"/>
      <c r="AF73" s="70"/>
      <c r="AG73" s="70"/>
      <c r="AH73" s="70"/>
    </row>
    <row r="74" spans="1:34" s="81" customFormat="1" x14ac:dyDescent="0.2">
      <c r="A74" s="70"/>
      <c r="B74" s="70"/>
      <c r="C74" s="76"/>
      <c r="D74" s="77"/>
      <c r="E74" s="77"/>
      <c r="F74" s="77"/>
      <c r="O74" s="236"/>
      <c r="U74" s="70"/>
      <c r="V74" s="70"/>
      <c r="W74" s="70"/>
      <c r="X74" s="70"/>
      <c r="Y74" s="70"/>
      <c r="Z74" s="70"/>
      <c r="AA74" s="70"/>
      <c r="AB74" s="70"/>
      <c r="AC74" s="70"/>
      <c r="AD74" s="70"/>
      <c r="AE74" s="70"/>
      <c r="AF74" s="70"/>
      <c r="AG74" s="70"/>
      <c r="AH74" s="70"/>
    </row>
    <row r="75" spans="1:34" s="81" customFormat="1" x14ac:dyDescent="0.2">
      <c r="A75" s="70"/>
      <c r="B75" s="70"/>
      <c r="C75" s="76"/>
      <c r="D75" s="77"/>
      <c r="E75" s="77"/>
      <c r="F75" s="77"/>
      <c r="O75" s="236"/>
      <c r="U75" s="70"/>
      <c r="V75" s="70"/>
      <c r="W75" s="70"/>
      <c r="X75" s="70"/>
      <c r="Y75" s="70"/>
      <c r="Z75" s="70"/>
      <c r="AA75" s="70"/>
      <c r="AB75" s="70"/>
      <c r="AC75" s="70"/>
      <c r="AD75" s="70"/>
      <c r="AE75" s="70"/>
      <c r="AF75" s="70"/>
      <c r="AG75" s="70"/>
      <c r="AH75" s="70"/>
    </row>
    <row r="76" spans="1:34" s="81" customFormat="1" x14ac:dyDescent="0.2">
      <c r="A76" s="70"/>
      <c r="B76" s="70"/>
      <c r="C76" s="76"/>
      <c r="D76" s="77"/>
      <c r="E76" s="77"/>
      <c r="F76" s="77"/>
      <c r="O76" s="236"/>
      <c r="U76" s="70"/>
      <c r="V76" s="70"/>
      <c r="W76" s="70"/>
      <c r="X76" s="70"/>
      <c r="Y76" s="70"/>
      <c r="Z76" s="70"/>
      <c r="AA76" s="70"/>
      <c r="AB76" s="70"/>
      <c r="AC76" s="70"/>
      <c r="AD76" s="70"/>
      <c r="AE76" s="70"/>
      <c r="AF76" s="70"/>
      <c r="AG76" s="70"/>
      <c r="AH76" s="70"/>
    </row>
    <row r="77" spans="1:34" s="81" customFormat="1" x14ac:dyDescent="0.2">
      <c r="A77" s="70"/>
      <c r="B77" s="70"/>
      <c r="C77" s="76"/>
      <c r="D77" s="77"/>
      <c r="E77" s="77"/>
      <c r="F77" s="77"/>
      <c r="O77" s="236"/>
      <c r="U77" s="70"/>
      <c r="V77" s="70"/>
      <c r="W77" s="70"/>
      <c r="X77" s="70"/>
      <c r="Y77" s="70"/>
      <c r="Z77" s="70"/>
      <c r="AA77" s="70"/>
      <c r="AB77" s="70"/>
      <c r="AC77" s="70"/>
      <c r="AD77" s="70"/>
      <c r="AE77" s="70"/>
      <c r="AF77" s="70"/>
      <c r="AG77" s="70"/>
      <c r="AH77" s="70"/>
    </row>
    <row r="78" spans="1:34" s="81" customFormat="1" x14ac:dyDescent="0.2">
      <c r="A78" s="70"/>
      <c r="B78" s="70"/>
      <c r="C78" s="76"/>
      <c r="D78" s="77"/>
      <c r="E78" s="77"/>
      <c r="F78" s="77"/>
      <c r="O78" s="236"/>
      <c r="U78" s="70"/>
      <c r="V78" s="70"/>
      <c r="W78" s="70"/>
      <c r="X78" s="70"/>
      <c r="Y78" s="70"/>
      <c r="Z78" s="70"/>
      <c r="AA78" s="70"/>
      <c r="AB78" s="70"/>
      <c r="AC78" s="70"/>
      <c r="AD78" s="70"/>
      <c r="AE78" s="70"/>
      <c r="AF78" s="70"/>
      <c r="AG78" s="70"/>
      <c r="AH78" s="70"/>
    </row>
    <row r="79" spans="1:34" s="81" customFormat="1" x14ac:dyDescent="0.2">
      <c r="A79" s="70"/>
      <c r="B79" s="70"/>
      <c r="C79" s="76"/>
      <c r="D79" s="77"/>
      <c r="E79" s="77"/>
      <c r="F79" s="77"/>
      <c r="O79" s="236"/>
      <c r="U79" s="70"/>
      <c r="V79" s="70"/>
      <c r="W79" s="70"/>
      <c r="X79" s="70"/>
      <c r="Y79" s="70"/>
      <c r="Z79" s="70"/>
      <c r="AA79" s="70"/>
      <c r="AB79" s="70"/>
      <c r="AC79" s="70"/>
      <c r="AD79" s="70"/>
      <c r="AE79" s="70"/>
      <c r="AF79" s="70"/>
      <c r="AG79" s="70"/>
      <c r="AH79" s="70"/>
    </row>
    <row r="80" spans="1:34" s="81" customFormat="1" x14ac:dyDescent="0.2">
      <c r="A80" s="70"/>
      <c r="B80" s="70"/>
      <c r="C80" s="76"/>
      <c r="D80" s="77"/>
      <c r="E80" s="77"/>
      <c r="F80" s="77"/>
      <c r="O80" s="236"/>
      <c r="U80" s="70"/>
      <c r="V80" s="70"/>
      <c r="W80" s="70"/>
      <c r="X80" s="70"/>
      <c r="Y80" s="70"/>
      <c r="Z80" s="70"/>
      <c r="AA80" s="70"/>
      <c r="AB80" s="70"/>
      <c r="AC80" s="70"/>
      <c r="AD80" s="70"/>
      <c r="AE80" s="70"/>
      <c r="AF80" s="70"/>
      <c r="AG80" s="70"/>
      <c r="AH80" s="70"/>
    </row>
    <row r="81" spans="1:34" s="81" customFormat="1" x14ac:dyDescent="0.2">
      <c r="A81" s="70"/>
      <c r="B81" s="70"/>
      <c r="C81" s="76"/>
      <c r="D81" s="77"/>
      <c r="E81" s="77"/>
      <c r="F81" s="77"/>
      <c r="O81" s="236"/>
      <c r="U81" s="70"/>
      <c r="V81" s="70"/>
      <c r="W81" s="70"/>
      <c r="X81" s="70"/>
      <c r="Y81" s="70"/>
      <c r="Z81" s="70"/>
      <c r="AA81" s="70"/>
      <c r="AB81" s="70"/>
      <c r="AC81" s="70"/>
      <c r="AD81" s="70"/>
      <c r="AE81" s="70"/>
      <c r="AF81" s="70"/>
      <c r="AG81" s="70"/>
      <c r="AH81" s="70"/>
    </row>
    <row r="82" spans="1:34" s="81" customFormat="1" x14ac:dyDescent="0.2">
      <c r="A82" s="70"/>
      <c r="B82" s="70"/>
      <c r="C82" s="76"/>
      <c r="D82" s="77"/>
      <c r="E82" s="77"/>
      <c r="F82" s="77"/>
      <c r="O82" s="236"/>
      <c r="U82" s="70"/>
      <c r="V82" s="70"/>
      <c r="W82" s="70"/>
      <c r="X82" s="70"/>
      <c r="Y82" s="70"/>
      <c r="Z82" s="70"/>
      <c r="AA82" s="70"/>
      <c r="AB82" s="70"/>
      <c r="AC82" s="70"/>
      <c r="AD82" s="70"/>
      <c r="AE82" s="70"/>
      <c r="AF82" s="70"/>
      <c r="AG82" s="70"/>
      <c r="AH82" s="70"/>
    </row>
    <row r="83" spans="1:34" s="81" customFormat="1" x14ac:dyDescent="0.2">
      <c r="A83" s="70"/>
      <c r="B83" s="70"/>
      <c r="C83" s="76"/>
      <c r="D83" s="77"/>
      <c r="E83" s="77"/>
      <c r="F83" s="77"/>
      <c r="O83" s="236"/>
      <c r="U83" s="70"/>
      <c r="V83" s="70"/>
      <c r="W83" s="70"/>
      <c r="X83" s="70"/>
      <c r="Y83" s="70"/>
      <c r="Z83" s="70"/>
      <c r="AA83" s="70"/>
      <c r="AB83" s="70"/>
      <c r="AC83" s="70"/>
      <c r="AD83" s="70"/>
      <c r="AE83" s="70"/>
      <c r="AF83" s="70"/>
      <c r="AG83" s="70"/>
      <c r="AH83" s="70"/>
    </row>
    <row r="84" spans="1:34" s="81" customFormat="1" x14ac:dyDescent="0.2">
      <c r="A84" s="70"/>
      <c r="B84" s="70"/>
      <c r="C84" s="76"/>
      <c r="D84" s="77"/>
      <c r="E84" s="77"/>
      <c r="F84" s="77"/>
      <c r="O84" s="236"/>
      <c r="U84" s="70"/>
      <c r="V84" s="70"/>
      <c r="W84" s="70"/>
      <c r="X84" s="70"/>
      <c r="Y84" s="70"/>
      <c r="Z84" s="70"/>
      <c r="AA84" s="70"/>
      <c r="AB84" s="70"/>
      <c r="AC84" s="70"/>
      <c r="AD84" s="70"/>
      <c r="AE84" s="70"/>
      <c r="AF84" s="70"/>
      <c r="AG84" s="70"/>
      <c r="AH84" s="70"/>
    </row>
    <row r="85" spans="1:34" s="81" customFormat="1" x14ac:dyDescent="0.2">
      <c r="A85" s="70"/>
      <c r="B85" s="70"/>
      <c r="C85" s="76"/>
      <c r="D85" s="77"/>
      <c r="E85" s="77"/>
      <c r="F85" s="77"/>
      <c r="O85" s="236"/>
      <c r="U85" s="70"/>
      <c r="V85" s="70"/>
      <c r="W85" s="70"/>
      <c r="X85" s="70"/>
      <c r="Y85" s="70"/>
      <c r="Z85" s="70"/>
      <c r="AA85" s="70"/>
      <c r="AB85" s="70"/>
      <c r="AC85" s="70"/>
      <c r="AD85" s="70"/>
      <c r="AE85" s="70"/>
      <c r="AF85" s="70"/>
      <c r="AG85" s="70"/>
      <c r="AH85" s="70"/>
    </row>
    <row r="86" spans="1:34" s="81" customFormat="1" x14ac:dyDescent="0.2">
      <c r="A86" s="70"/>
      <c r="B86" s="70"/>
      <c r="C86" s="76"/>
      <c r="D86" s="77"/>
      <c r="E86" s="77"/>
      <c r="F86" s="77"/>
      <c r="O86" s="236"/>
      <c r="U86" s="70"/>
      <c r="V86" s="70"/>
      <c r="W86" s="70"/>
      <c r="X86" s="70"/>
      <c r="Y86" s="70"/>
      <c r="Z86" s="70"/>
      <c r="AA86" s="70"/>
      <c r="AB86" s="70"/>
      <c r="AC86" s="70"/>
      <c r="AD86" s="70"/>
      <c r="AE86" s="70"/>
      <c r="AF86" s="70"/>
      <c r="AG86" s="70"/>
      <c r="AH86" s="70"/>
    </row>
    <row r="87" spans="1:34" s="81" customFormat="1" x14ac:dyDescent="0.2">
      <c r="A87" s="70"/>
      <c r="B87" s="70"/>
      <c r="C87" s="76"/>
      <c r="D87" s="77"/>
      <c r="E87" s="77"/>
      <c r="F87" s="77"/>
      <c r="O87" s="236"/>
      <c r="U87" s="70"/>
      <c r="V87" s="70"/>
      <c r="W87" s="70"/>
      <c r="X87" s="70"/>
      <c r="Y87" s="70"/>
      <c r="Z87" s="70"/>
      <c r="AA87" s="70"/>
      <c r="AB87" s="70"/>
      <c r="AC87" s="70"/>
      <c r="AD87" s="70"/>
      <c r="AE87" s="70"/>
      <c r="AF87" s="70"/>
      <c r="AG87" s="70"/>
      <c r="AH87" s="70"/>
    </row>
    <row r="88" spans="1:34" s="81" customFormat="1" x14ac:dyDescent="0.2">
      <c r="A88" s="70"/>
      <c r="B88" s="70"/>
      <c r="C88" s="76"/>
      <c r="D88" s="80"/>
      <c r="E88" s="80"/>
      <c r="F88" s="80"/>
      <c r="O88" s="236"/>
      <c r="P88" s="237"/>
      <c r="U88" s="70"/>
      <c r="V88" s="70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</row>
    <row r="95" spans="1:34" s="81" customFormat="1" x14ac:dyDescent="0.2">
      <c r="A95" s="70"/>
      <c r="B95" s="70"/>
      <c r="C95" s="76"/>
      <c r="D95" s="77"/>
      <c r="E95" s="77"/>
      <c r="F95" s="77"/>
      <c r="O95" s="236"/>
      <c r="U95" s="70"/>
      <c r="V95" s="70"/>
      <c r="W95" s="70"/>
      <c r="X95" s="70"/>
      <c r="Y95" s="70"/>
      <c r="Z95" s="70"/>
      <c r="AA95" s="70"/>
      <c r="AB95" s="70"/>
      <c r="AC95" s="70"/>
      <c r="AD95" s="70"/>
      <c r="AE95" s="70"/>
      <c r="AF95" s="70"/>
      <c r="AG95" s="70"/>
      <c r="AH95" s="70"/>
    </row>
    <row r="96" spans="1:34" s="81" customFormat="1" x14ac:dyDescent="0.2">
      <c r="A96" s="70"/>
      <c r="B96" s="70"/>
      <c r="C96" s="76"/>
      <c r="D96" s="77"/>
      <c r="E96" s="77"/>
      <c r="F96" s="77"/>
      <c r="O96" s="236"/>
      <c r="U96" s="70"/>
      <c r="V96" s="70"/>
      <c r="W96" s="70"/>
      <c r="X96" s="70"/>
      <c r="Y96" s="70"/>
      <c r="Z96" s="70"/>
      <c r="AA96" s="70"/>
      <c r="AB96" s="70"/>
      <c r="AC96" s="70"/>
      <c r="AD96" s="70"/>
      <c r="AE96" s="70"/>
      <c r="AF96" s="70"/>
      <c r="AG96" s="70"/>
      <c r="AH96" s="70"/>
    </row>
    <row r="97" spans="1:34" s="81" customFormat="1" x14ac:dyDescent="0.2">
      <c r="A97" s="70"/>
      <c r="B97" s="70"/>
      <c r="C97" s="76"/>
      <c r="D97" s="77"/>
      <c r="E97" s="77"/>
      <c r="F97" s="77"/>
      <c r="O97" s="236"/>
      <c r="U97" s="70"/>
      <c r="V97" s="70"/>
      <c r="W97" s="70"/>
      <c r="X97" s="70"/>
      <c r="Y97" s="70"/>
      <c r="Z97" s="70"/>
      <c r="AA97" s="70"/>
      <c r="AB97" s="70"/>
      <c r="AC97" s="70"/>
      <c r="AD97" s="70"/>
      <c r="AE97" s="70"/>
      <c r="AF97" s="70"/>
      <c r="AG97" s="70"/>
      <c r="AH97" s="70"/>
    </row>
    <row r="98" spans="1:34" s="81" customFormat="1" x14ac:dyDescent="0.2">
      <c r="A98" s="70"/>
      <c r="B98" s="70"/>
      <c r="C98" s="76"/>
      <c r="D98" s="77"/>
      <c r="E98" s="77"/>
      <c r="F98" s="77"/>
      <c r="O98" s="236"/>
      <c r="U98" s="70"/>
      <c r="V98" s="70"/>
      <c r="W98" s="70"/>
      <c r="X98" s="70"/>
      <c r="Y98" s="70"/>
      <c r="Z98" s="70"/>
      <c r="AA98" s="70"/>
      <c r="AB98" s="70"/>
      <c r="AC98" s="70"/>
      <c r="AD98" s="70"/>
      <c r="AE98" s="70"/>
      <c r="AF98" s="70"/>
      <c r="AG98" s="70"/>
      <c r="AH98" s="70"/>
    </row>
    <row r="99" spans="1:34" s="81" customFormat="1" x14ac:dyDescent="0.2">
      <c r="A99" s="70"/>
      <c r="B99" s="70"/>
      <c r="C99" s="76"/>
      <c r="D99" s="77"/>
      <c r="E99" s="77"/>
      <c r="F99" s="77"/>
      <c r="O99" s="236"/>
      <c r="U99" s="70"/>
      <c r="V99" s="70"/>
      <c r="W99" s="70"/>
      <c r="X99" s="70"/>
      <c r="Y99" s="70"/>
      <c r="Z99" s="70"/>
      <c r="AA99" s="70"/>
      <c r="AB99" s="70"/>
      <c r="AC99" s="70"/>
      <c r="AD99" s="70"/>
      <c r="AE99" s="70"/>
      <c r="AF99" s="70"/>
      <c r="AG99" s="70"/>
      <c r="AH99" s="70"/>
    </row>
  </sheetData>
  <mergeCells count="10">
    <mergeCell ref="A20:F20"/>
    <mergeCell ref="AF27:AH32"/>
    <mergeCell ref="A1:F1"/>
    <mergeCell ref="G1:T1"/>
    <mergeCell ref="A2:A4"/>
    <mergeCell ref="B2:B4"/>
    <mergeCell ref="C2:C4"/>
    <mergeCell ref="D2:D4"/>
    <mergeCell ref="E2:E4"/>
    <mergeCell ref="F2:F4"/>
  </mergeCells>
  <phoneticPr fontId="30" type="noConversion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4E26B-2794-4CE9-AEBF-70E89C63CDA7}">
  <sheetPr>
    <tabColor rgb="FF00B050"/>
  </sheetPr>
  <dimension ref="B1:Y41"/>
  <sheetViews>
    <sheetView workbookViewId="0">
      <selection activeCell="B2" sqref="B2:Y32"/>
    </sheetView>
  </sheetViews>
  <sheetFormatPr defaultRowHeight="12.75" x14ac:dyDescent="0.2"/>
  <cols>
    <col min="1" max="2" width="9.140625" style="14"/>
    <col min="3" max="3" width="12" style="14" customWidth="1"/>
    <col min="4" max="5" width="6.5703125" style="14" customWidth="1"/>
    <col min="6" max="6" width="25.140625" style="14" customWidth="1"/>
    <col min="7" max="7" width="9.140625" style="676"/>
    <col min="8" max="8" width="4.7109375" style="14" customWidth="1"/>
    <col min="9" max="12" width="9.7109375" style="14" customWidth="1"/>
    <col min="13" max="13" width="6.28515625" style="14" customWidth="1"/>
    <col min="14" max="19" width="6" style="14" customWidth="1"/>
    <col min="20" max="25" width="9.7109375" style="14" customWidth="1"/>
    <col min="26" max="258" width="9.140625" style="14"/>
    <col min="259" max="259" width="7.85546875" style="14" customWidth="1"/>
    <col min="260" max="261" width="6.5703125" style="14" customWidth="1"/>
    <col min="262" max="262" width="25.140625" style="14" customWidth="1"/>
    <col min="263" max="263" width="9.140625" style="14"/>
    <col min="264" max="264" width="4.7109375" style="14" customWidth="1"/>
    <col min="265" max="268" width="9.7109375" style="14" customWidth="1"/>
    <col min="269" max="269" width="6.28515625" style="14" customWidth="1"/>
    <col min="270" max="275" width="6" style="14" customWidth="1"/>
    <col min="276" max="281" width="9.7109375" style="14" customWidth="1"/>
    <col min="282" max="514" width="9.140625" style="14"/>
    <col min="515" max="515" width="7.85546875" style="14" customWidth="1"/>
    <col min="516" max="517" width="6.5703125" style="14" customWidth="1"/>
    <col min="518" max="518" width="25.140625" style="14" customWidth="1"/>
    <col min="519" max="519" width="9.140625" style="14"/>
    <col min="520" max="520" width="4.7109375" style="14" customWidth="1"/>
    <col min="521" max="524" width="9.7109375" style="14" customWidth="1"/>
    <col min="525" max="525" width="6.28515625" style="14" customWidth="1"/>
    <col min="526" max="531" width="6" style="14" customWidth="1"/>
    <col min="532" max="537" width="9.7109375" style="14" customWidth="1"/>
    <col min="538" max="770" width="9.140625" style="14"/>
    <col min="771" max="771" width="7.85546875" style="14" customWidth="1"/>
    <col min="772" max="773" width="6.5703125" style="14" customWidth="1"/>
    <col min="774" max="774" width="25.140625" style="14" customWidth="1"/>
    <col min="775" max="775" width="9.140625" style="14"/>
    <col min="776" max="776" width="4.7109375" style="14" customWidth="1"/>
    <col min="777" max="780" width="9.7109375" style="14" customWidth="1"/>
    <col min="781" max="781" width="6.28515625" style="14" customWidth="1"/>
    <col min="782" max="787" width="6" style="14" customWidth="1"/>
    <col min="788" max="793" width="9.7109375" style="14" customWidth="1"/>
    <col min="794" max="1026" width="9.140625" style="14"/>
    <col min="1027" max="1027" width="7.85546875" style="14" customWidth="1"/>
    <col min="1028" max="1029" width="6.5703125" style="14" customWidth="1"/>
    <col min="1030" max="1030" width="25.140625" style="14" customWidth="1"/>
    <col min="1031" max="1031" width="9.140625" style="14"/>
    <col min="1032" max="1032" width="4.7109375" style="14" customWidth="1"/>
    <col min="1033" max="1036" width="9.7109375" style="14" customWidth="1"/>
    <col min="1037" max="1037" width="6.28515625" style="14" customWidth="1"/>
    <col min="1038" max="1043" width="6" style="14" customWidth="1"/>
    <col min="1044" max="1049" width="9.7109375" style="14" customWidth="1"/>
    <col min="1050" max="1282" width="9.140625" style="14"/>
    <col min="1283" max="1283" width="7.85546875" style="14" customWidth="1"/>
    <col min="1284" max="1285" width="6.5703125" style="14" customWidth="1"/>
    <col min="1286" max="1286" width="25.140625" style="14" customWidth="1"/>
    <col min="1287" max="1287" width="9.140625" style="14"/>
    <col min="1288" max="1288" width="4.7109375" style="14" customWidth="1"/>
    <col min="1289" max="1292" width="9.7109375" style="14" customWidth="1"/>
    <col min="1293" max="1293" width="6.28515625" style="14" customWidth="1"/>
    <col min="1294" max="1299" width="6" style="14" customWidth="1"/>
    <col min="1300" max="1305" width="9.7109375" style="14" customWidth="1"/>
    <col min="1306" max="1538" width="9.140625" style="14"/>
    <col min="1539" max="1539" width="7.85546875" style="14" customWidth="1"/>
    <col min="1540" max="1541" width="6.5703125" style="14" customWidth="1"/>
    <col min="1542" max="1542" width="25.140625" style="14" customWidth="1"/>
    <col min="1543" max="1543" width="9.140625" style="14"/>
    <col min="1544" max="1544" width="4.7109375" style="14" customWidth="1"/>
    <col min="1545" max="1548" width="9.7109375" style="14" customWidth="1"/>
    <col min="1549" max="1549" width="6.28515625" style="14" customWidth="1"/>
    <col min="1550" max="1555" width="6" style="14" customWidth="1"/>
    <col min="1556" max="1561" width="9.7109375" style="14" customWidth="1"/>
    <col min="1562" max="1794" width="9.140625" style="14"/>
    <col min="1795" max="1795" width="7.85546875" style="14" customWidth="1"/>
    <col min="1796" max="1797" width="6.5703125" style="14" customWidth="1"/>
    <col min="1798" max="1798" width="25.140625" style="14" customWidth="1"/>
    <col min="1799" max="1799" width="9.140625" style="14"/>
    <col min="1800" max="1800" width="4.7109375" style="14" customWidth="1"/>
    <col min="1801" max="1804" width="9.7109375" style="14" customWidth="1"/>
    <col min="1805" max="1805" width="6.28515625" style="14" customWidth="1"/>
    <col min="1806" max="1811" width="6" style="14" customWidth="1"/>
    <col min="1812" max="1817" width="9.7109375" style="14" customWidth="1"/>
    <col min="1818" max="2050" width="9.140625" style="14"/>
    <col min="2051" max="2051" width="7.85546875" style="14" customWidth="1"/>
    <col min="2052" max="2053" width="6.5703125" style="14" customWidth="1"/>
    <col min="2054" max="2054" width="25.140625" style="14" customWidth="1"/>
    <col min="2055" max="2055" width="9.140625" style="14"/>
    <col min="2056" max="2056" width="4.7109375" style="14" customWidth="1"/>
    <col min="2057" max="2060" width="9.7109375" style="14" customWidth="1"/>
    <col min="2061" max="2061" width="6.28515625" style="14" customWidth="1"/>
    <col min="2062" max="2067" width="6" style="14" customWidth="1"/>
    <col min="2068" max="2073" width="9.7109375" style="14" customWidth="1"/>
    <col min="2074" max="2306" width="9.140625" style="14"/>
    <col min="2307" max="2307" width="7.85546875" style="14" customWidth="1"/>
    <col min="2308" max="2309" width="6.5703125" style="14" customWidth="1"/>
    <col min="2310" max="2310" width="25.140625" style="14" customWidth="1"/>
    <col min="2311" max="2311" width="9.140625" style="14"/>
    <col min="2312" max="2312" width="4.7109375" style="14" customWidth="1"/>
    <col min="2313" max="2316" width="9.7109375" style="14" customWidth="1"/>
    <col min="2317" max="2317" width="6.28515625" style="14" customWidth="1"/>
    <col min="2318" max="2323" width="6" style="14" customWidth="1"/>
    <col min="2324" max="2329" width="9.7109375" style="14" customWidth="1"/>
    <col min="2330" max="2562" width="9.140625" style="14"/>
    <col min="2563" max="2563" width="7.85546875" style="14" customWidth="1"/>
    <col min="2564" max="2565" width="6.5703125" style="14" customWidth="1"/>
    <col min="2566" max="2566" width="25.140625" style="14" customWidth="1"/>
    <col min="2567" max="2567" width="9.140625" style="14"/>
    <col min="2568" max="2568" width="4.7109375" style="14" customWidth="1"/>
    <col min="2569" max="2572" width="9.7109375" style="14" customWidth="1"/>
    <col min="2573" max="2573" width="6.28515625" style="14" customWidth="1"/>
    <col min="2574" max="2579" width="6" style="14" customWidth="1"/>
    <col min="2580" max="2585" width="9.7109375" style="14" customWidth="1"/>
    <col min="2586" max="2818" width="9.140625" style="14"/>
    <col min="2819" max="2819" width="7.85546875" style="14" customWidth="1"/>
    <col min="2820" max="2821" width="6.5703125" style="14" customWidth="1"/>
    <col min="2822" max="2822" width="25.140625" style="14" customWidth="1"/>
    <col min="2823" max="2823" width="9.140625" style="14"/>
    <col min="2824" max="2824" width="4.7109375" style="14" customWidth="1"/>
    <col min="2825" max="2828" width="9.7109375" style="14" customWidth="1"/>
    <col min="2829" max="2829" width="6.28515625" style="14" customWidth="1"/>
    <col min="2830" max="2835" width="6" style="14" customWidth="1"/>
    <col min="2836" max="2841" width="9.7109375" style="14" customWidth="1"/>
    <col min="2842" max="3074" width="9.140625" style="14"/>
    <col min="3075" max="3075" width="7.85546875" style="14" customWidth="1"/>
    <col min="3076" max="3077" width="6.5703125" style="14" customWidth="1"/>
    <col min="3078" max="3078" width="25.140625" style="14" customWidth="1"/>
    <col min="3079" max="3079" width="9.140625" style="14"/>
    <col min="3080" max="3080" width="4.7109375" style="14" customWidth="1"/>
    <col min="3081" max="3084" width="9.7109375" style="14" customWidth="1"/>
    <col min="3085" max="3085" width="6.28515625" style="14" customWidth="1"/>
    <col min="3086" max="3091" width="6" style="14" customWidth="1"/>
    <col min="3092" max="3097" width="9.7109375" style="14" customWidth="1"/>
    <col min="3098" max="3330" width="9.140625" style="14"/>
    <col min="3331" max="3331" width="7.85546875" style="14" customWidth="1"/>
    <col min="3332" max="3333" width="6.5703125" style="14" customWidth="1"/>
    <col min="3334" max="3334" width="25.140625" style="14" customWidth="1"/>
    <col min="3335" max="3335" width="9.140625" style="14"/>
    <col min="3336" max="3336" width="4.7109375" style="14" customWidth="1"/>
    <col min="3337" max="3340" width="9.7109375" style="14" customWidth="1"/>
    <col min="3341" max="3341" width="6.28515625" style="14" customWidth="1"/>
    <col min="3342" max="3347" width="6" style="14" customWidth="1"/>
    <col min="3348" max="3353" width="9.7109375" style="14" customWidth="1"/>
    <col min="3354" max="3586" width="9.140625" style="14"/>
    <col min="3587" max="3587" width="7.85546875" style="14" customWidth="1"/>
    <col min="3588" max="3589" width="6.5703125" style="14" customWidth="1"/>
    <col min="3590" max="3590" width="25.140625" style="14" customWidth="1"/>
    <col min="3591" max="3591" width="9.140625" style="14"/>
    <col min="3592" max="3592" width="4.7109375" style="14" customWidth="1"/>
    <col min="3593" max="3596" width="9.7109375" style="14" customWidth="1"/>
    <col min="3597" max="3597" width="6.28515625" style="14" customWidth="1"/>
    <col min="3598" max="3603" width="6" style="14" customWidth="1"/>
    <col min="3604" max="3609" width="9.7109375" style="14" customWidth="1"/>
    <col min="3610" max="3842" width="9.140625" style="14"/>
    <col min="3843" max="3843" width="7.85546875" style="14" customWidth="1"/>
    <col min="3844" max="3845" width="6.5703125" style="14" customWidth="1"/>
    <col min="3846" max="3846" width="25.140625" style="14" customWidth="1"/>
    <col min="3847" max="3847" width="9.140625" style="14"/>
    <col min="3848" max="3848" width="4.7109375" style="14" customWidth="1"/>
    <col min="3849" max="3852" width="9.7109375" style="14" customWidth="1"/>
    <col min="3853" max="3853" width="6.28515625" style="14" customWidth="1"/>
    <col min="3854" max="3859" width="6" style="14" customWidth="1"/>
    <col min="3860" max="3865" width="9.7109375" style="14" customWidth="1"/>
    <col min="3866" max="4098" width="9.140625" style="14"/>
    <col min="4099" max="4099" width="7.85546875" style="14" customWidth="1"/>
    <col min="4100" max="4101" width="6.5703125" style="14" customWidth="1"/>
    <col min="4102" max="4102" width="25.140625" style="14" customWidth="1"/>
    <col min="4103" max="4103" width="9.140625" style="14"/>
    <col min="4104" max="4104" width="4.7109375" style="14" customWidth="1"/>
    <col min="4105" max="4108" width="9.7109375" style="14" customWidth="1"/>
    <col min="4109" max="4109" width="6.28515625" style="14" customWidth="1"/>
    <col min="4110" max="4115" width="6" style="14" customWidth="1"/>
    <col min="4116" max="4121" width="9.7109375" style="14" customWidth="1"/>
    <col min="4122" max="4354" width="9.140625" style="14"/>
    <col min="4355" max="4355" width="7.85546875" style="14" customWidth="1"/>
    <col min="4356" max="4357" width="6.5703125" style="14" customWidth="1"/>
    <col min="4358" max="4358" width="25.140625" style="14" customWidth="1"/>
    <col min="4359" max="4359" width="9.140625" style="14"/>
    <col min="4360" max="4360" width="4.7109375" style="14" customWidth="1"/>
    <col min="4361" max="4364" width="9.7109375" style="14" customWidth="1"/>
    <col min="4365" max="4365" width="6.28515625" style="14" customWidth="1"/>
    <col min="4366" max="4371" width="6" style="14" customWidth="1"/>
    <col min="4372" max="4377" width="9.7109375" style="14" customWidth="1"/>
    <col min="4378" max="4610" width="9.140625" style="14"/>
    <col min="4611" max="4611" width="7.85546875" style="14" customWidth="1"/>
    <col min="4612" max="4613" width="6.5703125" style="14" customWidth="1"/>
    <col min="4614" max="4614" width="25.140625" style="14" customWidth="1"/>
    <col min="4615" max="4615" width="9.140625" style="14"/>
    <col min="4616" max="4616" width="4.7109375" style="14" customWidth="1"/>
    <col min="4617" max="4620" width="9.7109375" style="14" customWidth="1"/>
    <col min="4621" max="4621" width="6.28515625" style="14" customWidth="1"/>
    <col min="4622" max="4627" width="6" style="14" customWidth="1"/>
    <col min="4628" max="4633" width="9.7109375" style="14" customWidth="1"/>
    <col min="4634" max="4866" width="9.140625" style="14"/>
    <col min="4867" max="4867" width="7.85546875" style="14" customWidth="1"/>
    <col min="4868" max="4869" width="6.5703125" style="14" customWidth="1"/>
    <col min="4870" max="4870" width="25.140625" style="14" customWidth="1"/>
    <col min="4871" max="4871" width="9.140625" style="14"/>
    <col min="4872" max="4872" width="4.7109375" style="14" customWidth="1"/>
    <col min="4873" max="4876" width="9.7109375" style="14" customWidth="1"/>
    <col min="4877" max="4877" width="6.28515625" style="14" customWidth="1"/>
    <col min="4878" max="4883" width="6" style="14" customWidth="1"/>
    <col min="4884" max="4889" width="9.7109375" style="14" customWidth="1"/>
    <col min="4890" max="5122" width="9.140625" style="14"/>
    <col min="5123" max="5123" width="7.85546875" style="14" customWidth="1"/>
    <col min="5124" max="5125" width="6.5703125" style="14" customWidth="1"/>
    <col min="5126" max="5126" width="25.140625" style="14" customWidth="1"/>
    <col min="5127" max="5127" width="9.140625" style="14"/>
    <col min="5128" max="5128" width="4.7109375" style="14" customWidth="1"/>
    <col min="5129" max="5132" width="9.7109375" style="14" customWidth="1"/>
    <col min="5133" max="5133" width="6.28515625" style="14" customWidth="1"/>
    <col min="5134" max="5139" width="6" style="14" customWidth="1"/>
    <col min="5140" max="5145" width="9.7109375" style="14" customWidth="1"/>
    <col min="5146" max="5378" width="9.140625" style="14"/>
    <col min="5379" max="5379" width="7.85546875" style="14" customWidth="1"/>
    <col min="5380" max="5381" width="6.5703125" style="14" customWidth="1"/>
    <col min="5382" max="5382" width="25.140625" style="14" customWidth="1"/>
    <col min="5383" max="5383" width="9.140625" style="14"/>
    <col min="5384" max="5384" width="4.7109375" style="14" customWidth="1"/>
    <col min="5385" max="5388" width="9.7109375" style="14" customWidth="1"/>
    <col min="5389" max="5389" width="6.28515625" style="14" customWidth="1"/>
    <col min="5390" max="5395" width="6" style="14" customWidth="1"/>
    <col min="5396" max="5401" width="9.7109375" style="14" customWidth="1"/>
    <col min="5402" max="5634" width="9.140625" style="14"/>
    <col min="5635" max="5635" width="7.85546875" style="14" customWidth="1"/>
    <col min="5636" max="5637" width="6.5703125" style="14" customWidth="1"/>
    <col min="5638" max="5638" width="25.140625" style="14" customWidth="1"/>
    <col min="5639" max="5639" width="9.140625" style="14"/>
    <col min="5640" max="5640" width="4.7109375" style="14" customWidth="1"/>
    <col min="5641" max="5644" width="9.7109375" style="14" customWidth="1"/>
    <col min="5645" max="5645" width="6.28515625" style="14" customWidth="1"/>
    <col min="5646" max="5651" width="6" style="14" customWidth="1"/>
    <col min="5652" max="5657" width="9.7109375" style="14" customWidth="1"/>
    <col min="5658" max="5890" width="9.140625" style="14"/>
    <col min="5891" max="5891" width="7.85546875" style="14" customWidth="1"/>
    <col min="5892" max="5893" width="6.5703125" style="14" customWidth="1"/>
    <col min="5894" max="5894" width="25.140625" style="14" customWidth="1"/>
    <col min="5895" max="5895" width="9.140625" style="14"/>
    <col min="5896" max="5896" width="4.7109375" style="14" customWidth="1"/>
    <col min="5897" max="5900" width="9.7109375" style="14" customWidth="1"/>
    <col min="5901" max="5901" width="6.28515625" style="14" customWidth="1"/>
    <col min="5902" max="5907" width="6" style="14" customWidth="1"/>
    <col min="5908" max="5913" width="9.7109375" style="14" customWidth="1"/>
    <col min="5914" max="6146" width="9.140625" style="14"/>
    <col min="6147" max="6147" width="7.85546875" style="14" customWidth="1"/>
    <col min="6148" max="6149" width="6.5703125" style="14" customWidth="1"/>
    <col min="6150" max="6150" width="25.140625" style="14" customWidth="1"/>
    <col min="6151" max="6151" width="9.140625" style="14"/>
    <col min="6152" max="6152" width="4.7109375" style="14" customWidth="1"/>
    <col min="6153" max="6156" width="9.7109375" style="14" customWidth="1"/>
    <col min="6157" max="6157" width="6.28515625" style="14" customWidth="1"/>
    <col min="6158" max="6163" width="6" style="14" customWidth="1"/>
    <col min="6164" max="6169" width="9.7109375" style="14" customWidth="1"/>
    <col min="6170" max="6402" width="9.140625" style="14"/>
    <col min="6403" max="6403" width="7.85546875" style="14" customWidth="1"/>
    <col min="6404" max="6405" width="6.5703125" style="14" customWidth="1"/>
    <col min="6406" max="6406" width="25.140625" style="14" customWidth="1"/>
    <col min="6407" max="6407" width="9.140625" style="14"/>
    <col min="6408" max="6408" width="4.7109375" style="14" customWidth="1"/>
    <col min="6409" max="6412" width="9.7109375" style="14" customWidth="1"/>
    <col min="6413" max="6413" width="6.28515625" style="14" customWidth="1"/>
    <col min="6414" max="6419" width="6" style="14" customWidth="1"/>
    <col min="6420" max="6425" width="9.7109375" style="14" customWidth="1"/>
    <col min="6426" max="6658" width="9.140625" style="14"/>
    <col min="6659" max="6659" width="7.85546875" style="14" customWidth="1"/>
    <col min="6660" max="6661" width="6.5703125" style="14" customWidth="1"/>
    <col min="6662" max="6662" width="25.140625" style="14" customWidth="1"/>
    <col min="6663" max="6663" width="9.140625" style="14"/>
    <col min="6664" max="6664" width="4.7109375" style="14" customWidth="1"/>
    <col min="6665" max="6668" width="9.7109375" style="14" customWidth="1"/>
    <col min="6669" max="6669" width="6.28515625" style="14" customWidth="1"/>
    <col min="6670" max="6675" width="6" style="14" customWidth="1"/>
    <col min="6676" max="6681" width="9.7109375" style="14" customWidth="1"/>
    <col min="6682" max="6914" width="9.140625" style="14"/>
    <col min="6915" max="6915" width="7.85546875" style="14" customWidth="1"/>
    <col min="6916" max="6917" width="6.5703125" style="14" customWidth="1"/>
    <col min="6918" max="6918" width="25.140625" style="14" customWidth="1"/>
    <col min="6919" max="6919" width="9.140625" style="14"/>
    <col min="6920" max="6920" width="4.7109375" style="14" customWidth="1"/>
    <col min="6921" max="6924" width="9.7109375" style="14" customWidth="1"/>
    <col min="6925" max="6925" width="6.28515625" style="14" customWidth="1"/>
    <col min="6926" max="6931" width="6" style="14" customWidth="1"/>
    <col min="6932" max="6937" width="9.7109375" style="14" customWidth="1"/>
    <col min="6938" max="7170" width="9.140625" style="14"/>
    <col min="7171" max="7171" width="7.85546875" style="14" customWidth="1"/>
    <col min="7172" max="7173" width="6.5703125" style="14" customWidth="1"/>
    <col min="7174" max="7174" width="25.140625" style="14" customWidth="1"/>
    <col min="7175" max="7175" width="9.140625" style="14"/>
    <col min="7176" max="7176" width="4.7109375" style="14" customWidth="1"/>
    <col min="7177" max="7180" width="9.7109375" style="14" customWidth="1"/>
    <col min="7181" max="7181" width="6.28515625" style="14" customWidth="1"/>
    <col min="7182" max="7187" width="6" style="14" customWidth="1"/>
    <col min="7188" max="7193" width="9.7109375" style="14" customWidth="1"/>
    <col min="7194" max="7426" width="9.140625" style="14"/>
    <col min="7427" max="7427" width="7.85546875" style="14" customWidth="1"/>
    <col min="7428" max="7429" width="6.5703125" style="14" customWidth="1"/>
    <col min="7430" max="7430" width="25.140625" style="14" customWidth="1"/>
    <col min="7431" max="7431" width="9.140625" style="14"/>
    <col min="7432" max="7432" width="4.7109375" style="14" customWidth="1"/>
    <col min="7433" max="7436" width="9.7109375" style="14" customWidth="1"/>
    <col min="7437" max="7437" width="6.28515625" style="14" customWidth="1"/>
    <col min="7438" max="7443" width="6" style="14" customWidth="1"/>
    <col min="7444" max="7449" width="9.7109375" style="14" customWidth="1"/>
    <col min="7450" max="7682" width="9.140625" style="14"/>
    <col min="7683" max="7683" width="7.85546875" style="14" customWidth="1"/>
    <col min="7684" max="7685" width="6.5703125" style="14" customWidth="1"/>
    <col min="7686" max="7686" width="25.140625" style="14" customWidth="1"/>
    <col min="7687" max="7687" width="9.140625" style="14"/>
    <col min="7688" max="7688" width="4.7109375" style="14" customWidth="1"/>
    <col min="7689" max="7692" width="9.7109375" style="14" customWidth="1"/>
    <col min="7693" max="7693" width="6.28515625" style="14" customWidth="1"/>
    <col min="7694" max="7699" width="6" style="14" customWidth="1"/>
    <col min="7700" max="7705" width="9.7109375" style="14" customWidth="1"/>
    <col min="7706" max="7938" width="9.140625" style="14"/>
    <col min="7939" max="7939" width="7.85546875" style="14" customWidth="1"/>
    <col min="7940" max="7941" width="6.5703125" style="14" customWidth="1"/>
    <col min="7942" max="7942" width="25.140625" style="14" customWidth="1"/>
    <col min="7943" max="7943" width="9.140625" style="14"/>
    <col min="7944" max="7944" width="4.7109375" style="14" customWidth="1"/>
    <col min="7945" max="7948" width="9.7109375" style="14" customWidth="1"/>
    <col min="7949" max="7949" width="6.28515625" style="14" customWidth="1"/>
    <col min="7950" max="7955" width="6" style="14" customWidth="1"/>
    <col min="7956" max="7961" width="9.7109375" style="14" customWidth="1"/>
    <col min="7962" max="8194" width="9.140625" style="14"/>
    <col min="8195" max="8195" width="7.85546875" style="14" customWidth="1"/>
    <col min="8196" max="8197" width="6.5703125" style="14" customWidth="1"/>
    <col min="8198" max="8198" width="25.140625" style="14" customWidth="1"/>
    <col min="8199" max="8199" width="9.140625" style="14"/>
    <col min="8200" max="8200" width="4.7109375" style="14" customWidth="1"/>
    <col min="8201" max="8204" width="9.7109375" style="14" customWidth="1"/>
    <col min="8205" max="8205" width="6.28515625" style="14" customWidth="1"/>
    <col min="8206" max="8211" width="6" style="14" customWidth="1"/>
    <col min="8212" max="8217" width="9.7109375" style="14" customWidth="1"/>
    <col min="8218" max="8450" width="9.140625" style="14"/>
    <col min="8451" max="8451" width="7.85546875" style="14" customWidth="1"/>
    <col min="8452" max="8453" width="6.5703125" style="14" customWidth="1"/>
    <col min="8454" max="8454" width="25.140625" style="14" customWidth="1"/>
    <col min="8455" max="8455" width="9.140625" style="14"/>
    <col min="8456" max="8456" width="4.7109375" style="14" customWidth="1"/>
    <col min="8457" max="8460" width="9.7109375" style="14" customWidth="1"/>
    <col min="8461" max="8461" width="6.28515625" style="14" customWidth="1"/>
    <col min="8462" max="8467" width="6" style="14" customWidth="1"/>
    <col min="8468" max="8473" width="9.7109375" style="14" customWidth="1"/>
    <col min="8474" max="8706" width="9.140625" style="14"/>
    <col min="8707" max="8707" width="7.85546875" style="14" customWidth="1"/>
    <col min="8708" max="8709" width="6.5703125" style="14" customWidth="1"/>
    <col min="8710" max="8710" width="25.140625" style="14" customWidth="1"/>
    <col min="8711" max="8711" width="9.140625" style="14"/>
    <col min="8712" max="8712" width="4.7109375" style="14" customWidth="1"/>
    <col min="8713" max="8716" width="9.7109375" style="14" customWidth="1"/>
    <col min="8717" max="8717" width="6.28515625" style="14" customWidth="1"/>
    <col min="8718" max="8723" width="6" style="14" customWidth="1"/>
    <col min="8724" max="8729" width="9.7109375" style="14" customWidth="1"/>
    <col min="8730" max="8962" width="9.140625" style="14"/>
    <col min="8963" max="8963" width="7.85546875" style="14" customWidth="1"/>
    <col min="8964" max="8965" width="6.5703125" style="14" customWidth="1"/>
    <col min="8966" max="8966" width="25.140625" style="14" customWidth="1"/>
    <col min="8967" max="8967" width="9.140625" style="14"/>
    <col min="8968" max="8968" width="4.7109375" style="14" customWidth="1"/>
    <col min="8969" max="8972" width="9.7109375" style="14" customWidth="1"/>
    <col min="8973" max="8973" width="6.28515625" style="14" customWidth="1"/>
    <col min="8974" max="8979" width="6" style="14" customWidth="1"/>
    <col min="8980" max="8985" width="9.7109375" style="14" customWidth="1"/>
    <col min="8986" max="9218" width="9.140625" style="14"/>
    <col min="9219" max="9219" width="7.85546875" style="14" customWidth="1"/>
    <col min="9220" max="9221" width="6.5703125" style="14" customWidth="1"/>
    <col min="9222" max="9222" width="25.140625" style="14" customWidth="1"/>
    <col min="9223" max="9223" width="9.140625" style="14"/>
    <col min="9224" max="9224" width="4.7109375" style="14" customWidth="1"/>
    <col min="9225" max="9228" width="9.7109375" style="14" customWidth="1"/>
    <col min="9229" max="9229" width="6.28515625" style="14" customWidth="1"/>
    <col min="9230" max="9235" width="6" style="14" customWidth="1"/>
    <col min="9236" max="9241" width="9.7109375" style="14" customWidth="1"/>
    <col min="9242" max="9474" width="9.140625" style="14"/>
    <col min="9475" max="9475" width="7.85546875" style="14" customWidth="1"/>
    <col min="9476" max="9477" width="6.5703125" style="14" customWidth="1"/>
    <col min="9478" max="9478" width="25.140625" style="14" customWidth="1"/>
    <col min="9479" max="9479" width="9.140625" style="14"/>
    <col min="9480" max="9480" width="4.7109375" style="14" customWidth="1"/>
    <col min="9481" max="9484" width="9.7109375" style="14" customWidth="1"/>
    <col min="9485" max="9485" width="6.28515625" style="14" customWidth="1"/>
    <col min="9486" max="9491" width="6" style="14" customWidth="1"/>
    <col min="9492" max="9497" width="9.7109375" style="14" customWidth="1"/>
    <col min="9498" max="9730" width="9.140625" style="14"/>
    <col min="9731" max="9731" width="7.85546875" style="14" customWidth="1"/>
    <col min="9732" max="9733" width="6.5703125" style="14" customWidth="1"/>
    <col min="9734" max="9734" width="25.140625" style="14" customWidth="1"/>
    <col min="9735" max="9735" width="9.140625" style="14"/>
    <col min="9736" max="9736" width="4.7109375" style="14" customWidth="1"/>
    <col min="9737" max="9740" width="9.7109375" style="14" customWidth="1"/>
    <col min="9741" max="9741" width="6.28515625" style="14" customWidth="1"/>
    <col min="9742" max="9747" width="6" style="14" customWidth="1"/>
    <col min="9748" max="9753" width="9.7109375" style="14" customWidth="1"/>
    <col min="9754" max="9986" width="9.140625" style="14"/>
    <col min="9987" max="9987" width="7.85546875" style="14" customWidth="1"/>
    <col min="9988" max="9989" width="6.5703125" style="14" customWidth="1"/>
    <col min="9990" max="9990" width="25.140625" style="14" customWidth="1"/>
    <col min="9991" max="9991" width="9.140625" style="14"/>
    <col min="9992" max="9992" width="4.7109375" style="14" customWidth="1"/>
    <col min="9993" max="9996" width="9.7109375" style="14" customWidth="1"/>
    <col min="9997" max="9997" width="6.28515625" style="14" customWidth="1"/>
    <col min="9998" max="10003" width="6" style="14" customWidth="1"/>
    <col min="10004" max="10009" width="9.7109375" style="14" customWidth="1"/>
    <col min="10010" max="10242" width="9.140625" style="14"/>
    <col min="10243" max="10243" width="7.85546875" style="14" customWidth="1"/>
    <col min="10244" max="10245" width="6.5703125" style="14" customWidth="1"/>
    <col min="10246" max="10246" width="25.140625" style="14" customWidth="1"/>
    <col min="10247" max="10247" width="9.140625" style="14"/>
    <col min="10248" max="10248" width="4.7109375" style="14" customWidth="1"/>
    <col min="10249" max="10252" width="9.7109375" style="14" customWidth="1"/>
    <col min="10253" max="10253" width="6.28515625" style="14" customWidth="1"/>
    <col min="10254" max="10259" width="6" style="14" customWidth="1"/>
    <col min="10260" max="10265" width="9.7109375" style="14" customWidth="1"/>
    <col min="10266" max="10498" width="9.140625" style="14"/>
    <col min="10499" max="10499" width="7.85546875" style="14" customWidth="1"/>
    <col min="10500" max="10501" width="6.5703125" style="14" customWidth="1"/>
    <col min="10502" max="10502" width="25.140625" style="14" customWidth="1"/>
    <col min="10503" max="10503" width="9.140625" style="14"/>
    <col min="10504" max="10504" width="4.7109375" style="14" customWidth="1"/>
    <col min="10505" max="10508" width="9.7109375" style="14" customWidth="1"/>
    <col min="10509" max="10509" width="6.28515625" style="14" customWidth="1"/>
    <col min="10510" max="10515" width="6" style="14" customWidth="1"/>
    <col min="10516" max="10521" width="9.7109375" style="14" customWidth="1"/>
    <col min="10522" max="10754" width="9.140625" style="14"/>
    <col min="10755" max="10755" width="7.85546875" style="14" customWidth="1"/>
    <col min="10756" max="10757" width="6.5703125" style="14" customWidth="1"/>
    <col min="10758" max="10758" width="25.140625" style="14" customWidth="1"/>
    <col min="10759" max="10759" width="9.140625" style="14"/>
    <col min="10760" max="10760" width="4.7109375" style="14" customWidth="1"/>
    <col min="10761" max="10764" width="9.7109375" style="14" customWidth="1"/>
    <col min="10765" max="10765" width="6.28515625" style="14" customWidth="1"/>
    <col min="10766" max="10771" width="6" style="14" customWidth="1"/>
    <col min="10772" max="10777" width="9.7109375" style="14" customWidth="1"/>
    <col min="10778" max="11010" width="9.140625" style="14"/>
    <col min="11011" max="11011" width="7.85546875" style="14" customWidth="1"/>
    <col min="11012" max="11013" width="6.5703125" style="14" customWidth="1"/>
    <col min="11014" max="11014" width="25.140625" style="14" customWidth="1"/>
    <col min="11015" max="11015" width="9.140625" style="14"/>
    <col min="11016" max="11016" width="4.7109375" style="14" customWidth="1"/>
    <col min="11017" max="11020" width="9.7109375" style="14" customWidth="1"/>
    <col min="11021" max="11021" width="6.28515625" style="14" customWidth="1"/>
    <col min="11022" max="11027" width="6" style="14" customWidth="1"/>
    <col min="11028" max="11033" width="9.7109375" style="14" customWidth="1"/>
    <col min="11034" max="11266" width="9.140625" style="14"/>
    <col min="11267" max="11267" width="7.85546875" style="14" customWidth="1"/>
    <col min="11268" max="11269" width="6.5703125" style="14" customWidth="1"/>
    <col min="11270" max="11270" width="25.140625" style="14" customWidth="1"/>
    <col min="11271" max="11271" width="9.140625" style="14"/>
    <col min="11272" max="11272" width="4.7109375" style="14" customWidth="1"/>
    <col min="11273" max="11276" width="9.7109375" style="14" customWidth="1"/>
    <col min="11277" max="11277" width="6.28515625" style="14" customWidth="1"/>
    <col min="11278" max="11283" width="6" style="14" customWidth="1"/>
    <col min="11284" max="11289" width="9.7109375" style="14" customWidth="1"/>
    <col min="11290" max="11522" width="9.140625" style="14"/>
    <col min="11523" max="11523" width="7.85546875" style="14" customWidth="1"/>
    <col min="11524" max="11525" width="6.5703125" style="14" customWidth="1"/>
    <col min="11526" max="11526" width="25.140625" style="14" customWidth="1"/>
    <col min="11527" max="11527" width="9.140625" style="14"/>
    <col min="11528" max="11528" width="4.7109375" style="14" customWidth="1"/>
    <col min="11529" max="11532" width="9.7109375" style="14" customWidth="1"/>
    <col min="11533" max="11533" width="6.28515625" style="14" customWidth="1"/>
    <col min="11534" max="11539" width="6" style="14" customWidth="1"/>
    <col min="11540" max="11545" width="9.7109375" style="14" customWidth="1"/>
    <col min="11546" max="11778" width="9.140625" style="14"/>
    <col min="11779" max="11779" width="7.85546875" style="14" customWidth="1"/>
    <col min="11780" max="11781" width="6.5703125" style="14" customWidth="1"/>
    <col min="11782" max="11782" width="25.140625" style="14" customWidth="1"/>
    <col min="11783" max="11783" width="9.140625" style="14"/>
    <col min="11784" max="11784" width="4.7109375" style="14" customWidth="1"/>
    <col min="11785" max="11788" width="9.7109375" style="14" customWidth="1"/>
    <col min="11789" max="11789" width="6.28515625" style="14" customWidth="1"/>
    <col min="11790" max="11795" width="6" style="14" customWidth="1"/>
    <col min="11796" max="11801" width="9.7109375" style="14" customWidth="1"/>
    <col min="11802" max="12034" width="9.140625" style="14"/>
    <col min="12035" max="12035" width="7.85546875" style="14" customWidth="1"/>
    <col min="12036" max="12037" width="6.5703125" style="14" customWidth="1"/>
    <col min="12038" max="12038" width="25.140625" style="14" customWidth="1"/>
    <col min="12039" max="12039" width="9.140625" style="14"/>
    <col min="12040" max="12040" width="4.7109375" style="14" customWidth="1"/>
    <col min="12041" max="12044" width="9.7109375" style="14" customWidth="1"/>
    <col min="12045" max="12045" width="6.28515625" style="14" customWidth="1"/>
    <col min="12046" max="12051" width="6" style="14" customWidth="1"/>
    <col min="12052" max="12057" width="9.7109375" style="14" customWidth="1"/>
    <col min="12058" max="12290" width="9.140625" style="14"/>
    <col min="12291" max="12291" width="7.85546875" style="14" customWidth="1"/>
    <col min="12292" max="12293" width="6.5703125" style="14" customWidth="1"/>
    <col min="12294" max="12294" width="25.140625" style="14" customWidth="1"/>
    <col min="12295" max="12295" width="9.140625" style="14"/>
    <col min="12296" max="12296" width="4.7109375" style="14" customWidth="1"/>
    <col min="12297" max="12300" width="9.7109375" style="14" customWidth="1"/>
    <col min="12301" max="12301" width="6.28515625" style="14" customWidth="1"/>
    <col min="12302" max="12307" width="6" style="14" customWidth="1"/>
    <col min="12308" max="12313" width="9.7109375" style="14" customWidth="1"/>
    <col min="12314" max="12546" width="9.140625" style="14"/>
    <col min="12547" max="12547" width="7.85546875" style="14" customWidth="1"/>
    <col min="12548" max="12549" width="6.5703125" style="14" customWidth="1"/>
    <col min="12550" max="12550" width="25.140625" style="14" customWidth="1"/>
    <col min="12551" max="12551" width="9.140625" style="14"/>
    <col min="12552" max="12552" width="4.7109375" style="14" customWidth="1"/>
    <col min="12553" max="12556" width="9.7109375" style="14" customWidth="1"/>
    <col min="12557" max="12557" width="6.28515625" style="14" customWidth="1"/>
    <col min="12558" max="12563" width="6" style="14" customWidth="1"/>
    <col min="12564" max="12569" width="9.7109375" style="14" customWidth="1"/>
    <col min="12570" max="12802" width="9.140625" style="14"/>
    <col min="12803" max="12803" width="7.85546875" style="14" customWidth="1"/>
    <col min="12804" max="12805" width="6.5703125" style="14" customWidth="1"/>
    <col min="12806" max="12806" width="25.140625" style="14" customWidth="1"/>
    <col min="12807" max="12807" width="9.140625" style="14"/>
    <col min="12808" max="12808" width="4.7109375" style="14" customWidth="1"/>
    <col min="12809" max="12812" width="9.7109375" style="14" customWidth="1"/>
    <col min="12813" max="12813" width="6.28515625" style="14" customWidth="1"/>
    <col min="12814" max="12819" width="6" style="14" customWidth="1"/>
    <col min="12820" max="12825" width="9.7109375" style="14" customWidth="1"/>
    <col min="12826" max="13058" width="9.140625" style="14"/>
    <col min="13059" max="13059" width="7.85546875" style="14" customWidth="1"/>
    <col min="13060" max="13061" width="6.5703125" style="14" customWidth="1"/>
    <col min="13062" max="13062" width="25.140625" style="14" customWidth="1"/>
    <col min="13063" max="13063" width="9.140625" style="14"/>
    <col min="13064" max="13064" width="4.7109375" style="14" customWidth="1"/>
    <col min="13065" max="13068" width="9.7109375" style="14" customWidth="1"/>
    <col min="13069" max="13069" width="6.28515625" style="14" customWidth="1"/>
    <col min="13070" max="13075" width="6" style="14" customWidth="1"/>
    <col min="13076" max="13081" width="9.7109375" style="14" customWidth="1"/>
    <col min="13082" max="13314" width="9.140625" style="14"/>
    <col min="13315" max="13315" width="7.85546875" style="14" customWidth="1"/>
    <col min="13316" max="13317" width="6.5703125" style="14" customWidth="1"/>
    <col min="13318" max="13318" width="25.140625" style="14" customWidth="1"/>
    <col min="13319" max="13319" width="9.140625" style="14"/>
    <col min="13320" max="13320" width="4.7109375" style="14" customWidth="1"/>
    <col min="13321" max="13324" width="9.7109375" style="14" customWidth="1"/>
    <col min="13325" max="13325" width="6.28515625" style="14" customWidth="1"/>
    <col min="13326" max="13331" width="6" style="14" customWidth="1"/>
    <col min="13332" max="13337" width="9.7109375" style="14" customWidth="1"/>
    <col min="13338" max="13570" width="9.140625" style="14"/>
    <col min="13571" max="13571" width="7.85546875" style="14" customWidth="1"/>
    <col min="13572" max="13573" width="6.5703125" style="14" customWidth="1"/>
    <col min="13574" max="13574" width="25.140625" style="14" customWidth="1"/>
    <col min="13575" max="13575" width="9.140625" style="14"/>
    <col min="13576" max="13576" width="4.7109375" style="14" customWidth="1"/>
    <col min="13577" max="13580" width="9.7109375" style="14" customWidth="1"/>
    <col min="13581" max="13581" width="6.28515625" style="14" customWidth="1"/>
    <col min="13582" max="13587" width="6" style="14" customWidth="1"/>
    <col min="13588" max="13593" width="9.7109375" style="14" customWidth="1"/>
    <col min="13594" max="13826" width="9.140625" style="14"/>
    <col min="13827" max="13827" width="7.85546875" style="14" customWidth="1"/>
    <col min="13828" max="13829" width="6.5703125" style="14" customWidth="1"/>
    <col min="13830" max="13830" width="25.140625" style="14" customWidth="1"/>
    <col min="13831" max="13831" width="9.140625" style="14"/>
    <col min="13832" max="13832" width="4.7109375" style="14" customWidth="1"/>
    <col min="13833" max="13836" width="9.7109375" style="14" customWidth="1"/>
    <col min="13837" max="13837" width="6.28515625" style="14" customWidth="1"/>
    <col min="13838" max="13843" width="6" style="14" customWidth="1"/>
    <col min="13844" max="13849" width="9.7109375" style="14" customWidth="1"/>
    <col min="13850" max="14082" width="9.140625" style="14"/>
    <col min="14083" max="14083" width="7.85546875" style="14" customWidth="1"/>
    <col min="14084" max="14085" width="6.5703125" style="14" customWidth="1"/>
    <col min="14086" max="14086" width="25.140625" style="14" customWidth="1"/>
    <col min="14087" max="14087" width="9.140625" style="14"/>
    <col min="14088" max="14088" width="4.7109375" style="14" customWidth="1"/>
    <col min="14089" max="14092" width="9.7109375" style="14" customWidth="1"/>
    <col min="14093" max="14093" width="6.28515625" style="14" customWidth="1"/>
    <col min="14094" max="14099" width="6" style="14" customWidth="1"/>
    <col min="14100" max="14105" width="9.7109375" style="14" customWidth="1"/>
    <col min="14106" max="14338" width="9.140625" style="14"/>
    <col min="14339" max="14339" width="7.85546875" style="14" customWidth="1"/>
    <col min="14340" max="14341" width="6.5703125" style="14" customWidth="1"/>
    <col min="14342" max="14342" width="25.140625" style="14" customWidth="1"/>
    <col min="14343" max="14343" width="9.140625" style="14"/>
    <col min="14344" max="14344" width="4.7109375" style="14" customWidth="1"/>
    <col min="14345" max="14348" width="9.7109375" style="14" customWidth="1"/>
    <col min="14349" max="14349" width="6.28515625" style="14" customWidth="1"/>
    <col min="14350" max="14355" width="6" style="14" customWidth="1"/>
    <col min="14356" max="14361" width="9.7109375" style="14" customWidth="1"/>
    <col min="14362" max="14594" width="9.140625" style="14"/>
    <col min="14595" max="14595" width="7.85546875" style="14" customWidth="1"/>
    <col min="14596" max="14597" width="6.5703125" style="14" customWidth="1"/>
    <col min="14598" max="14598" width="25.140625" style="14" customWidth="1"/>
    <col min="14599" max="14599" width="9.140625" style="14"/>
    <col min="14600" max="14600" width="4.7109375" style="14" customWidth="1"/>
    <col min="14601" max="14604" width="9.7109375" style="14" customWidth="1"/>
    <col min="14605" max="14605" width="6.28515625" style="14" customWidth="1"/>
    <col min="14606" max="14611" width="6" style="14" customWidth="1"/>
    <col min="14612" max="14617" width="9.7109375" style="14" customWidth="1"/>
    <col min="14618" max="14850" width="9.140625" style="14"/>
    <col min="14851" max="14851" width="7.85546875" style="14" customWidth="1"/>
    <col min="14852" max="14853" width="6.5703125" style="14" customWidth="1"/>
    <col min="14854" max="14854" width="25.140625" style="14" customWidth="1"/>
    <col min="14855" max="14855" width="9.140625" style="14"/>
    <col min="14856" max="14856" width="4.7109375" style="14" customWidth="1"/>
    <col min="14857" max="14860" width="9.7109375" style="14" customWidth="1"/>
    <col min="14861" max="14861" width="6.28515625" style="14" customWidth="1"/>
    <col min="14862" max="14867" width="6" style="14" customWidth="1"/>
    <col min="14868" max="14873" width="9.7109375" style="14" customWidth="1"/>
    <col min="14874" max="15106" width="9.140625" style="14"/>
    <col min="15107" max="15107" width="7.85546875" style="14" customWidth="1"/>
    <col min="15108" max="15109" width="6.5703125" style="14" customWidth="1"/>
    <col min="15110" max="15110" width="25.140625" style="14" customWidth="1"/>
    <col min="15111" max="15111" width="9.140625" style="14"/>
    <col min="15112" max="15112" width="4.7109375" style="14" customWidth="1"/>
    <col min="15113" max="15116" width="9.7109375" style="14" customWidth="1"/>
    <col min="15117" max="15117" width="6.28515625" style="14" customWidth="1"/>
    <col min="15118" max="15123" width="6" style="14" customWidth="1"/>
    <col min="15124" max="15129" width="9.7109375" style="14" customWidth="1"/>
    <col min="15130" max="15362" width="9.140625" style="14"/>
    <col min="15363" max="15363" width="7.85546875" style="14" customWidth="1"/>
    <col min="15364" max="15365" width="6.5703125" style="14" customWidth="1"/>
    <col min="15366" max="15366" width="25.140625" style="14" customWidth="1"/>
    <col min="15367" max="15367" width="9.140625" style="14"/>
    <col min="15368" max="15368" width="4.7109375" style="14" customWidth="1"/>
    <col min="15369" max="15372" width="9.7109375" style="14" customWidth="1"/>
    <col min="15373" max="15373" width="6.28515625" style="14" customWidth="1"/>
    <col min="15374" max="15379" width="6" style="14" customWidth="1"/>
    <col min="15380" max="15385" width="9.7109375" style="14" customWidth="1"/>
    <col min="15386" max="15618" width="9.140625" style="14"/>
    <col min="15619" max="15619" width="7.85546875" style="14" customWidth="1"/>
    <col min="15620" max="15621" width="6.5703125" style="14" customWidth="1"/>
    <col min="15622" max="15622" width="25.140625" style="14" customWidth="1"/>
    <col min="15623" max="15623" width="9.140625" style="14"/>
    <col min="15624" max="15624" width="4.7109375" style="14" customWidth="1"/>
    <col min="15625" max="15628" width="9.7109375" style="14" customWidth="1"/>
    <col min="15629" max="15629" width="6.28515625" style="14" customWidth="1"/>
    <col min="15630" max="15635" width="6" style="14" customWidth="1"/>
    <col min="15636" max="15641" width="9.7109375" style="14" customWidth="1"/>
    <col min="15642" max="15874" width="9.140625" style="14"/>
    <col min="15875" max="15875" width="7.85546875" style="14" customWidth="1"/>
    <col min="15876" max="15877" width="6.5703125" style="14" customWidth="1"/>
    <col min="15878" max="15878" width="25.140625" style="14" customWidth="1"/>
    <col min="15879" max="15879" width="9.140625" style="14"/>
    <col min="15880" max="15880" width="4.7109375" style="14" customWidth="1"/>
    <col min="15881" max="15884" width="9.7109375" style="14" customWidth="1"/>
    <col min="15885" max="15885" width="6.28515625" style="14" customWidth="1"/>
    <col min="15886" max="15891" width="6" style="14" customWidth="1"/>
    <col min="15892" max="15897" width="9.7109375" style="14" customWidth="1"/>
    <col min="15898" max="16130" width="9.140625" style="14"/>
    <col min="16131" max="16131" width="7.85546875" style="14" customWidth="1"/>
    <col min="16132" max="16133" width="6.5703125" style="14" customWidth="1"/>
    <col min="16134" max="16134" width="25.140625" style="14" customWidth="1"/>
    <col min="16135" max="16135" width="9.140625" style="14"/>
    <col min="16136" max="16136" width="4.7109375" style="14" customWidth="1"/>
    <col min="16137" max="16140" width="9.7109375" style="14" customWidth="1"/>
    <col min="16141" max="16141" width="6.28515625" style="14" customWidth="1"/>
    <col min="16142" max="16147" width="6" style="14" customWidth="1"/>
    <col min="16148" max="16153" width="9.7109375" style="14" customWidth="1"/>
    <col min="16154" max="16384" width="9.140625" style="14"/>
  </cols>
  <sheetData>
    <row r="1" spans="2:25" s="1" customFormat="1" ht="13.5" thickBot="1" x14ac:dyDescent="0.25">
      <c r="G1" s="609"/>
      <c r="I1" s="1">
        <v>30000</v>
      </c>
      <c r="J1" s="1">
        <v>32000</v>
      </c>
      <c r="K1" s="1">
        <v>10000</v>
      </c>
      <c r="M1" s="1">
        <v>52000</v>
      </c>
      <c r="T1" s="1">
        <v>26000</v>
      </c>
      <c r="U1" s="610">
        <v>300</v>
      </c>
      <c r="V1" s="610">
        <v>10000</v>
      </c>
      <c r="W1" s="610">
        <v>20000</v>
      </c>
      <c r="X1" s="610">
        <v>31000</v>
      </c>
      <c r="Y1" s="610">
        <v>35000</v>
      </c>
    </row>
    <row r="2" spans="2:25" ht="27" customHeight="1" thickBot="1" x14ac:dyDescent="0.25">
      <c r="B2" s="805" t="s">
        <v>0</v>
      </c>
      <c r="C2" s="806"/>
      <c r="D2" s="806"/>
      <c r="E2" s="806"/>
      <c r="F2" s="806"/>
      <c r="G2" s="806"/>
      <c r="H2" s="807"/>
      <c r="I2" s="805" t="s">
        <v>75</v>
      </c>
      <c r="J2" s="806"/>
      <c r="K2" s="806"/>
      <c r="L2" s="806"/>
      <c r="M2" s="806"/>
      <c r="N2" s="806"/>
      <c r="O2" s="806"/>
      <c r="P2" s="806"/>
      <c r="Q2" s="806"/>
      <c r="R2" s="806"/>
      <c r="S2" s="806"/>
      <c r="T2" s="806"/>
      <c r="U2" s="805" t="s">
        <v>95</v>
      </c>
      <c r="V2" s="806"/>
      <c r="W2" s="806"/>
      <c r="X2" s="806"/>
      <c r="Y2" s="807"/>
    </row>
    <row r="3" spans="2:25" x14ac:dyDescent="0.2">
      <c r="B3" s="611" t="s">
        <v>2</v>
      </c>
      <c r="C3" s="612" t="s">
        <v>32</v>
      </c>
      <c r="D3" s="613" t="s">
        <v>27</v>
      </c>
      <c r="E3" s="614" t="s">
        <v>3</v>
      </c>
      <c r="F3" s="615"/>
      <c r="G3" s="616" t="s">
        <v>2</v>
      </c>
      <c r="H3" s="617" t="s">
        <v>2</v>
      </c>
      <c r="I3" s="618">
        <v>202</v>
      </c>
      <c r="J3" s="618">
        <v>202</v>
      </c>
      <c r="K3" s="619">
        <v>608</v>
      </c>
      <c r="L3" s="620">
        <v>608</v>
      </c>
      <c r="M3" s="808">
        <v>608</v>
      </c>
      <c r="N3" s="809"/>
      <c r="O3" s="809"/>
      <c r="P3" s="809"/>
      <c r="Q3" s="809"/>
      <c r="R3" s="809"/>
      <c r="S3" s="810"/>
      <c r="T3" s="621">
        <v>609</v>
      </c>
      <c r="U3" s="681">
        <v>659</v>
      </c>
      <c r="V3" s="622">
        <v>659</v>
      </c>
      <c r="W3" s="622"/>
      <c r="X3" s="622"/>
      <c r="Y3" s="623"/>
    </row>
    <row r="4" spans="2:25" ht="12.75" customHeight="1" x14ac:dyDescent="0.2">
      <c r="B4" s="624" t="s">
        <v>5</v>
      </c>
      <c r="C4" s="625" t="s">
        <v>28</v>
      </c>
      <c r="D4" s="626" t="s">
        <v>10</v>
      </c>
      <c r="E4" s="627" t="s">
        <v>10</v>
      </c>
      <c r="F4" s="628" t="s">
        <v>250</v>
      </c>
      <c r="G4" s="629" t="s">
        <v>7</v>
      </c>
      <c r="H4" s="630" t="s">
        <v>24</v>
      </c>
      <c r="I4" s="800" t="s">
        <v>251</v>
      </c>
      <c r="J4" s="800" t="s">
        <v>252</v>
      </c>
      <c r="K4" s="811" t="s">
        <v>253</v>
      </c>
      <c r="L4" s="812" t="s">
        <v>254</v>
      </c>
      <c r="M4" s="815" t="s">
        <v>255</v>
      </c>
      <c r="N4" s="816"/>
      <c r="O4" s="816"/>
      <c r="P4" s="816"/>
      <c r="Q4" s="816"/>
      <c r="R4" s="816"/>
      <c r="S4" s="817"/>
      <c r="T4" s="821" t="s">
        <v>256</v>
      </c>
      <c r="U4" s="826" t="s">
        <v>120</v>
      </c>
      <c r="V4" s="800" t="s">
        <v>121</v>
      </c>
      <c r="W4" s="800"/>
      <c r="X4" s="800"/>
      <c r="Y4" s="801"/>
    </row>
    <row r="5" spans="2:25" x14ac:dyDescent="0.2">
      <c r="B5" s="624" t="s">
        <v>5</v>
      </c>
      <c r="C5" s="625" t="s">
        <v>3</v>
      </c>
      <c r="D5" s="626" t="s">
        <v>17</v>
      </c>
      <c r="E5" s="627" t="s">
        <v>17</v>
      </c>
      <c r="F5" s="628" t="s">
        <v>257</v>
      </c>
      <c r="G5" s="629" t="s">
        <v>28</v>
      </c>
      <c r="H5" s="630" t="s">
        <v>19</v>
      </c>
      <c r="I5" s="800"/>
      <c r="J5" s="800"/>
      <c r="K5" s="811"/>
      <c r="L5" s="813"/>
      <c r="M5" s="818"/>
      <c r="N5" s="819"/>
      <c r="O5" s="819"/>
      <c r="P5" s="819"/>
      <c r="Q5" s="819"/>
      <c r="R5" s="819"/>
      <c r="S5" s="820"/>
      <c r="T5" s="821"/>
      <c r="U5" s="826"/>
      <c r="V5" s="800"/>
      <c r="W5" s="800"/>
      <c r="X5" s="800"/>
      <c r="Y5" s="801"/>
    </row>
    <row r="6" spans="2:25" x14ac:dyDescent="0.2">
      <c r="B6" s="624"/>
      <c r="C6" s="625" t="s">
        <v>258</v>
      </c>
      <c r="D6" s="626" t="s">
        <v>11</v>
      </c>
      <c r="E6" s="627" t="s">
        <v>7</v>
      </c>
      <c r="F6" s="628"/>
      <c r="G6" s="629"/>
      <c r="H6" s="630" t="s">
        <v>5</v>
      </c>
      <c r="I6" s="800"/>
      <c r="J6" s="800"/>
      <c r="K6" s="811"/>
      <c r="L6" s="813"/>
      <c r="M6" s="818"/>
      <c r="N6" s="819"/>
      <c r="O6" s="819"/>
      <c r="P6" s="819"/>
      <c r="Q6" s="819"/>
      <c r="R6" s="819"/>
      <c r="S6" s="820"/>
      <c r="T6" s="821"/>
      <c r="U6" s="826"/>
      <c r="V6" s="800"/>
      <c r="W6" s="800"/>
      <c r="X6" s="800"/>
      <c r="Y6" s="801"/>
    </row>
    <row r="7" spans="2:25" x14ac:dyDescent="0.2">
      <c r="B7" s="624" t="s">
        <v>2</v>
      </c>
      <c r="C7" s="625"/>
      <c r="D7" s="626" t="s">
        <v>7</v>
      </c>
      <c r="E7" s="627" t="s">
        <v>5</v>
      </c>
      <c r="F7" s="628"/>
      <c r="G7" s="629"/>
      <c r="H7" s="630"/>
      <c r="I7" s="800"/>
      <c r="J7" s="800"/>
      <c r="K7" s="811"/>
      <c r="L7" s="813"/>
      <c r="M7" s="818"/>
      <c r="N7" s="819"/>
      <c r="O7" s="819"/>
      <c r="P7" s="819"/>
      <c r="Q7" s="819"/>
      <c r="R7" s="819"/>
      <c r="S7" s="820"/>
      <c r="T7" s="821"/>
      <c r="U7" s="826"/>
      <c r="V7" s="800"/>
      <c r="W7" s="800"/>
      <c r="X7" s="800"/>
      <c r="Y7" s="801"/>
    </row>
    <row r="8" spans="2:25" x14ac:dyDescent="0.2">
      <c r="B8" s="624" t="s">
        <v>9</v>
      </c>
      <c r="C8" s="625"/>
      <c r="D8" s="626" t="s">
        <v>12</v>
      </c>
      <c r="E8" s="627"/>
      <c r="F8" s="628"/>
      <c r="G8" s="629"/>
      <c r="H8" s="630"/>
      <c r="I8" s="800"/>
      <c r="J8" s="800"/>
      <c r="K8" s="811"/>
      <c r="L8" s="813"/>
      <c r="M8" s="818"/>
      <c r="N8" s="819"/>
      <c r="O8" s="819"/>
      <c r="P8" s="819"/>
      <c r="Q8" s="819"/>
      <c r="R8" s="819"/>
      <c r="S8" s="820"/>
      <c r="T8" s="821"/>
      <c r="U8" s="826"/>
      <c r="V8" s="800"/>
      <c r="W8" s="800"/>
      <c r="X8" s="800"/>
      <c r="Y8" s="801"/>
    </row>
    <row r="9" spans="2:25" x14ac:dyDescent="0.2">
      <c r="B9" s="624" t="s">
        <v>5</v>
      </c>
      <c r="C9" s="625"/>
      <c r="D9" s="626"/>
      <c r="E9" s="627"/>
      <c r="F9" s="628"/>
      <c r="G9" s="629"/>
      <c r="H9" s="630"/>
      <c r="I9" s="800"/>
      <c r="J9" s="800"/>
      <c r="K9" s="811"/>
      <c r="L9" s="813"/>
      <c r="M9" s="802"/>
      <c r="N9" s="803"/>
      <c r="O9" s="803"/>
      <c r="P9" s="803"/>
      <c r="Q9" s="803"/>
      <c r="R9" s="803"/>
      <c r="S9" s="804"/>
      <c r="T9" s="821"/>
      <c r="U9" s="826"/>
      <c r="V9" s="800"/>
      <c r="W9" s="800"/>
      <c r="X9" s="800"/>
      <c r="Y9" s="801"/>
    </row>
    <row r="10" spans="2:25" x14ac:dyDescent="0.2">
      <c r="B10" s="624" t="s">
        <v>5</v>
      </c>
      <c r="C10" s="625"/>
      <c r="D10" s="626"/>
      <c r="E10" s="627"/>
      <c r="F10" s="628"/>
      <c r="G10" s="629"/>
      <c r="H10" s="630"/>
      <c r="I10" s="800"/>
      <c r="J10" s="800"/>
      <c r="K10" s="811"/>
      <c r="L10" s="813"/>
      <c r="M10" s="631" t="s">
        <v>259</v>
      </c>
      <c r="N10" s="632" t="s">
        <v>259</v>
      </c>
      <c r="O10" s="632" t="s">
        <v>259</v>
      </c>
      <c r="P10" s="632" t="s">
        <v>259</v>
      </c>
      <c r="Q10" s="632" t="s">
        <v>259</v>
      </c>
      <c r="R10" s="632" t="s">
        <v>259</v>
      </c>
      <c r="S10" s="633" t="s">
        <v>259</v>
      </c>
      <c r="T10" s="821"/>
      <c r="U10" s="826"/>
      <c r="V10" s="800"/>
      <c r="W10" s="800"/>
      <c r="X10" s="800"/>
      <c r="Y10" s="801"/>
    </row>
    <row r="11" spans="2:25" x14ac:dyDescent="0.2">
      <c r="B11" s="624" t="s">
        <v>7</v>
      </c>
      <c r="C11" s="625"/>
      <c r="D11" s="626"/>
      <c r="E11" s="627"/>
      <c r="F11" s="628"/>
      <c r="G11" s="629"/>
      <c r="H11" s="630"/>
      <c r="I11" s="800"/>
      <c r="J11" s="800"/>
      <c r="K11" s="811"/>
      <c r="L11" s="814"/>
      <c r="M11" s="634" t="s">
        <v>260</v>
      </c>
      <c r="N11" s="635" t="s">
        <v>261</v>
      </c>
      <c r="O11" s="635" t="s">
        <v>262</v>
      </c>
      <c r="P11" s="635" t="s">
        <v>263</v>
      </c>
      <c r="Q11" s="635" t="s">
        <v>264</v>
      </c>
      <c r="R11" s="635" t="s">
        <v>265</v>
      </c>
      <c r="S11" s="636" t="s">
        <v>266</v>
      </c>
      <c r="T11" s="821"/>
      <c r="U11" s="826"/>
      <c r="V11" s="800"/>
      <c r="W11" s="800"/>
      <c r="X11" s="800"/>
      <c r="Y11" s="801"/>
    </row>
    <row r="12" spans="2:25" ht="13.5" thickBot="1" x14ac:dyDescent="0.25">
      <c r="B12" s="637"/>
      <c r="C12" s="638"/>
      <c r="D12" s="639"/>
      <c r="E12" s="640"/>
      <c r="F12" s="641"/>
      <c r="G12" s="642"/>
      <c r="H12" s="643"/>
      <c r="I12" s="644" t="s">
        <v>267</v>
      </c>
      <c r="J12" s="644" t="s">
        <v>33</v>
      </c>
      <c r="K12" s="645" t="s">
        <v>267</v>
      </c>
      <c r="L12" s="646" t="s">
        <v>267</v>
      </c>
      <c r="M12" s="647" t="s">
        <v>267</v>
      </c>
      <c r="N12" s="645" t="s">
        <v>267</v>
      </c>
      <c r="O12" s="645" t="s">
        <v>267</v>
      </c>
      <c r="P12" s="645" t="s">
        <v>267</v>
      </c>
      <c r="Q12" s="645" t="s">
        <v>267</v>
      </c>
      <c r="R12" s="645" t="s">
        <v>267</v>
      </c>
      <c r="S12" s="646" t="s">
        <v>267</v>
      </c>
      <c r="T12" s="677" t="s">
        <v>33</v>
      </c>
      <c r="U12" s="647" t="s">
        <v>37</v>
      </c>
      <c r="V12" s="645" t="s">
        <v>73</v>
      </c>
      <c r="W12" s="645"/>
      <c r="X12" s="645"/>
      <c r="Y12" s="646"/>
    </row>
    <row r="13" spans="2:25" x14ac:dyDescent="0.2">
      <c r="B13" s="648"/>
      <c r="C13" s="649"/>
      <c r="D13" s="649"/>
      <c r="E13" s="649"/>
      <c r="F13" s="649"/>
      <c r="G13" s="650"/>
      <c r="H13" s="651"/>
      <c r="I13" s="652"/>
      <c r="J13" s="652"/>
      <c r="K13" s="653"/>
      <c r="L13" s="651"/>
      <c r="M13" s="654"/>
      <c r="N13" s="652"/>
      <c r="O13" s="652"/>
      <c r="P13" s="652"/>
      <c r="Q13" s="652"/>
      <c r="R13" s="652"/>
      <c r="S13" s="655"/>
      <c r="T13" s="678"/>
      <c r="U13" s="682"/>
      <c r="V13" s="656"/>
      <c r="W13" s="652"/>
      <c r="X13" s="657"/>
      <c r="Y13" s="658"/>
    </row>
    <row r="14" spans="2:25" x14ac:dyDescent="0.2">
      <c r="B14" s="659">
        <v>21</v>
      </c>
      <c r="C14" s="2" t="s">
        <v>268</v>
      </c>
      <c r="D14" s="660" t="s">
        <v>214</v>
      </c>
      <c r="E14" s="660">
        <v>229</v>
      </c>
      <c r="F14" s="2" t="s">
        <v>273</v>
      </c>
      <c r="G14" s="661">
        <v>11760</v>
      </c>
      <c r="H14" s="662" t="s">
        <v>269</v>
      </c>
      <c r="I14" s="2">
        <f>M14+K14</f>
        <v>56</v>
      </c>
      <c r="J14" s="2">
        <v>14</v>
      </c>
      <c r="K14" s="663">
        <v>18</v>
      </c>
      <c r="L14" s="662"/>
      <c r="M14" s="659">
        <v>38</v>
      </c>
      <c r="N14" s="2"/>
      <c r="O14" s="2"/>
      <c r="P14" s="2"/>
      <c r="Q14" s="2"/>
      <c r="R14" s="2"/>
      <c r="S14" s="662"/>
      <c r="T14" s="679">
        <v>14</v>
      </c>
      <c r="U14" s="683"/>
      <c r="V14" s="664"/>
      <c r="W14" s="660"/>
      <c r="X14" s="665"/>
      <c r="Y14" s="666"/>
    </row>
    <row r="15" spans="2:25" x14ac:dyDescent="0.2">
      <c r="B15" s="659">
        <v>21</v>
      </c>
      <c r="C15" s="2" t="s">
        <v>270</v>
      </c>
      <c r="D15" s="660" t="s">
        <v>214</v>
      </c>
      <c r="E15" s="660">
        <v>229</v>
      </c>
      <c r="F15" s="2" t="s">
        <v>273</v>
      </c>
      <c r="G15" s="661">
        <v>11760</v>
      </c>
      <c r="H15" s="662" t="s">
        <v>271</v>
      </c>
      <c r="I15" s="2">
        <f>M15+K15</f>
        <v>215</v>
      </c>
      <c r="J15" s="2">
        <v>30</v>
      </c>
      <c r="K15" s="663">
        <v>90</v>
      </c>
      <c r="L15" s="662"/>
      <c r="M15" s="659">
        <v>125</v>
      </c>
      <c r="N15" s="2"/>
      <c r="O15" s="2"/>
      <c r="P15" s="2"/>
      <c r="Q15" s="2"/>
      <c r="R15" s="2"/>
      <c r="S15" s="662"/>
      <c r="T15" s="679">
        <v>30</v>
      </c>
      <c r="U15" s="683"/>
      <c r="V15" s="664"/>
      <c r="W15" s="660"/>
      <c r="X15" s="665"/>
      <c r="Y15" s="666"/>
    </row>
    <row r="16" spans="2:25" s="1" customFormat="1" x14ac:dyDescent="0.2">
      <c r="B16" s="667"/>
      <c r="C16" s="660"/>
      <c r="D16" s="660"/>
      <c r="E16" s="660"/>
      <c r="F16" s="660"/>
      <c r="G16" s="668"/>
      <c r="H16" s="669"/>
      <c r="I16" s="660"/>
      <c r="J16" s="660"/>
      <c r="K16" s="670"/>
      <c r="L16" s="669"/>
      <c r="M16" s="667"/>
      <c r="N16" s="660"/>
      <c r="O16" s="660"/>
      <c r="P16" s="660"/>
      <c r="Q16" s="660"/>
      <c r="R16" s="660"/>
      <c r="S16" s="669"/>
      <c r="T16" s="680"/>
      <c r="U16" s="683"/>
      <c r="V16" s="664"/>
      <c r="W16" s="660"/>
      <c r="X16" s="665"/>
      <c r="Y16" s="666"/>
    </row>
    <row r="17" spans="2:25" s="1" customFormat="1" x14ac:dyDescent="0.2">
      <c r="B17" s="667">
        <v>22</v>
      </c>
      <c r="C17" s="660" t="s">
        <v>274</v>
      </c>
      <c r="D17" s="660" t="s">
        <v>214</v>
      </c>
      <c r="E17" s="660">
        <v>229</v>
      </c>
      <c r="F17" s="660" t="s">
        <v>272</v>
      </c>
      <c r="G17" s="668">
        <v>12525</v>
      </c>
      <c r="H17" s="669" t="s">
        <v>271</v>
      </c>
      <c r="I17" s="660">
        <v>38</v>
      </c>
      <c r="J17" s="660"/>
      <c r="K17" s="670"/>
      <c r="L17" s="669"/>
      <c r="M17" s="667"/>
      <c r="N17" s="660"/>
      <c r="O17" s="660"/>
      <c r="P17" s="660"/>
      <c r="Q17" s="660"/>
      <c r="R17" s="660"/>
      <c r="S17" s="669"/>
      <c r="T17" s="680"/>
      <c r="U17" s="683">
        <v>1</v>
      </c>
      <c r="V17" s="664">
        <v>4</v>
      </c>
      <c r="W17" s="660"/>
      <c r="X17" s="665"/>
      <c r="Y17" s="666"/>
    </row>
    <row r="18" spans="2:25" s="1" customFormat="1" x14ac:dyDescent="0.2">
      <c r="B18" s="667"/>
      <c r="C18" s="660"/>
      <c r="D18" s="660"/>
      <c r="E18" s="660"/>
      <c r="F18" s="660"/>
      <c r="G18" s="668"/>
      <c r="H18" s="669"/>
      <c r="I18" s="660"/>
      <c r="J18" s="660"/>
      <c r="K18" s="670"/>
      <c r="L18" s="669"/>
      <c r="M18" s="667"/>
      <c r="N18" s="660"/>
      <c r="O18" s="660"/>
      <c r="P18" s="660"/>
      <c r="Q18" s="660"/>
      <c r="R18" s="660"/>
      <c r="S18" s="669"/>
      <c r="T18" s="680"/>
      <c r="U18" s="683"/>
      <c r="V18" s="664"/>
      <c r="W18" s="660"/>
      <c r="X18" s="665"/>
      <c r="Y18" s="666"/>
    </row>
    <row r="19" spans="2:25" s="1" customFormat="1" x14ac:dyDescent="0.2">
      <c r="B19" s="667"/>
      <c r="C19" s="660"/>
      <c r="D19" s="660"/>
      <c r="E19" s="660"/>
      <c r="F19" s="660"/>
      <c r="G19" s="668"/>
      <c r="H19" s="669"/>
      <c r="I19" s="660"/>
      <c r="J19" s="660"/>
      <c r="K19" s="670"/>
      <c r="L19" s="669"/>
      <c r="M19" s="667"/>
      <c r="N19" s="660"/>
      <c r="O19" s="660"/>
      <c r="P19" s="660"/>
      <c r="Q19" s="660"/>
      <c r="R19" s="660"/>
      <c r="S19" s="669"/>
      <c r="T19" s="680"/>
      <c r="U19" s="683"/>
      <c r="V19" s="664"/>
      <c r="W19" s="660"/>
      <c r="X19" s="665"/>
      <c r="Y19" s="666"/>
    </row>
    <row r="20" spans="2:25" s="1" customFormat="1" x14ac:dyDescent="0.2">
      <c r="B20" s="667"/>
      <c r="C20" s="660"/>
      <c r="D20" s="660"/>
      <c r="E20" s="660"/>
      <c r="F20" s="660"/>
      <c r="G20" s="668"/>
      <c r="H20" s="669"/>
      <c r="I20" s="660"/>
      <c r="J20" s="660"/>
      <c r="K20" s="670"/>
      <c r="L20" s="669"/>
      <c r="M20" s="667"/>
      <c r="N20" s="660"/>
      <c r="O20" s="660"/>
      <c r="P20" s="660"/>
      <c r="Q20" s="660"/>
      <c r="R20" s="660"/>
      <c r="S20" s="669"/>
      <c r="T20" s="680"/>
      <c r="U20" s="683"/>
      <c r="V20" s="664"/>
      <c r="W20" s="660"/>
      <c r="X20" s="665"/>
      <c r="Y20" s="666"/>
    </row>
    <row r="21" spans="2:25" s="1" customFormat="1" x14ac:dyDescent="0.2">
      <c r="B21" s="667"/>
      <c r="C21" s="660"/>
      <c r="D21" s="660"/>
      <c r="E21" s="660"/>
      <c r="F21" s="660"/>
      <c r="G21" s="668"/>
      <c r="H21" s="669"/>
      <c r="I21" s="660"/>
      <c r="J21" s="660"/>
      <c r="K21" s="670"/>
      <c r="L21" s="669"/>
      <c r="M21" s="667"/>
      <c r="N21" s="660"/>
      <c r="O21" s="660"/>
      <c r="P21" s="660"/>
      <c r="Q21" s="660"/>
      <c r="R21" s="660"/>
      <c r="S21" s="669"/>
      <c r="T21" s="680"/>
      <c r="U21" s="683"/>
      <c r="V21" s="664"/>
      <c r="W21" s="660"/>
      <c r="X21" s="665"/>
      <c r="Y21" s="666"/>
    </row>
    <row r="22" spans="2:25" s="1" customFormat="1" x14ac:dyDescent="0.2">
      <c r="B22" s="667"/>
      <c r="C22" s="660"/>
      <c r="D22" s="660"/>
      <c r="E22" s="660"/>
      <c r="F22" s="660"/>
      <c r="G22" s="668"/>
      <c r="H22" s="669"/>
      <c r="I22" s="660"/>
      <c r="J22" s="660"/>
      <c r="K22" s="670"/>
      <c r="L22" s="669"/>
      <c r="M22" s="667"/>
      <c r="N22" s="660"/>
      <c r="O22" s="660"/>
      <c r="P22" s="660"/>
      <c r="Q22" s="660"/>
      <c r="R22" s="660"/>
      <c r="S22" s="669"/>
      <c r="T22" s="680"/>
      <c r="U22" s="683"/>
      <c r="V22" s="664"/>
      <c r="W22" s="660"/>
      <c r="X22" s="665"/>
      <c r="Y22" s="666"/>
    </row>
    <row r="23" spans="2:25" s="1" customFormat="1" x14ac:dyDescent="0.2">
      <c r="B23" s="667"/>
      <c r="C23" s="660"/>
      <c r="D23" s="660"/>
      <c r="E23" s="660"/>
      <c r="F23" s="660"/>
      <c r="G23" s="668"/>
      <c r="H23" s="669"/>
      <c r="I23" s="660"/>
      <c r="J23" s="660"/>
      <c r="K23" s="670"/>
      <c r="L23" s="669"/>
      <c r="M23" s="667"/>
      <c r="N23" s="660"/>
      <c r="O23" s="660"/>
      <c r="P23" s="660"/>
      <c r="Q23" s="660"/>
      <c r="R23" s="660"/>
      <c r="S23" s="669"/>
      <c r="T23" s="680"/>
      <c r="U23" s="683"/>
      <c r="V23" s="664"/>
      <c r="W23" s="660"/>
      <c r="X23" s="665"/>
      <c r="Y23" s="666"/>
    </row>
    <row r="24" spans="2:25" s="1" customFormat="1" x14ac:dyDescent="0.2">
      <c r="B24" s="667"/>
      <c r="C24" s="660"/>
      <c r="D24" s="660"/>
      <c r="E24" s="660"/>
      <c r="F24" s="660"/>
      <c r="G24" s="668"/>
      <c r="H24" s="669"/>
      <c r="I24" s="660"/>
      <c r="J24" s="660"/>
      <c r="K24" s="670"/>
      <c r="L24" s="669"/>
      <c r="M24" s="667"/>
      <c r="N24" s="660"/>
      <c r="O24" s="660"/>
      <c r="P24" s="660"/>
      <c r="Q24" s="660"/>
      <c r="R24" s="660"/>
      <c r="S24" s="669"/>
      <c r="T24" s="680"/>
      <c r="U24" s="683"/>
      <c r="V24" s="664"/>
      <c r="W24" s="660"/>
      <c r="X24" s="665"/>
      <c r="Y24" s="666"/>
    </row>
    <row r="25" spans="2:25" s="1" customFormat="1" x14ac:dyDescent="0.2">
      <c r="B25" s="667"/>
      <c r="C25" s="660"/>
      <c r="D25" s="660"/>
      <c r="E25" s="660"/>
      <c r="F25" s="660"/>
      <c r="G25" s="668"/>
      <c r="H25" s="669"/>
      <c r="I25" s="660"/>
      <c r="J25" s="660"/>
      <c r="K25" s="670"/>
      <c r="L25" s="669"/>
      <c r="M25" s="667"/>
      <c r="N25" s="660"/>
      <c r="O25" s="660"/>
      <c r="P25" s="660"/>
      <c r="Q25" s="660"/>
      <c r="R25" s="660"/>
      <c r="S25" s="669"/>
      <c r="T25" s="680"/>
      <c r="U25" s="683"/>
      <c r="V25" s="664"/>
      <c r="W25" s="660"/>
      <c r="X25" s="665"/>
      <c r="Y25" s="666"/>
    </row>
    <row r="26" spans="2:25" s="1" customFormat="1" x14ac:dyDescent="0.2">
      <c r="B26" s="667"/>
      <c r="C26" s="660"/>
      <c r="D26" s="660"/>
      <c r="E26" s="660"/>
      <c r="F26" s="660"/>
      <c r="G26" s="668"/>
      <c r="H26" s="669"/>
      <c r="I26" s="660"/>
      <c r="J26" s="660"/>
      <c r="K26" s="670"/>
      <c r="L26" s="669"/>
      <c r="M26" s="667"/>
      <c r="N26" s="660"/>
      <c r="O26" s="660"/>
      <c r="P26" s="660"/>
      <c r="Q26" s="660"/>
      <c r="R26" s="660"/>
      <c r="S26" s="669"/>
      <c r="T26" s="680"/>
      <c r="U26" s="683"/>
      <c r="V26" s="664"/>
      <c r="W26" s="660"/>
      <c r="X26" s="665"/>
      <c r="Y26" s="666"/>
    </row>
    <row r="27" spans="2:25" s="1" customFormat="1" x14ac:dyDescent="0.2">
      <c r="B27" s="667"/>
      <c r="C27" s="660"/>
      <c r="D27" s="660"/>
      <c r="E27" s="660"/>
      <c r="F27" s="660"/>
      <c r="G27" s="668"/>
      <c r="H27" s="669"/>
      <c r="I27" s="660"/>
      <c r="J27" s="660"/>
      <c r="K27" s="670"/>
      <c r="L27" s="669"/>
      <c r="M27" s="667"/>
      <c r="N27" s="660"/>
      <c r="O27" s="660"/>
      <c r="P27" s="660"/>
      <c r="Q27" s="660"/>
      <c r="R27" s="660"/>
      <c r="S27" s="669"/>
      <c r="T27" s="680"/>
      <c r="U27" s="683"/>
      <c r="V27" s="664"/>
      <c r="W27" s="660"/>
      <c r="X27" s="665"/>
      <c r="Y27" s="666"/>
    </row>
    <row r="28" spans="2:25" s="1" customFormat="1" x14ac:dyDescent="0.2">
      <c r="B28" s="667"/>
      <c r="C28" s="660"/>
      <c r="D28" s="660"/>
      <c r="E28" s="660"/>
      <c r="F28" s="660"/>
      <c r="G28" s="668"/>
      <c r="H28" s="669"/>
      <c r="I28" s="660"/>
      <c r="J28" s="660"/>
      <c r="K28" s="670"/>
      <c r="L28" s="669"/>
      <c r="M28" s="667"/>
      <c r="N28" s="660"/>
      <c r="O28" s="660"/>
      <c r="P28" s="660"/>
      <c r="Q28" s="660"/>
      <c r="R28" s="660"/>
      <c r="S28" s="669"/>
      <c r="T28" s="680"/>
      <c r="U28" s="683"/>
      <c r="V28" s="664"/>
      <c r="W28" s="660"/>
      <c r="X28" s="665"/>
      <c r="Y28" s="666"/>
    </row>
    <row r="29" spans="2:25" s="1" customFormat="1" ht="13.5" thickBot="1" x14ac:dyDescent="0.25">
      <c r="B29" s="667"/>
      <c r="C29" s="660"/>
      <c r="D29" s="660"/>
      <c r="E29" s="660"/>
      <c r="F29" s="660"/>
      <c r="G29" s="668"/>
      <c r="H29" s="669"/>
      <c r="I29" s="660"/>
      <c r="J29" s="660"/>
      <c r="K29" s="670"/>
      <c r="L29" s="669"/>
      <c r="M29" s="667"/>
      <c r="N29" s="660"/>
      <c r="O29" s="660"/>
      <c r="P29" s="660"/>
      <c r="Q29" s="660"/>
      <c r="R29" s="660"/>
      <c r="S29" s="669"/>
      <c r="T29" s="680"/>
      <c r="U29" s="683"/>
      <c r="V29" s="664"/>
      <c r="W29" s="660"/>
      <c r="X29" s="665"/>
      <c r="Y29" s="666"/>
    </row>
    <row r="30" spans="2:25" s="1" customFormat="1" ht="25.5" customHeight="1" thickBot="1" x14ac:dyDescent="0.25">
      <c r="B30" s="822" t="s">
        <v>42</v>
      </c>
      <c r="C30" s="823"/>
      <c r="D30" s="823"/>
      <c r="E30" s="823"/>
      <c r="F30" s="823"/>
      <c r="G30" s="823"/>
      <c r="H30" s="824"/>
      <c r="I30" s="671">
        <f>ROUND(SUM(I13:I29),0)</f>
        <v>309</v>
      </c>
      <c r="J30" s="671">
        <f>ROUND(SUM(J13:J29),0)</f>
        <v>44</v>
      </c>
      <c r="K30" s="672">
        <f>ROUND(SUM(K13:K29),0)</f>
        <v>108</v>
      </c>
      <c r="L30" s="672"/>
      <c r="M30" s="734">
        <f>ROUND(SUM(M13:S29),0)</f>
        <v>163</v>
      </c>
      <c r="N30" s="735"/>
      <c r="O30" s="735"/>
      <c r="P30" s="735"/>
      <c r="Q30" s="735"/>
      <c r="R30" s="735"/>
      <c r="S30" s="825"/>
      <c r="T30" s="608">
        <f>ROUND(SUM(T13:T29),0)</f>
        <v>44</v>
      </c>
      <c r="U30" s="401">
        <f>ROUND(SUM(U13:U29),1)</f>
        <v>1</v>
      </c>
      <c r="V30" s="673">
        <f>ROUND(SUM(V13:V29),1)</f>
        <v>4</v>
      </c>
      <c r="W30" s="673"/>
      <c r="X30" s="674"/>
      <c r="Y30" s="675"/>
    </row>
    <row r="31" spans="2:25" s="1" customFormat="1" x14ac:dyDescent="0.2">
      <c r="G31" s="609"/>
    </row>
    <row r="32" spans="2:25" s="1" customFormat="1" x14ac:dyDescent="0.2">
      <c r="G32" s="609"/>
    </row>
    <row r="33" spans="7:16" s="1" customFormat="1" x14ac:dyDescent="0.2">
      <c r="G33" s="609"/>
    </row>
    <row r="34" spans="7:16" s="1" customFormat="1" x14ac:dyDescent="0.2">
      <c r="G34" s="609"/>
      <c r="P34" s="1">
        <f>M30</f>
        <v>163</v>
      </c>
    </row>
    <row r="35" spans="7:16" s="1" customFormat="1" x14ac:dyDescent="0.2">
      <c r="G35" s="609"/>
    </row>
    <row r="36" spans="7:16" s="1" customFormat="1" x14ac:dyDescent="0.2">
      <c r="G36" s="609"/>
    </row>
    <row r="37" spans="7:16" s="1" customFormat="1" x14ac:dyDescent="0.2">
      <c r="G37" s="609"/>
    </row>
    <row r="38" spans="7:16" s="1" customFormat="1" x14ac:dyDescent="0.2">
      <c r="G38" s="609"/>
    </row>
    <row r="39" spans="7:16" s="1" customFormat="1" x14ac:dyDescent="0.2">
      <c r="G39" s="609"/>
    </row>
    <row r="40" spans="7:16" s="1" customFormat="1" x14ac:dyDescent="0.2">
      <c r="G40" s="609"/>
    </row>
    <row r="41" spans="7:16" s="1" customFormat="1" x14ac:dyDescent="0.2">
      <c r="G41" s="609"/>
    </row>
  </sheetData>
  <mergeCells count="18">
    <mergeCell ref="B30:H30"/>
    <mergeCell ref="M30:S30"/>
    <mergeCell ref="U4:U11"/>
    <mergeCell ref="V4:V11"/>
    <mergeCell ref="W4:W11"/>
    <mergeCell ref="X4:X11"/>
    <mergeCell ref="Y4:Y11"/>
    <mergeCell ref="M9:S9"/>
    <mergeCell ref="B2:H2"/>
    <mergeCell ref="I2:T2"/>
    <mergeCell ref="U2:Y2"/>
    <mergeCell ref="M3:S3"/>
    <mergeCell ref="I4:I11"/>
    <mergeCell ref="J4:J11"/>
    <mergeCell ref="K4:K11"/>
    <mergeCell ref="L4:L11"/>
    <mergeCell ref="M4:S8"/>
    <mergeCell ref="T4:T11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7F010-66EF-4C30-8AB3-3CCF52BAD171}">
  <sheetPr>
    <tabColor rgb="FF00B050"/>
  </sheetPr>
  <dimension ref="A1:S43"/>
  <sheetViews>
    <sheetView zoomScale="70" zoomScaleNormal="70" workbookViewId="0">
      <selection activeCell="A27" sqref="A27"/>
    </sheetView>
  </sheetViews>
  <sheetFormatPr defaultRowHeight="15" x14ac:dyDescent="0.25"/>
  <cols>
    <col min="1" max="1" width="6.85546875" bestFit="1" customWidth="1"/>
    <col min="2" max="2" width="9.85546875" customWidth="1"/>
    <col min="3" max="4" width="10.7109375" customWidth="1"/>
    <col min="5" max="5" width="7.140625" bestFit="1" customWidth="1"/>
    <col min="6" max="6" width="7.28515625" customWidth="1"/>
    <col min="7" max="7" width="6" bestFit="1" customWidth="1"/>
    <col min="8" max="8" width="5.28515625" style="158" bestFit="1" customWidth="1"/>
    <col min="9" max="9" width="7.28515625" hidden="1" customWidth="1"/>
    <col min="10" max="12" width="6.7109375" customWidth="1"/>
    <col min="13" max="13" width="6.7109375" style="159" customWidth="1"/>
    <col min="14" max="17" width="6.7109375" customWidth="1"/>
    <col min="18" max="18" width="6.7109375" style="159" customWidth="1"/>
    <col min="19" max="19" width="62.140625" customWidth="1"/>
    <col min="20" max="21" width="24" customWidth="1"/>
  </cols>
  <sheetData>
    <row r="1" spans="1:19" ht="22.5" customHeight="1" thickBot="1" x14ac:dyDescent="0.3">
      <c r="A1" s="830" t="s">
        <v>0</v>
      </c>
      <c r="B1" s="831"/>
      <c r="C1" s="831"/>
      <c r="D1" s="831"/>
      <c r="E1" s="831"/>
      <c r="F1" s="831"/>
      <c r="G1" s="831"/>
      <c r="H1" s="831"/>
      <c r="I1" s="832"/>
      <c r="J1" s="830" t="s">
        <v>45</v>
      </c>
      <c r="K1" s="831"/>
      <c r="L1" s="831"/>
      <c r="M1" s="831"/>
      <c r="N1" s="831"/>
      <c r="O1" s="831"/>
      <c r="P1" s="830" t="s">
        <v>198</v>
      </c>
      <c r="Q1" s="831"/>
      <c r="R1" s="832"/>
      <c r="S1" s="453"/>
    </row>
    <row r="2" spans="1:19" ht="15" customHeight="1" x14ac:dyDescent="0.25">
      <c r="A2" s="437" t="s">
        <v>2</v>
      </c>
      <c r="B2" s="91" t="s">
        <v>3</v>
      </c>
      <c r="C2" s="91" t="s">
        <v>4</v>
      </c>
      <c r="D2" s="91" t="s">
        <v>5</v>
      </c>
      <c r="E2" s="91" t="s">
        <v>4</v>
      </c>
      <c r="F2" s="92" t="s">
        <v>5</v>
      </c>
      <c r="G2" s="91" t="s">
        <v>6</v>
      </c>
      <c r="H2" s="91" t="s">
        <v>6</v>
      </c>
      <c r="I2" s="441" t="s">
        <v>2</v>
      </c>
      <c r="J2" s="842" t="s">
        <v>49</v>
      </c>
      <c r="K2" s="843"/>
      <c r="L2" s="851" t="s">
        <v>241</v>
      </c>
      <c r="M2" s="836" t="s">
        <v>213</v>
      </c>
      <c r="N2" s="838" t="s">
        <v>48</v>
      </c>
      <c r="O2" s="854" t="s">
        <v>135</v>
      </c>
      <c r="P2" s="842" t="s">
        <v>49</v>
      </c>
      <c r="Q2" s="843"/>
      <c r="R2" s="848" t="s">
        <v>241</v>
      </c>
      <c r="S2" s="827" t="s">
        <v>131</v>
      </c>
    </row>
    <row r="3" spans="1:19" x14ac:dyDescent="0.25">
      <c r="A3" s="424" t="s">
        <v>9</v>
      </c>
      <c r="B3" s="95" t="s">
        <v>10</v>
      </c>
      <c r="C3" s="95" t="s">
        <v>5</v>
      </c>
      <c r="D3" s="95" t="s">
        <v>11</v>
      </c>
      <c r="E3" s="95" t="s">
        <v>5</v>
      </c>
      <c r="F3" s="96" t="s">
        <v>11</v>
      </c>
      <c r="G3" s="95" t="s">
        <v>5</v>
      </c>
      <c r="H3" s="95" t="s">
        <v>5</v>
      </c>
      <c r="I3" s="442" t="s">
        <v>24</v>
      </c>
      <c r="J3" s="844"/>
      <c r="K3" s="845"/>
      <c r="L3" s="852"/>
      <c r="M3" s="837"/>
      <c r="N3" s="839"/>
      <c r="O3" s="855"/>
      <c r="P3" s="844"/>
      <c r="Q3" s="845"/>
      <c r="R3" s="849"/>
      <c r="S3" s="828"/>
    </row>
    <row r="4" spans="1:19" x14ac:dyDescent="0.25">
      <c r="A4" s="424" t="s">
        <v>5</v>
      </c>
      <c r="B4" s="95" t="s">
        <v>17</v>
      </c>
      <c r="C4" s="95" t="s">
        <v>18</v>
      </c>
      <c r="D4" s="95" t="s">
        <v>19</v>
      </c>
      <c r="E4" s="95" t="s">
        <v>18</v>
      </c>
      <c r="F4" s="96" t="s">
        <v>19</v>
      </c>
      <c r="G4" s="95" t="s">
        <v>11</v>
      </c>
      <c r="H4" s="95" t="s">
        <v>11</v>
      </c>
      <c r="I4" s="442" t="s">
        <v>19</v>
      </c>
      <c r="J4" s="844"/>
      <c r="K4" s="845"/>
      <c r="L4" s="852"/>
      <c r="M4" s="837"/>
      <c r="N4" s="839"/>
      <c r="O4" s="855"/>
      <c r="P4" s="844"/>
      <c r="Q4" s="845"/>
      <c r="R4" s="849"/>
      <c r="S4" s="828"/>
    </row>
    <row r="5" spans="1:19" x14ac:dyDescent="0.25">
      <c r="A5" s="424" t="s">
        <v>5</v>
      </c>
      <c r="B5" s="95" t="s">
        <v>7</v>
      </c>
      <c r="C5" s="95"/>
      <c r="D5" s="95"/>
      <c r="E5" s="95"/>
      <c r="F5" s="96"/>
      <c r="G5" s="95" t="s">
        <v>18</v>
      </c>
      <c r="H5" s="95" t="s">
        <v>18</v>
      </c>
      <c r="I5" s="442" t="s">
        <v>5</v>
      </c>
      <c r="J5" s="844"/>
      <c r="K5" s="845"/>
      <c r="L5" s="852"/>
      <c r="M5" s="837"/>
      <c r="N5" s="839"/>
      <c r="O5" s="855"/>
      <c r="P5" s="844"/>
      <c r="Q5" s="845"/>
      <c r="R5" s="849"/>
      <c r="S5" s="828"/>
    </row>
    <row r="6" spans="1:19" x14ac:dyDescent="0.25">
      <c r="A6" s="424" t="s">
        <v>7</v>
      </c>
      <c r="B6" s="95" t="s">
        <v>5</v>
      </c>
      <c r="C6" s="95" t="s">
        <v>2</v>
      </c>
      <c r="D6" s="95" t="s">
        <v>2</v>
      </c>
      <c r="E6" s="95" t="s">
        <v>2</v>
      </c>
      <c r="F6" s="96" t="s">
        <v>2</v>
      </c>
      <c r="G6" s="95" t="s">
        <v>7</v>
      </c>
      <c r="H6" s="95" t="s">
        <v>7</v>
      </c>
      <c r="I6" s="442"/>
      <c r="J6" s="844"/>
      <c r="K6" s="845"/>
      <c r="L6" s="852"/>
      <c r="M6" s="837"/>
      <c r="N6" s="839"/>
      <c r="O6" s="855"/>
      <c r="P6" s="844"/>
      <c r="Q6" s="845"/>
      <c r="R6" s="849"/>
      <c r="S6" s="828"/>
    </row>
    <row r="7" spans="1:19" ht="15" customHeight="1" x14ac:dyDescent="0.25">
      <c r="A7" s="424"/>
      <c r="B7" s="95"/>
      <c r="C7" s="95" t="s">
        <v>7</v>
      </c>
      <c r="D7" s="95" t="s">
        <v>7</v>
      </c>
      <c r="E7" s="95" t="s">
        <v>6</v>
      </c>
      <c r="F7" s="96" t="s">
        <v>6</v>
      </c>
      <c r="G7" s="95" t="s">
        <v>9</v>
      </c>
      <c r="H7" s="95" t="s">
        <v>9</v>
      </c>
      <c r="I7" s="442"/>
      <c r="J7" s="844"/>
      <c r="K7" s="845"/>
      <c r="L7" s="852"/>
      <c r="M7" s="837"/>
      <c r="N7" s="839"/>
      <c r="O7" s="855"/>
      <c r="P7" s="844"/>
      <c r="Q7" s="845"/>
      <c r="R7" s="849"/>
      <c r="S7" s="828"/>
    </row>
    <row r="8" spans="1:19" x14ac:dyDescent="0.25">
      <c r="A8" s="424"/>
      <c r="B8" s="95"/>
      <c r="C8" s="95" t="s">
        <v>28</v>
      </c>
      <c r="D8" s="95" t="s">
        <v>28</v>
      </c>
      <c r="E8" s="95" t="s">
        <v>32</v>
      </c>
      <c r="F8" s="96" t="s">
        <v>32</v>
      </c>
      <c r="G8" s="95"/>
      <c r="H8" s="95"/>
      <c r="I8" s="442"/>
      <c r="J8" s="844"/>
      <c r="K8" s="845"/>
      <c r="L8" s="852"/>
      <c r="M8" s="837"/>
      <c r="N8" s="839"/>
      <c r="O8" s="855"/>
      <c r="P8" s="844"/>
      <c r="Q8" s="845"/>
      <c r="R8" s="849"/>
      <c r="S8" s="828"/>
    </row>
    <row r="9" spans="1:19" x14ac:dyDescent="0.25">
      <c r="A9" s="424"/>
      <c r="B9" s="95"/>
      <c r="C9" s="95"/>
      <c r="D9" s="95"/>
      <c r="E9" s="95"/>
      <c r="F9" s="96"/>
      <c r="G9" s="95"/>
      <c r="H9" s="95"/>
      <c r="I9" s="442"/>
      <c r="J9" s="846"/>
      <c r="K9" s="847"/>
      <c r="L9" s="852"/>
      <c r="M9" s="837"/>
      <c r="N9" s="839"/>
      <c r="O9" s="855"/>
      <c r="P9" s="846"/>
      <c r="Q9" s="847"/>
      <c r="R9" s="849"/>
      <c r="S9" s="828"/>
    </row>
    <row r="10" spans="1:19" x14ac:dyDescent="0.25">
      <c r="A10" s="424"/>
      <c r="B10" s="95"/>
      <c r="C10" s="95"/>
      <c r="D10" s="95"/>
      <c r="E10" s="95"/>
      <c r="F10" s="96"/>
      <c r="G10" s="95"/>
      <c r="H10" s="95"/>
      <c r="I10" s="442"/>
      <c r="J10" s="542" t="s">
        <v>61</v>
      </c>
      <c r="K10" s="100" t="s">
        <v>12</v>
      </c>
      <c r="L10" s="853"/>
      <c r="M10" s="837"/>
      <c r="N10" s="839"/>
      <c r="O10" s="855"/>
      <c r="P10" s="542" t="s">
        <v>61</v>
      </c>
      <c r="Q10" s="100" t="s">
        <v>12</v>
      </c>
      <c r="R10" s="850"/>
      <c r="S10" s="829"/>
    </row>
    <row r="11" spans="1:19" ht="15.75" thickBot="1" x14ac:dyDescent="0.3">
      <c r="A11" s="438"/>
      <c r="B11" s="102"/>
      <c r="C11" s="102"/>
      <c r="D11" s="102"/>
      <c r="E11" s="102"/>
      <c r="F11" s="103"/>
      <c r="G11" s="104" t="s">
        <v>33</v>
      </c>
      <c r="H11" s="104" t="s">
        <v>62</v>
      </c>
      <c r="I11" s="443"/>
      <c r="J11" s="543" t="s">
        <v>62</v>
      </c>
      <c r="K11" s="106" t="s">
        <v>62</v>
      </c>
      <c r="L11" s="544" t="s">
        <v>62</v>
      </c>
      <c r="M11" s="154" t="s">
        <v>33</v>
      </c>
      <c r="N11" s="106" t="s">
        <v>33</v>
      </c>
      <c r="O11" s="108" t="s">
        <v>33</v>
      </c>
      <c r="P11" s="543" t="s">
        <v>62</v>
      </c>
      <c r="Q11" s="106" t="s">
        <v>62</v>
      </c>
      <c r="R11" s="544" t="s">
        <v>62</v>
      </c>
      <c r="S11" s="451"/>
    </row>
    <row r="12" spans="1:19" x14ac:dyDescent="0.25">
      <c r="A12" s="439"/>
      <c r="B12" s="114"/>
      <c r="C12" s="114"/>
      <c r="D12" s="114"/>
      <c r="E12" s="115"/>
      <c r="F12" s="115"/>
      <c r="G12" s="116"/>
      <c r="H12" s="117"/>
      <c r="I12" s="444"/>
      <c r="J12" s="119"/>
      <c r="K12" s="120"/>
      <c r="L12" s="120"/>
      <c r="M12" s="434"/>
      <c r="N12" s="120"/>
      <c r="O12" s="120"/>
      <c r="P12" s="119"/>
      <c r="Q12" s="120"/>
      <c r="R12" s="540"/>
      <c r="S12" s="456"/>
    </row>
    <row r="13" spans="1:19" x14ac:dyDescent="0.25">
      <c r="A13" s="396">
        <v>13</v>
      </c>
      <c r="B13" s="2" t="s">
        <v>216</v>
      </c>
      <c r="C13" s="4">
        <v>7150</v>
      </c>
      <c r="D13" s="4">
        <v>7500</v>
      </c>
      <c r="E13" s="5">
        <v>5.43</v>
      </c>
      <c r="F13" s="446">
        <f t="shared" ref="F13:F26" si="0">E13+H13</f>
        <v>5.4962878787878786</v>
      </c>
      <c r="G13" s="447">
        <f>D13-C13</f>
        <v>350</v>
      </c>
      <c r="H13" s="130">
        <f>G13/5280</f>
        <v>6.6287878787878785E-2</v>
      </c>
      <c r="I13" s="449"/>
      <c r="J13" s="177">
        <f>2*H13</f>
        <v>0.13257575757575757</v>
      </c>
      <c r="K13" s="178"/>
      <c r="L13" s="178">
        <f>H13</f>
        <v>6.6287878787878785E-2</v>
      </c>
      <c r="M13" s="435"/>
      <c r="N13" s="121"/>
      <c r="O13" s="121"/>
      <c r="P13" s="177"/>
      <c r="Q13" s="178"/>
      <c r="R13" s="541"/>
      <c r="S13" s="425"/>
    </row>
    <row r="14" spans="1:19" x14ac:dyDescent="0.25">
      <c r="A14" s="396">
        <v>14</v>
      </c>
      <c r="B14" s="2" t="s">
        <v>216</v>
      </c>
      <c r="C14" s="3">
        <f t="shared" ref="C14:C26" si="1">D13</f>
        <v>7500</v>
      </c>
      <c r="D14" s="4">
        <v>7548.9</v>
      </c>
      <c r="E14" s="5">
        <f t="shared" ref="E14:E26" si="2">F13</f>
        <v>5.4962878787878786</v>
      </c>
      <c r="F14" s="446">
        <f t="shared" si="0"/>
        <v>5.5055492424242418</v>
      </c>
      <c r="G14" s="447">
        <f t="shared" ref="G14:G25" si="3">D14-C14</f>
        <v>48.899999999999636</v>
      </c>
      <c r="H14" s="130">
        <f t="shared" ref="H14:H26" si="4">G14/5280</f>
        <v>9.2613636363635676E-3</v>
      </c>
      <c r="I14" s="449"/>
      <c r="J14" s="177">
        <f>2*H14</f>
        <v>1.8522727272727135E-2</v>
      </c>
      <c r="K14" s="178"/>
      <c r="L14" s="178">
        <f>H14</f>
        <v>9.2613636363635676E-3</v>
      </c>
      <c r="M14" s="435"/>
      <c r="N14" s="121"/>
      <c r="O14" s="121"/>
      <c r="P14" s="177"/>
      <c r="Q14" s="178"/>
      <c r="R14" s="541"/>
      <c r="S14" s="425"/>
    </row>
    <row r="15" spans="1:19" x14ac:dyDescent="0.25">
      <c r="A15" s="396">
        <v>14</v>
      </c>
      <c r="B15" s="2" t="s">
        <v>216</v>
      </c>
      <c r="C15" s="3">
        <f t="shared" si="1"/>
        <v>7548.9</v>
      </c>
      <c r="D15" s="4">
        <v>7873.9</v>
      </c>
      <c r="E15" s="5">
        <f t="shared" si="2"/>
        <v>5.5055492424242418</v>
      </c>
      <c r="F15" s="446">
        <f t="shared" si="0"/>
        <v>5.5671022727272721</v>
      </c>
      <c r="G15" s="447">
        <f t="shared" ref="G15:G16" si="5">D15-C15</f>
        <v>325</v>
      </c>
      <c r="H15" s="130">
        <f t="shared" si="4"/>
        <v>6.1553030303030304E-2</v>
      </c>
      <c r="I15" s="449"/>
      <c r="J15" s="177"/>
      <c r="K15" s="178"/>
      <c r="L15" s="178"/>
      <c r="M15" s="435"/>
      <c r="N15" s="121"/>
      <c r="O15" s="121"/>
      <c r="P15" s="177">
        <f>2*H15</f>
        <v>0.12310606060606061</v>
      </c>
      <c r="Q15" s="178"/>
      <c r="R15" s="541">
        <f>H15</f>
        <v>6.1553030303030304E-2</v>
      </c>
      <c r="S15" s="425" t="s">
        <v>283</v>
      </c>
    </row>
    <row r="16" spans="1:19" x14ac:dyDescent="0.25">
      <c r="A16" s="396">
        <v>14</v>
      </c>
      <c r="B16" s="2" t="s">
        <v>216</v>
      </c>
      <c r="C16" s="3">
        <f t="shared" si="1"/>
        <v>7873.9</v>
      </c>
      <c r="D16" s="4">
        <v>8000</v>
      </c>
      <c r="E16" s="5">
        <f t="shared" si="2"/>
        <v>5.5671022727272721</v>
      </c>
      <c r="F16" s="446">
        <f t="shared" si="0"/>
        <v>5.5909848484848483</v>
      </c>
      <c r="G16" s="447">
        <f t="shared" si="5"/>
        <v>126.10000000000036</v>
      </c>
      <c r="H16" s="130">
        <f t="shared" si="4"/>
        <v>2.3882575757575828E-2</v>
      </c>
      <c r="I16" s="449"/>
      <c r="J16" s="177">
        <f t="shared" ref="J16:J21" si="6">2*H16</f>
        <v>4.7765151515151656E-2</v>
      </c>
      <c r="K16" s="178"/>
      <c r="L16" s="178">
        <f t="shared" ref="L16:L21" si="7">H16</f>
        <v>2.3882575757575828E-2</v>
      </c>
      <c r="M16" s="435"/>
      <c r="N16" s="121"/>
      <c r="O16" s="121"/>
      <c r="P16" s="177"/>
      <c r="Q16" s="178"/>
      <c r="R16" s="541"/>
      <c r="S16" s="425"/>
    </row>
    <row r="17" spans="1:19" x14ac:dyDescent="0.25">
      <c r="A17" s="396">
        <v>14</v>
      </c>
      <c r="B17" s="2" t="s">
        <v>216</v>
      </c>
      <c r="C17" s="3">
        <f t="shared" si="1"/>
        <v>8000</v>
      </c>
      <c r="D17" s="4">
        <f t="shared" ref="D17:D25" si="8">C17+500</f>
        <v>8500</v>
      </c>
      <c r="E17" s="5">
        <f t="shared" si="2"/>
        <v>5.5909848484848483</v>
      </c>
      <c r="F17" s="446">
        <f t="shared" si="0"/>
        <v>5.6856818181818181</v>
      </c>
      <c r="G17" s="447">
        <f t="shared" si="3"/>
        <v>500</v>
      </c>
      <c r="H17" s="130">
        <f t="shared" si="4"/>
        <v>9.4696969696969696E-2</v>
      </c>
      <c r="I17" s="449"/>
      <c r="J17" s="177">
        <f t="shared" si="6"/>
        <v>0.18939393939393939</v>
      </c>
      <c r="K17" s="178"/>
      <c r="L17" s="178">
        <f t="shared" si="7"/>
        <v>9.4696969696969696E-2</v>
      </c>
      <c r="M17" s="435"/>
      <c r="N17" s="121"/>
      <c r="O17" s="121"/>
      <c r="P17" s="177"/>
      <c r="Q17" s="178"/>
      <c r="R17" s="541"/>
      <c r="S17" s="425"/>
    </row>
    <row r="18" spans="1:19" x14ac:dyDescent="0.25">
      <c r="A18" s="396">
        <v>15</v>
      </c>
      <c r="B18" s="2" t="s">
        <v>216</v>
      </c>
      <c r="C18" s="3">
        <f t="shared" si="1"/>
        <v>8500</v>
      </c>
      <c r="D18" s="4">
        <f t="shared" si="8"/>
        <v>9000</v>
      </c>
      <c r="E18" s="5">
        <f t="shared" si="2"/>
        <v>5.6856818181818181</v>
      </c>
      <c r="F18" s="446">
        <f t="shared" si="0"/>
        <v>5.7803787878787878</v>
      </c>
      <c r="G18" s="447">
        <f t="shared" si="3"/>
        <v>500</v>
      </c>
      <c r="H18" s="130">
        <f t="shared" si="4"/>
        <v>9.4696969696969696E-2</v>
      </c>
      <c r="I18" s="449"/>
      <c r="J18" s="177">
        <f t="shared" si="6"/>
        <v>0.18939393939393939</v>
      </c>
      <c r="K18" s="178"/>
      <c r="L18" s="178">
        <f t="shared" si="7"/>
        <v>9.4696969696969696E-2</v>
      </c>
      <c r="M18" s="435"/>
      <c r="N18" s="121"/>
      <c r="O18" s="121"/>
      <c r="P18" s="177"/>
      <c r="Q18" s="178"/>
      <c r="R18" s="541"/>
      <c r="S18" s="425"/>
    </row>
    <row r="19" spans="1:19" x14ac:dyDescent="0.25">
      <c r="A19" s="396">
        <v>15</v>
      </c>
      <c r="B19" s="2" t="s">
        <v>216</v>
      </c>
      <c r="C19" s="3">
        <f t="shared" si="1"/>
        <v>9000</v>
      </c>
      <c r="D19" s="4">
        <f t="shared" si="8"/>
        <v>9500</v>
      </c>
      <c r="E19" s="5">
        <f t="shared" si="2"/>
        <v>5.7803787878787878</v>
      </c>
      <c r="F19" s="446">
        <f t="shared" si="0"/>
        <v>5.8750757575757575</v>
      </c>
      <c r="G19" s="447">
        <f t="shared" si="3"/>
        <v>500</v>
      </c>
      <c r="H19" s="130">
        <f t="shared" si="4"/>
        <v>9.4696969696969696E-2</v>
      </c>
      <c r="I19" s="449"/>
      <c r="J19" s="177">
        <f t="shared" si="6"/>
        <v>0.18939393939393939</v>
      </c>
      <c r="K19" s="178"/>
      <c r="L19" s="178">
        <f t="shared" si="7"/>
        <v>9.4696969696969696E-2</v>
      </c>
      <c r="M19" s="435"/>
      <c r="N19" s="121"/>
      <c r="O19" s="121"/>
      <c r="P19" s="177"/>
      <c r="Q19" s="178"/>
      <c r="R19" s="541"/>
      <c r="S19" s="425"/>
    </row>
    <row r="20" spans="1:19" x14ac:dyDescent="0.25">
      <c r="A20" s="396">
        <v>16</v>
      </c>
      <c r="B20" s="2" t="s">
        <v>216</v>
      </c>
      <c r="C20" s="3">
        <f t="shared" si="1"/>
        <v>9500</v>
      </c>
      <c r="D20" s="4">
        <f t="shared" si="8"/>
        <v>10000</v>
      </c>
      <c r="E20" s="5">
        <f t="shared" si="2"/>
        <v>5.8750757575757575</v>
      </c>
      <c r="F20" s="446">
        <f t="shared" si="0"/>
        <v>5.9697727272727272</v>
      </c>
      <c r="G20" s="447">
        <f t="shared" si="3"/>
        <v>500</v>
      </c>
      <c r="H20" s="130">
        <f t="shared" si="4"/>
        <v>9.4696969696969696E-2</v>
      </c>
      <c r="I20" s="449"/>
      <c r="J20" s="177">
        <f t="shared" si="6"/>
        <v>0.18939393939393939</v>
      </c>
      <c r="K20" s="178"/>
      <c r="L20" s="178">
        <f t="shared" si="7"/>
        <v>9.4696969696969696E-2</v>
      </c>
      <c r="M20" s="435"/>
      <c r="N20" s="121"/>
      <c r="O20" s="121"/>
      <c r="P20" s="177"/>
      <c r="Q20" s="178"/>
      <c r="R20" s="541"/>
      <c r="S20" s="425"/>
    </row>
    <row r="21" spans="1:19" x14ac:dyDescent="0.25">
      <c r="A21" s="396">
        <v>16</v>
      </c>
      <c r="B21" s="2" t="s">
        <v>216</v>
      </c>
      <c r="C21" s="3">
        <f t="shared" si="1"/>
        <v>10000</v>
      </c>
      <c r="D21" s="4">
        <f t="shared" si="8"/>
        <v>10500</v>
      </c>
      <c r="E21" s="5">
        <f t="shared" si="2"/>
        <v>5.9697727272727272</v>
      </c>
      <c r="F21" s="446">
        <f t="shared" si="0"/>
        <v>6.064469696969697</v>
      </c>
      <c r="G21" s="447">
        <f t="shared" si="3"/>
        <v>500</v>
      </c>
      <c r="H21" s="130">
        <f t="shared" si="4"/>
        <v>9.4696969696969696E-2</v>
      </c>
      <c r="I21" s="449"/>
      <c r="J21" s="177">
        <f t="shared" si="6"/>
        <v>0.18939393939393939</v>
      </c>
      <c r="K21" s="178"/>
      <c r="L21" s="178">
        <f t="shared" si="7"/>
        <v>9.4696969696969696E-2</v>
      </c>
      <c r="M21" s="435"/>
      <c r="N21" s="121"/>
      <c r="O21" s="121"/>
      <c r="P21" s="177"/>
      <c r="Q21" s="178"/>
      <c r="R21" s="541"/>
      <c r="S21" s="425"/>
    </row>
    <row r="22" spans="1:19" x14ac:dyDescent="0.25">
      <c r="A22" s="396">
        <v>17</v>
      </c>
      <c r="B22" s="2" t="s">
        <v>216</v>
      </c>
      <c r="C22" s="3">
        <f t="shared" si="1"/>
        <v>10500</v>
      </c>
      <c r="D22" s="4">
        <f t="shared" si="8"/>
        <v>11000</v>
      </c>
      <c r="E22" s="5">
        <f t="shared" si="2"/>
        <v>6.064469696969697</v>
      </c>
      <c r="F22" s="446">
        <f t="shared" si="0"/>
        <v>6.1591666666666667</v>
      </c>
      <c r="G22" s="447">
        <f t="shared" si="3"/>
        <v>500</v>
      </c>
      <c r="H22" s="130">
        <f t="shared" si="4"/>
        <v>9.4696969696969696E-2</v>
      </c>
      <c r="I22" s="449"/>
      <c r="J22" s="128">
        <f>L22*2</f>
        <v>0.15795454545454546</v>
      </c>
      <c r="K22" s="178"/>
      <c r="L22" s="178">
        <f>417/5280</f>
        <v>7.8977272727272729E-2</v>
      </c>
      <c r="M22" s="435"/>
      <c r="N22" s="122">
        <f>11+14+14</f>
        <v>39</v>
      </c>
      <c r="O22" s="122">
        <f>39+84+34+28+30+40</f>
        <v>255</v>
      </c>
      <c r="P22" s="128"/>
      <c r="Q22" s="178"/>
      <c r="R22" s="541"/>
      <c r="S22" s="425"/>
    </row>
    <row r="23" spans="1:19" x14ac:dyDescent="0.25">
      <c r="A23" s="396">
        <v>17</v>
      </c>
      <c r="B23" s="2" t="s">
        <v>216</v>
      </c>
      <c r="C23" s="3">
        <f t="shared" si="1"/>
        <v>11000</v>
      </c>
      <c r="D23" s="4">
        <f t="shared" si="8"/>
        <v>11500</v>
      </c>
      <c r="E23" s="5">
        <f t="shared" si="2"/>
        <v>6.1591666666666667</v>
      </c>
      <c r="F23" s="446">
        <f t="shared" si="0"/>
        <v>6.2538636363636364</v>
      </c>
      <c r="G23" s="447">
        <f t="shared" si="3"/>
        <v>500</v>
      </c>
      <c r="H23" s="130">
        <f t="shared" si="4"/>
        <v>9.4696969696969696E-2</v>
      </c>
      <c r="I23" s="449"/>
      <c r="J23" s="177"/>
      <c r="K23" s="178"/>
      <c r="L23" s="178">
        <f>450/5280</f>
        <v>8.5227272727272721E-2</v>
      </c>
      <c r="M23" s="435"/>
      <c r="N23" s="122">
        <f>12+15+11</f>
        <v>38</v>
      </c>
      <c r="O23" s="122">
        <f>40+40+40+22+24+27+28</f>
        <v>221</v>
      </c>
      <c r="P23" s="177"/>
      <c r="Q23" s="178"/>
      <c r="R23" s="541"/>
      <c r="S23" s="425"/>
    </row>
    <row r="24" spans="1:19" x14ac:dyDescent="0.25">
      <c r="A24" s="396">
        <v>18</v>
      </c>
      <c r="B24" s="2" t="s">
        <v>216</v>
      </c>
      <c r="C24" s="3">
        <f t="shared" si="1"/>
        <v>11500</v>
      </c>
      <c r="D24" s="4">
        <f t="shared" si="8"/>
        <v>12000</v>
      </c>
      <c r="E24" s="5">
        <f t="shared" si="2"/>
        <v>6.2538636363636364</v>
      </c>
      <c r="F24" s="446">
        <f t="shared" si="0"/>
        <v>6.3485606060606061</v>
      </c>
      <c r="G24" s="447">
        <f t="shared" si="3"/>
        <v>500</v>
      </c>
      <c r="H24" s="130">
        <f t="shared" si="4"/>
        <v>9.4696969696969696E-2</v>
      </c>
      <c r="I24" s="449"/>
      <c r="J24" s="177"/>
      <c r="K24" s="178"/>
      <c r="L24" s="178">
        <f>410/5280</f>
        <v>7.7651515151515152E-2</v>
      </c>
      <c r="M24" s="435"/>
      <c r="N24" s="122">
        <f>36+11+10</f>
        <v>57</v>
      </c>
      <c r="O24" s="122">
        <f>44+49+42+51+40+29+23</f>
        <v>278</v>
      </c>
      <c r="P24" s="177"/>
      <c r="Q24" s="178"/>
      <c r="R24" s="541"/>
      <c r="S24" s="425"/>
    </row>
    <row r="25" spans="1:19" x14ac:dyDescent="0.25">
      <c r="A25" s="396">
        <v>19</v>
      </c>
      <c r="B25" s="2" t="s">
        <v>216</v>
      </c>
      <c r="C25" s="3">
        <f t="shared" si="1"/>
        <v>12000</v>
      </c>
      <c r="D25" s="4">
        <f t="shared" si="8"/>
        <v>12500</v>
      </c>
      <c r="E25" s="5">
        <f t="shared" si="2"/>
        <v>6.3485606060606061</v>
      </c>
      <c r="F25" s="446">
        <f t="shared" si="0"/>
        <v>6.4432575757575759</v>
      </c>
      <c r="G25" s="447">
        <f t="shared" si="3"/>
        <v>500</v>
      </c>
      <c r="H25" s="130">
        <f t="shared" si="4"/>
        <v>9.4696969696969696E-2</v>
      </c>
      <c r="I25" s="449"/>
      <c r="J25" s="177"/>
      <c r="K25" s="178"/>
      <c r="L25" s="178">
        <f>H25</f>
        <v>9.4696969696969696E-2</v>
      </c>
      <c r="M25" s="435"/>
      <c r="N25" s="122">
        <v>10</v>
      </c>
      <c r="O25" s="122">
        <v>36</v>
      </c>
      <c r="P25" s="177"/>
      <c r="Q25" s="178"/>
      <c r="R25" s="541"/>
      <c r="S25" s="425"/>
    </row>
    <row r="26" spans="1:19" x14ac:dyDescent="0.25">
      <c r="A26" s="396">
        <v>19</v>
      </c>
      <c r="B26" s="2" t="s">
        <v>216</v>
      </c>
      <c r="C26" s="3">
        <f t="shared" si="1"/>
        <v>12500</v>
      </c>
      <c r="D26" s="4">
        <v>12772.38</v>
      </c>
      <c r="E26" s="5">
        <f t="shared" si="2"/>
        <v>6.4432575757575759</v>
      </c>
      <c r="F26" s="446">
        <f t="shared" si="0"/>
        <v>6.4948446969696967</v>
      </c>
      <c r="G26" s="447">
        <f t="shared" ref="G26" si="9">D26-C26</f>
        <v>272.3799999999992</v>
      </c>
      <c r="H26" s="130">
        <f t="shared" si="4"/>
        <v>5.1587121212121063E-2</v>
      </c>
      <c r="I26" s="449"/>
      <c r="J26" s="128">
        <f>2*L26</f>
        <v>8.9772727272727268E-2</v>
      </c>
      <c r="K26" s="129"/>
      <c r="L26" s="129">
        <f>237/5280</f>
        <v>4.4886363636363634E-2</v>
      </c>
      <c r="M26" s="435"/>
      <c r="N26" s="122">
        <v>13</v>
      </c>
      <c r="O26" s="122">
        <v>52</v>
      </c>
      <c r="P26" s="128"/>
      <c r="Q26" s="129"/>
      <c r="R26" s="541"/>
      <c r="S26" s="425"/>
    </row>
    <row r="27" spans="1:19" x14ac:dyDescent="0.25">
      <c r="A27" s="396"/>
      <c r="B27" s="2"/>
      <c r="C27" s="3"/>
      <c r="D27" s="4"/>
      <c r="E27" s="5"/>
      <c r="F27" s="5"/>
      <c r="G27" s="448"/>
      <c r="H27" s="450"/>
      <c r="I27" s="449"/>
      <c r="J27" s="128"/>
      <c r="K27" s="129"/>
      <c r="L27" s="129"/>
      <c r="M27" s="435"/>
      <c r="N27" s="122"/>
      <c r="O27" s="122"/>
      <c r="P27" s="128"/>
      <c r="Q27" s="129"/>
      <c r="R27" s="541"/>
      <c r="S27" s="425"/>
    </row>
    <row r="28" spans="1:19" ht="15.75" thickBot="1" x14ac:dyDescent="0.3">
      <c r="A28" s="440"/>
      <c r="B28" s="147"/>
      <c r="C28" s="148"/>
      <c r="D28" s="148"/>
      <c r="E28" s="149"/>
      <c r="F28" s="150"/>
      <c r="G28" s="151"/>
      <c r="H28" s="152"/>
      <c r="I28" s="445"/>
      <c r="J28" s="154"/>
      <c r="K28" s="107"/>
      <c r="L28" s="107"/>
      <c r="M28" s="154"/>
      <c r="N28" s="156"/>
      <c r="O28" s="156"/>
      <c r="P28" s="154"/>
      <c r="Q28" s="107"/>
      <c r="R28" s="109"/>
      <c r="S28" s="537"/>
    </row>
    <row r="29" spans="1:19" ht="31.5" customHeight="1" thickBot="1" x14ac:dyDescent="0.3">
      <c r="A29" s="833" t="s">
        <v>65</v>
      </c>
      <c r="B29" s="834"/>
      <c r="C29" s="834"/>
      <c r="D29" s="834"/>
      <c r="E29" s="834"/>
      <c r="F29" s="834"/>
      <c r="G29" s="834"/>
      <c r="H29" s="834"/>
      <c r="I29" s="835"/>
      <c r="J29" s="840">
        <f>ROUND(SUM(J12:K28),2)</f>
        <v>1.39</v>
      </c>
      <c r="K29" s="841"/>
      <c r="L29" s="214">
        <f>ROUND(SUM(L12:L28),2)</f>
        <v>0.95</v>
      </c>
      <c r="M29" s="436"/>
      <c r="N29" s="157">
        <f>SUM(N13:N26)</f>
        <v>157</v>
      </c>
      <c r="O29" s="157">
        <f>SUM(O13:O26)</f>
        <v>842</v>
      </c>
      <c r="P29" s="840">
        <f>ROUND(SUM(P12:Q28),2)</f>
        <v>0.12</v>
      </c>
      <c r="Q29" s="841"/>
      <c r="R29" s="214">
        <f>ROUND(SUM(R12:R28),2)</f>
        <v>0.06</v>
      </c>
      <c r="S29" s="452"/>
    </row>
    <row r="36" spans="3:17" x14ac:dyDescent="0.25">
      <c r="K36" s="158">
        <f>J29</f>
        <v>1.39</v>
      </c>
      <c r="Q36" s="158">
        <f>P29</f>
        <v>0.12</v>
      </c>
    </row>
    <row r="39" spans="3:17" x14ac:dyDescent="0.25">
      <c r="C39">
        <v>17392.54</v>
      </c>
      <c r="E39">
        <v>7</v>
      </c>
      <c r="F39" s="464">
        <f>C39+(E39*5280)</f>
        <v>54352.54</v>
      </c>
    </row>
    <row r="40" spans="3:17" x14ac:dyDescent="0.25">
      <c r="C40">
        <v>17392.54</v>
      </c>
      <c r="E40">
        <v>7.25</v>
      </c>
      <c r="F40" s="464">
        <f>C40+(E40*5280)</f>
        <v>55672.54</v>
      </c>
    </row>
    <row r="41" spans="3:17" x14ac:dyDescent="0.25">
      <c r="C41">
        <v>17392.54</v>
      </c>
      <c r="E41">
        <v>7.5</v>
      </c>
      <c r="F41" s="464">
        <f t="shared" ref="F41:F43" si="10">C41+(E41*5280)</f>
        <v>56992.54</v>
      </c>
    </row>
    <row r="42" spans="3:17" x14ac:dyDescent="0.25">
      <c r="C42">
        <v>17392.54</v>
      </c>
      <c r="E42">
        <v>7.75</v>
      </c>
      <c r="F42" s="464">
        <f t="shared" si="10"/>
        <v>58312.54</v>
      </c>
    </row>
    <row r="43" spans="3:17" x14ac:dyDescent="0.25">
      <c r="C43">
        <v>17392.54</v>
      </c>
      <c r="E43">
        <v>8</v>
      </c>
      <c r="F43" s="464">
        <f t="shared" si="10"/>
        <v>59632.54</v>
      </c>
    </row>
  </sheetData>
  <mergeCells count="14">
    <mergeCell ref="S2:S10"/>
    <mergeCell ref="A1:I1"/>
    <mergeCell ref="A29:I29"/>
    <mergeCell ref="M2:M10"/>
    <mergeCell ref="P1:R1"/>
    <mergeCell ref="N2:N10"/>
    <mergeCell ref="P29:Q29"/>
    <mergeCell ref="P2:Q9"/>
    <mergeCell ref="R2:R10"/>
    <mergeCell ref="J2:K9"/>
    <mergeCell ref="L2:L10"/>
    <mergeCell ref="J29:K29"/>
    <mergeCell ref="J1:O1"/>
    <mergeCell ref="O2:O10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3D7A6-63FF-4C10-BE38-98C811627518}">
  <sheetPr>
    <tabColor rgb="FF00B050"/>
  </sheetPr>
  <dimension ref="A1:T26"/>
  <sheetViews>
    <sheetView zoomScale="85" zoomScaleNormal="85" workbookViewId="0">
      <selection activeCell="K17" sqref="K17"/>
    </sheetView>
  </sheetViews>
  <sheetFormatPr defaultRowHeight="15" x14ac:dyDescent="0.25"/>
  <cols>
    <col min="1" max="1" width="6.85546875" bestFit="1" customWidth="1"/>
    <col min="2" max="2" width="5.28515625" bestFit="1" customWidth="1"/>
    <col min="3" max="4" width="10.7109375" hidden="1" customWidth="1"/>
    <col min="5" max="5" width="8.7109375" bestFit="1" customWidth="1"/>
    <col min="6" max="6" width="10.7109375" bestFit="1" customWidth="1"/>
    <col min="7" max="7" width="6" bestFit="1" customWidth="1"/>
    <col min="8" max="8" width="5.28515625" style="158" bestFit="1" customWidth="1"/>
    <col min="9" max="9" width="7.28515625" hidden="1" customWidth="1"/>
    <col min="10" max="10" width="16.7109375" style="163" customWidth="1"/>
    <col min="11" max="11" width="16.7109375" style="165" customWidth="1"/>
    <col min="12" max="13" width="7.42578125" style="165" customWidth="1"/>
    <col min="14" max="15" width="10.7109375" style="165" customWidth="1"/>
    <col min="16" max="16" width="10.7109375" style="161" customWidth="1"/>
    <col min="17" max="17" width="10.7109375" style="162" customWidth="1"/>
    <col min="18" max="18" width="10" style="163" customWidth="1"/>
    <col min="19" max="19" width="8.140625" style="162" customWidth="1"/>
    <col min="20" max="20" width="37.140625" customWidth="1"/>
    <col min="21" max="22" width="24" customWidth="1"/>
  </cols>
  <sheetData>
    <row r="1" spans="1:20" ht="22.5" customHeight="1" thickBot="1" x14ac:dyDescent="0.3">
      <c r="A1" s="830" t="s">
        <v>0</v>
      </c>
      <c r="B1" s="831"/>
      <c r="C1" s="831"/>
      <c r="D1" s="831"/>
      <c r="E1" s="831"/>
      <c r="F1" s="831"/>
      <c r="G1" s="831"/>
      <c r="H1" s="831"/>
      <c r="I1" s="831"/>
      <c r="J1" s="830" t="s">
        <v>46</v>
      </c>
      <c r="K1" s="831"/>
      <c r="L1" s="831"/>
      <c r="M1" s="831"/>
      <c r="N1" s="831"/>
      <c r="O1" s="831"/>
      <c r="P1" s="831"/>
      <c r="Q1" s="832"/>
      <c r="R1" s="830" t="s">
        <v>47</v>
      </c>
      <c r="S1" s="832"/>
      <c r="T1" s="827" t="s">
        <v>131</v>
      </c>
    </row>
    <row r="2" spans="1:20" ht="15" customHeight="1" x14ac:dyDescent="0.25">
      <c r="A2" s="90" t="s">
        <v>27</v>
      </c>
      <c r="B2" s="91" t="s">
        <v>3</v>
      </c>
      <c r="C2" s="91" t="s">
        <v>4</v>
      </c>
      <c r="D2" s="91" t="s">
        <v>5</v>
      </c>
      <c r="E2" s="91" t="s">
        <v>4</v>
      </c>
      <c r="F2" s="92" t="s">
        <v>5</v>
      </c>
      <c r="G2" s="91" t="s">
        <v>6</v>
      </c>
      <c r="H2" s="91" t="s">
        <v>6</v>
      </c>
      <c r="I2" s="93" t="s">
        <v>2</v>
      </c>
      <c r="J2" s="872" t="s">
        <v>50</v>
      </c>
      <c r="K2" s="873"/>
      <c r="L2" s="873"/>
      <c r="M2" s="874"/>
      <c r="N2" s="872" t="s">
        <v>51</v>
      </c>
      <c r="O2" s="873"/>
      <c r="P2" s="873"/>
      <c r="Q2" s="874"/>
      <c r="R2" s="875" t="s">
        <v>52</v>
      </c>
      <c r="S2" s="848" t="s">
        <v>53</v>
      </c>
      <c r="T2" s="828"/>
    </row>
    <row r="3" spans="1:20" x14ac:dyDescent="0.25">
      <c r="A3" s="94" t="s">
        <v>10</v>
      </c>
      <c r="B3" s="95" t="s">
        <v>10</v>
      </c>
      <c r="C3" s="95" t="s">
        <v>5</v>
      </c>
      <c r="D3" s="95" t="s">
        <v>11</v>
      </c>
      <c r="E3" s="95" t="s">
        <v>5</v>
      </c>
      <c r="F3" s="96" t="s">
        <v>11</v>
      </c>
      <c r="G3" s="95" t="s">
        <v>5</v>
      </c>
      <c r="H3" s="95" t="s">
        <v>5</v>
      </c>
      <c r="I3" s="97" t="s">
        <v>24</v>
      </c>
      <c r="J3" s="363"/>
      <c r="K3" s="98"/>
      <c r="L3" s="865"/>
      <c r="M3" s="866"/>
      <c r="N3" s="860"/>
      <c r="O3" s="883"/>
      <c r="P3" s="883"/>
      <c r="Q3" s="866"/>
      <c r="R3" s="876"/>
      <c r="S3" s="849"/>
      <c r="T3" s="828"/>
    </row>
    <row r="4" spans="1:20" x14ac:dyDescent="0.25">
      <c r="A4" s="94" t="s">
        <v>17</v>
      </c>
      <c r="B4" s="95" t="s">
        <v>17</v>
      </c>
      <c r="C4" s="95" t="s">
        <v>18</v>
      </c>
      <c r="D4" s="95" t="s">
        <v>19</v>
      </c>
      <c r="E4" s="95" t="s">
        <v>18</v>
      </c>
      <c r="F4" s="96" t="s">
        <v>19</v>
      </c>
      <c r="G4" s="95" t="s">
        <v>11</v>
      </c>
      <c r="H4" s="95" t="s">
        <v>11</v>
      </c>
      <c r="I4" s="97" t="s">
        <v>19</v>
      </c>
      <c r="J4" s="861" t="s">
        <v>54</v>
      </c>
      <c r="K4" s="878"/>
      <c r="L4" s="879" t="s">
        <v>55</v>
      </c>
      <c r="M4" s="880"/>
      <c r="N4" s="861" t="s">
        <v>54</v>
      </c>
      <c r="O4" s="884"/>
      <c r="P4" s="884"/>
      <c r="Q4" s="868"/>
      <c r="R4" s="876"/>
      <c r="S4" s="849"/>
      <c r="T4" s="828"/>
    </row>
    <row r="5" spans="1:20" x14ac:dyDescent="0.25">
      <c r="A5" s="94" t="s">
        <v>11</v>
      </c>
      <c r="B5" s="95" t="s">
        <v>7</v>
      </c>
      <c r="C5" s="95"/>
      <c r="D5" s="95"/>
      <c r="E5" s="95"/>
      <c r="F5" s="96"/>
      <c r="G5" s="95" t="s">
        <v>18</v>
      </c>
      <c r="H5" s="95" t="s">
        <v>18</v>
      </c>
      <c r="I5" s="97" t="s">
        <v>5</v>
      </c>
      <c r="J5" s="861" t="s">
        <v>56</v>
      </c>
      <c r="K5" s="878"/>
      <c r="L5" s="879" t="s">
        <v>55</v>
      </c>
      <c r="M5" s="880"/>
      <c r="N5" s="881"/>
      <c r="O5" s="882"/>
      <c r="P5" s="882"/>
      <c r="Q5" s="880"/>
      <c r="R5" s="876"/>
      <c r="S5" s="849"/>
      <c r="T5" s="828"/>
    </row>
    <row r="6" spans="1:20" x14ac:dyDescent="0.25">
      <c r="A6" s="94" t="s">
        <v>7</v>
      </c>
      <c r="B6" s="95" t="s">
        <v>5</v>
      </c>
      <c r="C6" s="95" t="s">
        <v>2</v>
      </c>
      <c r="D6" s="95" t="s">
        <v>2</v>
      </c>
      <c r="E6" s="95" t="s">
        <v>2</v>
      </c>
      <c r="F6" s="96" t="s">
        <v>2</v>
      </c>
      <c r="G6" s="95" t="s">
        <v>7</v>
      </c>
      <c r="H6" s="95" t="s">
        <v>7</v>
      </c>
      <c r="I6" s="97"/>
      <c r="J6" s="363"/>
      <c r="K6" s="99"/>
      <c r="L6" s="856"/>
      <c r="M6" s="857"/>
      <c r="N6" s="858"/>
      <c r="O6" s="859"/>
      <c r="P6" s="859"/>
      <c r="Q6" s="857"/>
      <c r="R6" s="876"/>
      <c r="S6" s="849"/>
      <c r="T6" s="828"/>
    </row>
    <row r="7" spans="1:20" ht="15" customHeight="1" x14ac:dyDescent="0.25">
      <c r="A7" s="94" t="s">
        <v>12</v>
      </c>
      <c r="B7" s="95"/>
      <c r="C7" s="95" t="s">
        <v>7</v>
      </c>
      <c r="D7" s="95" t="s">
        <v>7</v>
      </c>
      <c r="E7" s="95" t="s">
        <v>7</v>
      </c>
      <c r="F7" s="96" t="s">
        <v>7</v>
      </c>
      <c r="G7" s="95" t="s">
        <v>9</v>
      </c>
      <c r="H7" s="95" t="s">
        <v>9</v>
      </c>
      <c r="I7" s="97"/>
      <c r="J7" s="860" t="s">
        <v>58</v>
      </c>
      <c r="K7" s="862" t="s">
        <v>57</v>
      </c>
      <c r="L7" s="865" t="s">
        <v>241</v>
      </c>
      <c r="M7" s="866"/>
      <c r="N7" s="865" t="s">
        <v>134</v>
      </c>
      <c r="O7" s="865" t="s">
        <v>134</v>
      </c>
      <c r="P7" s="865" t="s">
        <v>59</v>
      </c>
      <c r="Q7" s="869" t="s">
        <v>60</v>
      </c>
      <c r="R7" s="876"/>
      <c r="S7" s="849"/>
      <c r="T7" s="828"/>
    </row>
    <row r="8" spans="1:20" x14ac:dyDescent="0.25">
      <c r="A8" s="94"/>
      <c r="B8" s="95"/>
      <c r="C8" s="95" t="s">
        <v>28</v>
      </c>
      <c r="D8" s="95" t="s">
        <v>28</v>
      </c>
      <c r="E8" s="95" t="s">
        <v>28</v>
      </c>
      <c r="F8" s="96" t="s">
        <v>28</v>
      </c>
      <c r="G8" s="95"/>
      <c r="H8" s="95"/>
      <c r="I8" s="97"/>
      <c r="J8" s="861"/>
      <c r="K8" s="863"/>
      <c r="L8" s="867"/>
      <c r="M8" s="868"/>
      <c r="N8" s="867"/>
      <c r="O8" s="867"/>
      <c r="P8" s="867"/>
      <c r="Q8" s="870"/>
      <c r="R8" s="876"/>
      <c r="S8" s="849"/>
      <c r="T8" s="828"/>
    </row>
    <row r="9" spans="1:20" x14ac:dyDescent="0.25">
      <c r="A9" s="94"/>
      <c r="B9" s="95"/>
      <c r="C9" s="95"/>
      <c r="D9" s="95"/>
      <c r="E9" s="95"/>
      <c r="F9" s="96"/>
      <c r="G9" s="95"/>
      <c r="H9" s="95"/>
      <c r="I9" s="97"/>
      <c r="J9" s="861"/>
      <c r="K9" s="863"/>
      <c r="L9" s="867"/>
      <c r="M9" s="868"/>
      <c r="N9" s="867"/>
      <c r="O9" s="867"/>
      <c r="P9" s="867"/>
      <c r="Q9" s="870"/>
      <c r="R9" s="876"/>
      <c r="S9" s="849"/>
      <c r="T9" s="828"/>
    </row>
    <row r="10" spans="1:20" x14ac:dyDescent="0.25">
      <c r="A10" s="94"/>
      <c r="B10" s="95"/>
      <c r="C10" s="95"/>
      <c r="D10" s="95"/>
      <c r="E10" s="95"/>
      <c r="F10" s="96"/>
      <c r="G10" s="95"/>
      <c r="H10" s="95"/>
      <c r="I10" s="97"/>
      <c r="J10" s="858"/>
      <c r="K10" s="864"/>
      <c r="L10" s="856"/>
      <c r="M10" s="857"/>
      <c r="N10" s="856"/>
      <c r="O10" s="856"/>
      <c r="P10" s="856"/>
      <c r="Q10" s="871"/>
      <c r="R10" s="877"/>
      <c r="S10" s="850"/>
      <c r="T10" s="828"/>
    </row>
    <row r="11" spans="1:20" ht="15.75" thickBot="1" x14ac:dyDescent="0.3">
      <c r="A11" s="101"/>
      <c r="B11" s="102"/>
      <c r="C11" s="102"/>
      <c r="D11" s="102"/>
      <c r="E11" s="102"/>
      <c r="F11" s="103"/>
      <c r="G11" s="104" t="s">
        <v>33</v>
      </c>
      <c r="H11" s="104" t="s">
        <v>62</v>
      </c>
      <c r="I11" s="105"/>
      <c r="J11" s="110" t="s">
        <v>64</v>
      </c>
      <c r="K11" s="111">
        <v>40</v>
      </c>
      <c r="L11" s="112" t="s">
        <v>64</v>
      </c>
      <c r="M11" s="113">
        <v>80</v>
      </c>
      <c r="N11" s="112">
        <v>40</v>
      </c>
      <c r="O11" s="111">
        <v>80</v>
      </c>
      <c r="P11" s="112">
        <v>120</v>
      </c>
      <c r="Q11" s="113">
        <v>120</v>
      </c>
      <c r="R11" s="311" t="s">
        <v>63</v>
      </c>
      <c r="S11" s="155" t="s">
        <v>63</v>
      </c>
      <c r="T11" s="828"/>
    </row>
    <row r="12" spans="1:20" x14ac:dyDescent="0.25">
      <c r="A12" s="215"/>
      <c r="B12" s="114"/>
      <c r="C12" s="114"/>
      <c r="D12" s="114"/>
      <c r="E12" s="115"/>
      <c r="F12" s="115"/>
      <c r="G12" s="116"/>
      <c r="H12" s="117"/>
      <c r="I12" s="118"/>
      <c r="J12" s="123"/>
      <c r="K12" s="124"/>
      <c r="L12" s="125"/>
      <c r="M12" s="126"/>
      <c r="N12" s="125"/>
      <c r="O12" s="125"/>
      <c r="P12" s="125"/>
      <c r="Q12" s="126"/>
      <c r="R12" s="457"/>
      <c r="S12" s="460"/>
      <c r="T12" s="456"/>
    </row>
    <row r="13" spans="1:20" x14ac:dyDescent="0.25">
      <c r="A13" s="216" t="s">
        <v>214</v>
      </c>
      <c r="B13" s="135">
        <v>229</v>
      </c>
      <c r="C13" s="136"/>
      <c r="D13" s="136"/>
      <c r="E13" s="539">
        <v>7150</v>
      </c>
      <c r="F13" s="539">
        <v>10000</v>
      </c>
      <c r="G13" s="131">
        <f>F13-E13</f>
        <v>2850</v>
      </c>
      <c r="H13" s="132">
        <f>G13/5280</f>
        <v>0.53977272727272729</v>
      </c>
      <c r="I13" s="133" t="s">
        <v>27</v>
      </c>
      <c r="J13" s="142"/>
      <c r="K13" s="143"/>
      <c r="L13" s="144"/>
      <c r="M13" s="145">
        <f>G13/M11</f>
        <v>35.625</v>
      </c>
      <c r="N13" s="144"/>
      <c r="O13" s="144"/>
      <c r="P13" s="144"/>
      <c r="Q13" s="126"/>
      <c r="R13" s="134">
        <f>M13</f>
        <v>35.625</v>
      </c>
      <c r="S13" s="460">
        <f>R13</f>
        <v>35.625</v>
      </c>
      <c r="T13" s="454" t="s">
        <v>215</v>
      </c>
    </row>
    <row r="14" spans="1:20" x14ac:dyDescent="0.25">
      <c r="A14" s="216"/>
      <c r="B14" s="135"/>
      <c r="C14" s="136"/>
      <c r="D14" s="136"/>
      <c r="E14" s="176"/>
      <c r="F14" s="176"/>
      <c r="G14" s="131"/>
      <c r="H14" s="132"/>
      <c r="I14" s="133"/>
      <c r="J14" s="142"/>
      <c r="K14" s="125"/>
      <c r="L14" s="144"/>
      <c r="M14" s="145"/>
      <c r="N14" s="144"/>
      <c r="O14" s="144"/>
      <c r="P14" s="144"/>
      <c r="Q14" s="126"/>
      <c r="R14" s="134"/>
      <c r="S14" s="460"/>
      <c r="T14" s="454"/>
    </row>
    <row r="15" spans="1:20" x14ac:dyDescent="0.25">
      <c r="A15" s="217"/>
      <c r="B15" s="127"/>
      <c r="C15" s="140"/>
      <c r="D15" s="136"/>
      <c r="E15" s="130"/>
      <c r="F15" s="130"/>
      <c r="G15" s="131"/>
      <c r="H15" s="132"/>
      <c r="I15" s="133"/>
      <c r="J15" s="123"/>
      <c r="K15" s="124"/>
      <c r="L15" s="125"/>
      <c r="M15" s="126"/>
      <c r="N15" s="125"/>
      <c r="O15" s="125"/>
      <c r="P15" s="125"/>
      <c r="Q15" s="126"/>
      <c r="R15" s="134"/>
      <c r="S15" s="460"/>
      <c r="T15" s="454"/>
    </row>
    <row r="16" spans="1:20" x14ac:dyDescent="0.25">
      <c r="A16" s="217"/>
      <c r="B16" s="127"/>
      <c r="C16" s="140"/>
      <c r="D16" s="136"/>
      <c r="E16" s="130"/>
      <c r="F16" s="130"/>
      <c r="G16" s="131"/>
      <c r="H16" s="132"/>
      <c r="I16" s="133"/>
      <c r="J16" s="123"/>
      <c r="K16" s="124"/>
      <c r="L16" s="125"/>
      <c r="M16" s="126"/>
      <c r="N16" s="125"/>
      <c r="O16" s="125"/>
      <c r="P16" s="125"/>
      <c r="Q16" s="126"/>
      <c r="R16" s="134"/>
      <c r="S16" s="460"/>
      <c r="T16" s="454"/>
    </row>
    <row r="17" spans="1:20" x14ac:dyDescent="0.25">
      <c r="A17" s="217"/>
      <c r="B17" s="127"/>
      <c r="C17" s="140"/>
      <c r="D17" s="136"/>
      <c r="E17" s="130"/>
      <c r="F17" s="130"/>
      <c r="G17" s="131"/>
      <c r="H17" s="132"/>
      <c r="I17" s="133"/>
      <c r="J17" s="123"/>
      <c r="K17" s="124"/>
      <c r="L17" s="125"/>
      <c r="M17" s="126"/>
      <c r="N17" s="125"/>
      <c r="O17" s="125"/>
      <c r="P17" s="125"/>
      <c r="Q17" s="126"/>
      <c r="R17" s="134"/>
      <c r="S17" s="460"/>
      <c r="T17" s="454"/>
    </row>
    <row r="18" spans="1:20" x14ac:dyDescent="0.25">
      <c r="A18" s="216"/>
      <c r="B18" s="135"/>
      <c r="C18" s="136"/>
      <c r="D18" s="136"/>
      <c r="E18" s="137"/>
      <c r="F18" s="137"/>
      <c r="G18" s="138"/>
      <c r="H18" s="139"/>
      <c r="I18" s="133"/>
      <c r="J18" s="142"/>
      <c r="K18" s="143"/>
      <c r="L18" s="144"/>
      <c r="M18" s="145"/>
      <c r="N18" s="144"/>
      <c r="O18" s="144"/>
      <c r="P18" s="144"/>
      <c r="Q18" s="145"/>
      <c r="R18" s="458"/>
      <c r="S18" s="461"/>
      <c r="T18" s="454"/>
    </row>
    <row r="19" spans="1:20" x14ac:dyDescent="0.25">
      <c r="A19" s="216"/>
      <c r="B19" s="135"/>
      <c r="C19" s="136"/>
      <c r="D19" s="136"/>
      <c r="E19" s="137"/>
      <c r="F19" s="137"/>
      <c r="G19" s="131"/>
      <c r="H19" s="132"/>
      <c r="I19" s="133"/>
      <c r="J19" s="142"/>
      <c r="K19" s="143"/>
      <c r="L19" s="144"/>
      <c r="M19" s="145"/>
      <c r="N19" s="144"/>
      <c r="O19" s="144"/>
      <c r="P19" s="144"/>
      <c r="Q19" s="145"/>
      <c r="R19" s="134"/>
      <c r="S19" s="460"/>
      <c r="T19" s="454"/>
    </row>
    <row r="20" spans="1:20" x14ac:dyDescent="0.25">
      <c r="A20" s="216"/>
      <c r="B20" s="135"/>
      <c r="C20" s="136"/>
      <c r="D20" s="136"/>
      <c r="E20" s="137"/>
      <c r="F20" s="137"/>
      <c r="G20" s="138"/>
      <c r="H20" s="139"/>
      <c r="I20" s="133"/>
      <c r="J20" s="142"/>
      <c r="K20" s="143"/>
      <c r="L20" s="144"/>
      <c r="M20" s="145"/>
      <c r="N20" s="144"/>
      <c r="O20" s="144"/>
      <c r="P20" s="144"/>
      <c r="Q20" s="145"/>
      <c r="R20" s="458"/>
      <c r="S20" s="461"/>
      <c r="T20" s="454"/>
    </row>
    <row r="21" spans="1:20" ht="15.75" thickBot="1" x14ac:dyDescent="0.3">
      <c r="A21" s="218"/>
      <c r="B21" s="147"/>
      <c r="C21" s="148"/>
      <c r="D21" s="148"/>
      <c r="E21" s="149"/>
      <c r="F21" s="150"/>
      <c r="G21" s="151"/>
      <c r="H21" s="152"/>
      <c r="I21" s="153"/>
      <c r="J21" s="142"/>
      <c r="K21" s="143"/>
      <c r="L21" s="144"/>
      <c r="M21" s="145"/>
      <c r="N21" s="144"/>
      <c r="O21" s="144"/>
      <c r="P21" s="144"/>
      <c r="Q21" s="145"/>
      <c r="R21" s="146"/>
      <c r="S21" s="461"/>
      <c r="T21" s="451"/>
    </row>
    <row r="22" spans="1:20" ht="31.5" customHeight="1" thickBot="1" x14ac:dyDescent="0.3">
      <c r="A22" s="833" t="s">
        <v>65</v>
      </c>
      <c r="B22" s="834"/>
      <c r="C22" s="834"/>
      <c r="D22" s="834"/>
      <c r="E22" s="834"/>
      <c r="F22" s="834"/>
      <c r="G22" s="834"/>
      <c r="H22" s="834"/>
      <c r="I22" s="834"/>
      <c r="J22" s="834"/>
      <c r="K22" s="834"/>
      <c r="L22" s="834"/>
      <c r="M22" s="834"/>
      <c r="N22" s="834"/>
      <c r="O22" s="834"/>
      <c r="P22" s="834"/>
      <c r="Q22" s="835"/>
      <c r="R22" s="459">
        <f>ROUND(SUM(R12:R21),0)</f>
        <v>36</v>
      </c>
      <c r="S22" s="462">
        <f>ROUND(SUM(S12:S21),0)</f>
        <v>36</v>
      </c>
      <c r="T22" s="455"/>
    </row>
    <row r="23" spans="1:20" x14ac:dyDescent="0.25">
      <c r="J23" s="160"/>
      <c r="K23" s="161"/>
      <c r="L23" s="161"/>
      <c r="M23" s="161"/>
      <c r="N23" s="161"/>
      <c r="O23" s="161"/>
      <c r="Q23" s="161"/>
      <c r="R23" s="162"/>
    </row>
    <row r="24" spans="1:20" x14ac:dyDescent="0.25">
      <c r="K24" s="164"/>
      <c r="L24" s="164"/>
      <c r="M24" s="164"/>
      <c r="N24" s="164"/>
      <c r="O24" s="164"/>
      <c r="P24"/>
      <c r="Q24"/>
      <c r="R24"/>
      <c r="S24"/>
    </row>
    <row r="25" spans="1:20" x14ac:dyDescent="0.25">
      <c r="P25"/>
      <c r="Q25"/>
      <c r="R25"/>
      <c r="S25"/>
    </row>
    <row r="26" spans="1:20" x14ac:dyDescent="0.25">
      <c r="P26"/>
      <c r="Q26"/>
      <c r="R26"/>
      <c r="S26"/>
    </row>
  </sheetData>
  <mergeCells count="26">
    <mergeCell ref="R2:R10"/>
    <mergeCell ref="S2:S10"/>
    <mergeCell ref="J5:K5"/>
    <mergeCell ref="L5:M5"/>
    <mergeCell ref="N5:Q5"/>
    <mergeCell ref="L3:M3"/>
    <mergeCell ref="N3:Q3"/>
    <mergeCell ref="J4:K4"/>
    <mergeCell ref="L4:M4"/>
    <mergeCell ref="N4:Q4"/>
    <mergeCell ref="T1:T11"/>
    <mergeCell ref="A22:Q22"/>
    <mergeCell ref="L6:M6"/>
    <mergeCell ref="N6:Q6"/>
    <mergeCell ref="J7:J10"/>
    <mergeCell ref="K7:K10"/>
    <mergeCell ref="L7:M10"/>
    <mergeCell ref="N7:N10"/>
    <mergeCell ref="O7:O10"/>
    <mergeCell ref="P7:P10"/>
    <mergeCell ref="Q7:Q10"/>
    <mergeCell ref="A1:I1"/>
    <mergeCell ref="J1:Q1"/>
    <mergeCell ref="R1:S1"/>
    <mergeCell ref="J2:M2"/>
    <mergeCell ref="N2:Q2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11B95-D5D5-4C58-9E33-0D34A39ECD3F}">
  <sheetPr>
    <tabColor rgb="FF00B050"/>
  </sheetPr>
  <dimension ref="A1:Y57"/>
  <sheetViews>
    <sheetView workbookViewId="0">
      <selection activeCell="C18" sqref="C18"/>
    </sheetView>
  </sheetViews>
  <sheetFormatPr defaultRowHeight="15" x14ac:dyDescent="0.25"/>
  <cols>
    <col min="1" max="1" width="8.7109375" style="374" customWidth="1"/>
    <col min="2" max="2" width="10.7109375" style="374" customWidth="1"/>
    <col min="3" max="3" width="12.7109375" style="374" customWidth="1"/>
    <col min="4" max="4" width="11.140625" style="374" customWidth="1"/>
    <col min="5" max="5" width="88.140625" style="374" customWidth="1"/>
    <col min="6" max="6" width="8.85546875" customWidth="1"/>
  </cols>
  <sheetData>
    <row r="1" spans="1:6" ht="12.2" customHeight="1" x14ac:dyDescent="0.25">
      <c r="A1" s="545"/>
      <c r="B1" s="546"/>
      <c r="C1" s="546"/>
      <c r="D1" s="546"/>
      <c r="E1" s="547"/>
      <c r="F1" s="548"/>
    </row>
    <row r="2" spans="1:6" ht="12.2" customHeight="1" x14ac:dyDescent="0.25">
      <c r="A2" s="549"/>
      <c r="B2" s="550"/>
      <c r="C2" s="550"/>
      <c r="D2" s="550"/>
      <c r="E2" s="551"/>
      <c r="F2" s="552"/>
    </row>
    <row r="3" spans="1:6" ht="12.75" customHeight="1" x14ac:dyDescent="0.25">
      <c r="A3" s="549"/>
      <c r="B3" s="550"/>
      <c r="C3" s="550"/>
      <c r="D3" s="550"/>
      <c r="E3" s="551"/>
      <c r="F3" s="553" t="s">
        <v>70</v>
      </c>
    </row>
    <row r="4" spans="1:6" ht="20.100000000000001" customHeight="1" x14ac:dyDescent="0.25">
      <c r="A4" s="888" t="s">
        <v>67</v>
      </c>
      <c r="B4" s="889" t="s">
        <v>67</v>
      </c>
      <c r="C4" s="889" t="s">
        <v>219</v>
      </c>
      <c r="D4" s="889" t="s">
        <v>68</v>
      </c>
      <c r="E4" s="890" t="s">
        <v>69</v>
      </c>
      <c r="F4" s="553" t="s">
        <v>71</v>
      </c>
    </row>
    <row r="5" spans="1:6" ht="20.100000000000001" customHeight="1" x14ac:dyDescent="0.25">
      <c r="A5" s="888"/>
      <c r="B5" s="889"/>
      <c r="C5" s="889"/>
      <c r="D5" s="889"/>
      <c r="E5" s="890"/>
      <c r="F5" s="553" t="s">
        <v>72</v>
      </c>
    </row>
    <row r="6" spans="1:6" ht="20.100000000000001" customHeight="1" x14ac:dyDescent="0.25">
      <c r="A6" s="554"/>
      <c r="B6" s="555" t="s">
        <v>94</v>
      </c>
      <c r="C6" s="555" t="s">
        <v>43</v>
      </c>
      <c r="D6" s="555"/>
      <c r="E6" s="556"/>
      <c r="F6" s="552"/>
    </row>
    <row r="7" spans="1:6" ht="20.100000000000001" customHeight="1" x14ac:dyDescent="0.25">
      <c r="A7" s="549"/>
      <c r="B7" s="550"/>
      <c r="C7" s="550"/>
      <c r="D7" s="550"/>
      <c r="E7" s="551"/>
      <c r="F7" s="552"/>
    </row>
    <row r="8" spans="1:6" ht="12.75" customHeight="1" thickBot="1" x14ac:dyDescent="0.3">
      <c r="A8" s="557"/>
      <c r="B8" s="558"/>
      <c r="C8" s="558"/>
      <c r="D8" s="558"/>
      <c r="E8" s="559"/>
      <c r="F8" s="560"/>
    </row>
    <row r="9" spans="1:6" ht="12.75" customHeight="1" x14ac:dyDescent="0.25">
      <c r="A9" s="561"/>
      <c r="B9" s="562"/>
      <c r="C9" s="563"/>
      <c r="D9" s="564"/>
      <c r="E9" s="565"/>
      <c r="F9" s="566"/>
    </row>
    <row r="10" spans="1:6" ht="12.75" customHeight="1" x14ac:dyDescent="0.25">
      <c r="A10" s="567"/>
      <c r="B10" s="568"/>
      <c r="C10" s="569"/>
      <c r="D10" s="570"/>
      <c r="E10" s="571" t="s">
        <v>223</v>
      </c>
      <c r="F10" s="572"/>
    </row>
    <row r="11" spans="1:6" ht="12.75" customHeight="1" x14ac:dyDescent="0.25">
      <c r="A11" s="567">
        <v>512</v>
      </c>
      <c r="B11" s="568" t="s">
        <v>220</v>
      </c>
      <c r="C11" s="569">
        <f>11375/9</f>
        <v>1263.8888888888889</v>
      </c>
      <c r="D11" s="578" t="s">
        <v>73</v>
      </c>
      <c r="E11" s="577" t="s">
        <v>221</v>
      </c>
      <c r="F11" s="572"/>
    </row>
    <row r="12" spans="1:6" ht="12.75" customHeight="1" x14ac:dyDescent="0.25">
      <c r="A12" s="567"/>
      <c r="B12" s="568"/>
      <c r="C12" s="569"/>
      <c r="D12" s="570"/>
      <c r="E12" s="579"/>
      <c r="F12" s="572"/>
    </row>
    <row r="13" spans="1:6" ht="12.75" customHeight="1" x14ac:dyDescent="0.25">
      <c r="A13" s="567"/>
      <c r="B13" s="568"/>
      <c r="C13" s="569"/>
      <c r="D13" s="570"/>
      <c r="E13" s="571"/>
      <c r="F13" s="572"/>
    </row>
    <row r="14" spans="1:6" ht="12.75" customHeight="1" x14ac:dyDescent="0.25">
      <c r="A14" s="573"/>
      <c r="B14" s="574"/>
      <c r="C14" s="575"/>
      <c r="D14" s="576"/>
      <c r="E14" s="577"/>
      <c r="F14" s="572"/>
    </row>
    <row r="15" spans="1:6" ht="12.75" customHeight="1" x14ac:dyDescent="0.25">
      <c r="A15" s="567"/>
      <c r="B15" s="568"/>
      <c r="C15" s="569"/>
      <c r="D15" s="578"/>
      <c r="E15" s="577"/>
      <c r="F15" s="572"/>
    </row>
    <row r="16" spans="1:6" ht="12.75" customHeight="1" thickBot="1" x14ac:dyDescent="0.3">
      <c r="A16" s="580"/>
      <c r="B16" s="581"/>
      <c r="C16" s="582"/>
      <c r="D16" s="583"/>
      <c r="E16" s="584"/>
      <c r="F16" s="585"/>
    </row>
    <row r="17" spans="1:25" s="374" customFormat="1" ht="12.75" customHeight="1" thickBot="1" x14ac:dyDescent="0.3">
      <c r="A17" s="885" t="s">
        <v>222</v>
      </c>
      <c r="B17" s="886"/>
      <c r="C17" s="886"/>
      <c r="D17" s="886"/>
      <c r="E17" s="886"/>
      <c r="F17" s="88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</row>
    <row r="18" spans="1:25" s="374" customFormat="1" ht="12.75" customHeight="1" x14ac:dyDescent="0.25"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</row>
    <row r="19" spans="1:25" s="374" customFormat="1" ht="12.75" customHeight="1" x14ac:dyDescent="0.25"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</row>
    <row r="20" spans="1:25" s="374" customFormat="1" ht="12.75" customHeight="1" x14ac:dyDescent="0.25"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</row>
    <row r="21" spans="1:25" s="374" customFormat="1" ht="12.75" customHeight="1" x14ac:dyDescent="0.25"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</row>
    <row r="22" spans="1:25" s="374" customFormat="1" ht="12.75" customHeight="1" x14ac:dyDescent="0.25"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</row>
    <row r="23" spans="1:25" s="374" customFormat="1" ht="12.75" customHeight="1" x14ac:dyDescent="0.25"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</row>
    <row r="24" spans="1:25" s="374" customFormat="1" ht="12.75" customHeight="1" x14ac:dyDescent="0.25">
      <c r="E24" s="586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</row>
    <row r="25" spans="1:25" s="374" customFormat="1" ht="12.75" customHeight="1" x14ac:dyDescent="0.25"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</row>
    <row r="26" spans="1:25" s="374" customFormat="1" ht="12.75" customHeight="1" x14ac:dyDescent="0.25"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</row>
    <row r="27" spans="1:25" s="374" customFormat="1" ht="12.75" customHeight="1" x14ac:dyDescent="0.25"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</row>
    <row r="28" spans="1:25" s="374" customFormat="1" ht="12.75" customHeight="1" x14ac:dyDescent="0.25">
      <c r="E28" s="587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</row>
    <row r="29" spans="1:25" s="374" customFormat="1" ht="12.75" customHeight="1" x14ac:dyDescent="0.25"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</row>
    <row r="30" spans="1:25" s="374" customFormat="1" ht="12.75" customHeight="1" x14ac:dyDescent="0.25"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</row>
    <row r="31" spans="1:25" s="374" customFormat="1" ht="12.75" customHeight="1" x14ac:dyDescent="0.25"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</row>
    <row r="32" spans="1:25" s="374" customFormat="1" ht="12.75" customHeight="1" x14ac:dyDescent="0.25"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</row>
    <row r="33" spans="6:25" s="374" customFormat="1" ht="12.75" customHeight="1" x14ac:dyDescent="0.25"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</row>
    <row r="34" spans="6:25" s="374" customFormat="1" ht="12.75" customHeight="1" x14ac:dyDescent="0.25"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</row>
    <row r="35" spans="6:25" s="374" customFormat="1" ht="12.75" customHeight="1" x14ac:dyDescent="0.25"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</row>
    <row r="36" spans="6:25" s="374" customFormat="1" ht="12.75" customHeight="1" x14ac:dyDescent="0.25"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</row>
    <row r="37" spans="6:25" s="374" customFormat="1" ht="12.75" customHeight="1" x14ac:dyDescent="0.25"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</row>
    <row r="38" spans="6:25" s="374" customFormat="1" ht="12.75" customHeight="1" x14ac:dyDescent="0.25"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</row>
    <row r="39" spans="6:25" s="374" customFormat="1" ht="12.75" customHeight="1" x14ac:dyDescent="0.25"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</row>
    <row r="40" spans="6:25" s="374" customFormat="1" ht="12.75" customHeight="1" x14ac:dyDescent="0.25"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</row>
    <row r="41" spans="6:25" s="374" customFormat="1" ht="12.75" customHeight="1" x14ac:dyDescent="0.25"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</row>
    <row r="42" spans="6:25" s="374" customFormat="1" ht="12.75" customHeight="1" x14ac:dyDescent="0.25"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</row>
    <row r="43" spans="6:25" s="374" customFormat="1" ht="12.75" customHeight="1" x14ac:dyDescent="0.25"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</row>
    <row r="44" spans="6:25" s="374" customFormat="1" ht="12.75" customHeight="1" x14ac:dyDescent="0.25"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</row>
    <row r="45" spans="6:25" s="374" customFormat="1" ht="12.75" customHeight="1" x14ac:dyDescent="0.25"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</row>
    <row r="46" spans="6:25" s="374" customFormat="1" ht="12.75" customHeight="1" x14ac:dyDescent="0.25"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</row>
    <row r="47" spans="6:25" s="374" customFormat="1" ht="12.75" customHeight="1" x14ac:dyDescent="0.25"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</row>
    <row r="48" spans="6:25" s="374" customFormat="1" ht="12.75" customHeight="1" x14ac:dyDescent="0.25"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</row>
    <row r="49" spans="6:25" s="374" customFormat="1" ht="12.75" customHeight="1" x14ac:dyDescent="0.25"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</row>
    <row r="50" spans="6:25" s="374" customFormat="1" ht="12.75" customHeight="1" x14ac:dyDescent="0.25"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</row>
    <row r="51" spans="6:25" s="374" customFormat="1" ht="12.75" customHeight="1" x14ac:dyDescent="0.25"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</row>
    <row r="52" spans="6:25" s="374" customFormat="1" ht="12.75" customHeight="1" x14ac:dyDescent="0.25"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</row>
    <row r="53" spans="6:25" s="374" customFormat="1" ht="12.75" customHeight="1" x14ac:dyDescent="0.25"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</row>
    <row r="54" spans="6:25" s="374" customFormat="1" ht="12.75" customHeight="1" x14ac:dyDescent="0.25"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</row>
    <row r="55" spans="6:25" s="374" customFormat="1" ht="12.75" customHeight="1" x14ac:dyDescent="0.25"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</row>
    <row r="56" spans="6:25" s="374" customFormat="1" ht="12.75" customHeight="1" x14ac:dyDescent="0.25"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</row>
    <row r="57" spans="6:25" s="374" customFormat="1" ht="12.75" customHeight="1" x14ac:dyDescent="0.25"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</row>
  </sheetData>
  <mergeCells count="6">
    <mergeCell ref="A17:F17"/>
    <mergeCell ref="A4:A5"/>
    <mergeCell ref="B4:B5"/>
    <mergeCell ref="C4:C5"/>
    <mergeCell ref="D4:D5"/>
    <mergeCell ref="E4:E5"/>
  </mergeCells>
  <conditionalFormatting sqref="E11">
    <cfRule type="expression" dxfId="1" priority="2">
      <formula>IF(VLOOKUP($AF11,HEADINGS,1,0)=$AF11,1,0)</formula>
    </cfRule>
  </conditionalFormatting>
  <conditionalFormatting sqref="E14:E15">
    <cfRule type="expression" dxfId="0" priority="1">
      <formula>IF(VLOOKUP($AF14,HEADINGS,1,0)=$AF14,1,0)</formula>
    </cfRule>
  </conditionalFormatting>
  <pageMargins left="0.7" right="0.7" top="0.75" bottom="0.75" header="0.3" footer="0.3"/>
  <pageSetup orientation="portrait" horizontalDpi="300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F1625-88E6-4770-87BD-7692F49299DF}">
  <sheetPr>
    <tabColor rgb="FFFF0000"/>
    <pageSetUpPr fitToPage="1"/>
  </sheetPr>
  <dimension ref="A1:Q68"/>
  <sheetViews>
    <sheetView zoomScale="130" zoomScaleNormal="130" workbookViewId="0">
      <pane ySplit="2" topLeftCell="A3" activePane="bottomLeft" state="frozen"/>
      <selection pane="bottomLeft" activeCell="G1" sqref="G1:M1"/>
    </sheetView>
  </sheetViews>
  <sheetFormatPr defaultColWidth="9.140625" defaultRowHeight="12.75" x14ac:dyDescent="0.2"/>
  <cols>
    <col min="1" max="1" width="13" style="337" customWidth="1"/>
    <col min="2" max="3" width="9.42578125" style="337" customWidth="1"/>
    <col min="4" max="6" width="7.5703125" style="348" customWidth="1"/>
    <col min="7" max="7" width="3" style="349" bestFit="1" customWidth="1"/>
    <col min="8" max="8" width="4.42578125" style="349" bestFit="1" customWidth="1"/>
    <col min="9" max="9" width="3" style="349" bestFit="1" customWidth="1"/>
    <col min="10" max="10" width="4.42578125" style="349" bestFit="1" customWidth="1"/>
    <col min="11" max="11" width="3" style="349" bestFit="1" customWidth="1"/>
    <col min="12" max="12" width="4.42578125" style="349" bestFit="1" customWidth="1"/>
    <col min="13" max="13" width="3" style="349" bestFit="1" customWidth="1"/>
    <col min="14" max="15" width="8.28515625" style="349" customWidth="1"/>
    <col min="16" max="16" width="11.42578125" style="350" customWidth="1"/>
    <col min="17" max="17" width="53" style="337" customWidth="1"/>
    <col min="18" max="16384" width="9.140625" style="337"/>
  </cols>
  <sheetData>
    <row r="1" spans="1:17" s="318" customFormat="1" ht="126" customHeight="1" x14ac:dyDescent="0.2">
      <c r="A1" s="313" t="s">
        <v>77</v>
      </c>
      <c r="B1" s="313" t="s">
        <v>126</v>
      </c>
      <c r="C1" s="313" t="s">
        <v>127</v>
      </c>
      <c r="D1" s="314" t="s">
        <v>128</v>
      </c>
      <c r="E1" s="315" t="s">
        <v>129</v>
      </c>
      <c r="F1" s="316" t="s">
        <v>130</v>
      </c>
      <c r="G1" s="891"/>
      <c r="H1" s="892"/>
      <c r="I1" s="892"/>
      <c r="J1" s="892"/>
      <c r="K1" s="892"/>
      <c r="L1" s="892"/>
      <c r="M1" s="893"/>
      <c r="N1" s="379"/>
      <c r="O1" s="362" t="s">
        <v>136</v>
      </c>
      <c r="P1" s="362"/>
      <c r="Q1" s="317" t="s">
        <v>131</v>
      </c>
    </row>
    <row r="2" spans="1:17" s="318" customFormat="1" ht="39.75" customHeight="1" thickBot="1" x14ac:dyDescent="0.25">
      <c r="A2" s="319" t="s">
        <v>132</v>
      </c>
      <c r="B2" s="319"/>
      <c r="C2" s="320"/>
      <c r="D2" s="321" t="s">
        <v>33</v>
      </c>
      <c r="E2" s="322" t="s">
        <v>33</v>
      </c>
      <c r="F2" s="375" t="s">
        <v>133</v>
      </c>
      <c r="G2" s="384" t="s">
        <v>28</v>
      </c>
      <c r="H2" s="323">
        <v>1</v>
      </c>
      <c r="I2" s="324" t="s">
        <v>4</v>
      </c>
      <c r="J2" s="323">
        <v>2</v>
      </c>
      <c r="K2" s="324" t="s">
        <v>27</v>
      </c>
      <c r="L2" s="323">
        <v>3</v>
      </c>
      <c r="M2" s="385" t="s">
        <v>19</v>
      </c>
      <c r="N2" s="380"/>
      <c r="O2" s="325" t="s">
        <v>36</v>
      </c>
      <c r="P2" s="325"/>
      <c r="Q2" s="326"/>
    </row>
    <row r="3" spans="1:17" ht="12.75" customHeight="1" x14ac:dyDescent="0.2">
      <c r="A3" s="327"/>
      <c r="B3" s="327"/>
      <c r="C3" s="328"/>
      <c r="D3" s="329"/>
      <c r="E3" s="330"/>
      <c r="F3" s="376"/>
      <c r="G3" s="331"/>
      <c r="H3" s="332"/>
      <c r="I3" s="333"/>
      <c r="J3" s="333"/>
      <c r="K3" s="333"/>
      <c r="L3" s="333"/>
      <c r="M3" s="386"/>
      <c r="N3" s="381"/>
      <c r="O3" s="334"/>
      <c r="P3" s="335"/>
      <c r="Q3" s="336"/>
    </row>
    <row r="4" spans="1:17" s="347" customFormat="1" ht="12.75" customHeight="1" x14ac:dyDescent="0.2">
      <c r="A4" s="327"/>
      <c r="B4" s="327"/>
      <c r="C4" s="338"/>
      <c r="D4" s="339"/>
      <c r="E4" s="340"/>
      <c r="F4" s="377"/>
      <c r="G4" s="341"/>
      <c r="H4" s="342"/>
      <c r="I4" s="343"/>
      <c r="J4" s="343"/>
      <c r="K4" s="343"/>
      <c r="L4" s="343"/>
      <c r="M4" s="387"/>
      <c r="N4" s="382"/>
      <c r="O4" s="344"/>
      <c r="P4" s="345"/>
      <c r="Q4" s="346"/>
    </row>
    <row r="5" spans="1:17" s="347" customFormat="1" ht="12.75" customHeight="1" x14ac:dyDescent="0.2">
      <c r="A5" s="327"/>
      <c r="B5" s="327"/>
      <c r="C5" s="338"/>
      <c r="D5" s="339"/>
      <c r="E5" s="340"/>
      <c r="F5" s="377"/>
      <c r="G5" s="341"/>
      <c r="H5" s="342"/>
      <c r="I5" s="343"/>
      <c r="J5" s="343"/>
      <c r="K5" s="343"/>
      <c r="L5" s="343"/>
      <c r="M5" s="387"/>
      <c r="N5" s="382"/>
      <c r="O5" s="344"/>
      <c r="P5" s="345"/>
      <c r="Q5" s="346"/>
    </row>
    <row r="6" spans="1:17" s="347" customFormat="1" ht="12.75" customHeight="1" x14ac:dyDescent="0.2">
      <c r="A6" s="327"/>
      <c r="B6" s="327"/>
      <c r="C6" s="338"/>
      <c r="D6" s="339"/>
      <c r="E6" s="340"/>
      <c r="F6" s="377"/>
      <c r="G6" s="341"/>
      <c r="H6" s="342"/>
      <c r="I6" s="343"/>
      <c r="J6" s="343"/>
      <c r="K6" s="343"/>
      <c r="L6" s="343"/>
      <c r="M6" s="387"/>
      <c r="N6" s="382"/>
      <c r="O6" s="344"/>
      <c r="P6" s="345"/>
      <c r="Q6" s="346"/>
    </row>
    <row r="7" spans="1:17" s="347" customFormat="1" ht="12.75" customHeight="1" x14ac:dyDescent="0.2">
      <c r="A7" s="327"/>
      <c r="B7" s="327"/>
      <c r="C7" s="338"/>
      <c r="D7" s="339"/>
      <c r="E7" s="340"/>
      <c r="F7" s="377"/>
      <c r="G7" s="341"/>
      <c r="H7" s="342"/>
      <c r="I7" s="343"/>
      <c r="J7" s="343"/>
      <c r="K7" s="343"/>
      <c r="L7" s="343"/>
      <c r="M7" s="387"/>
      <c r="N7" s="382"/>
      <c r="O7" s="344"/>
      <c r="P7" s="345"/>
      <c r="Q7" s="346"/>
    </row>
    <row r="8" spans="1:17" s="347" customFormat="1" ht="12.75" customHeight="1" x14ac:dyDescent="0.2">
      <c r="A8" s="327"/>
      <c r="B8" s="327"/>
      <c r="C8" s="338"/>
      <c r="D8" s="339"/>
      <c r="E8" s="340"/>
      <c r="F8" s="377"/>
      <c r="G8" s="341"/>
      <c r="H8" s="342"/>
      <c r="I8" s="343"/>
      <c r="J8" s="343"/>
      <c r="K8" s="343"/>
      <c r="L8" s="343"/>
      <c r="M8" s="387"/>
      <c r="N8" s="382"/>
      <c r="O8" s="344" t="str">
        <f>IF(F8=3, (ROUNDUP(($D8*$E8)/9,1))*(COUNTA($G8:$M8)),"0.0")</f>
        <v>0.0</v>
      </c>
      <c r="P8" s="345"/>
      <c r="Q8" s="346"/>
    </row>
    <row r="9" spans="1:17" s="347" customFormat="1" ht="12.75" customHeight="1" x14ac:dyDescent="0.2">
      <c r="A9" s="327"/>
      <c r="B9" s="327"/>
      <c r="C9" s="338"/>
      <c r="D9" s="339"/>
      <c r="E9" s="340"/>
      <c r="F9" s="377"/>
      <c r="G9" s="341"/>
      <c r="H9" s="342"/>
      <c r="I9" s="343"/>
      <c r="J9" s="343"/>
      <c r="K9" s="343"/>
      <c r="L9" s="343"/>
      <c r="M9" s="387"/>
      <c r="N9" s="382"/>
      <c r="O9" s="344"/>
      <c r="P9" s="345"/>
      <c r="Q9" s="346"/>
    </row>
    <row r="10" spans="1:17" s="347" customFormat="1" ht="12.75" customHeight="1" x14ac:dyDescent="0.2">
      <c r="A10" s="327"/>
      <c r="B10" s="327"/>
      <c r="C10" s="338"/>
      <c r="D10" s="339"/>
      <c r="E10" s="340"/>
      <c r="F10" s="377"/>
      <c r="G10" s="341"/>
      <c r="H10" s="342"/>
      <c r="I10" s="343"/>
      <c r="J10" s="343"/>
      <c r="K10" s="343"/>
      <c r="L10" s="343"/>
      <c r="M10" s="387"/>
      <c r="N10" s="382"/>
      <c r="O10" s="344"/>
      <c r="P10" s="345"/>
      <c r="Q10" s="346"/>
    </row>
    <row r="11" spans="1:17" s="347" customFormat="1" ht="12.75" customHeight="1" x14ac:dyDescent="0.2">
      <c r="A11" s="327"/>
      <c r="B11" s="327"/>
      <c r="C11" s="338"/>
      <c r="D11" s="339"/>
      <c r="E11" s="340"/>
      <c r="F11" s="377"/>
      <c r="G11" s="341"/>
      <c r="H11" s="342"/>
      <c r="I11" s="343"/>
      <c r="J11" s="343"/>
      <c r="K11" s="343"/>
      <c r="L11" s="343"/>
      <c r="M11" s="387"/>
      <c r="N11" s="382"/>
      <c r="O11" s="344" t="str">
        <f>IF(F11=3, (ROUNDUP(($D11*$E11)/9,1))*(COUNTA($G11:$M11)),"0.0")</f>
        <v>0.0</v>
      </c>
      <c r="P11" s="345"/>
      <c r="Q11" s="346"/>
    </row>
    <row r="12" spans="1:17" s="347" customFormat="1" ht="12.75" customHeight="1" x14ac:dyDescent="0.2">
      <c r="A12" s="327"/>
      <c r="B12" s="327"/>
      <c r="C12" s="338"/>
      <c r="D12" s="339"/>
      <c r="E12" s="340"/>
      <c r="F12" s="377"/>
      <c r="G12" s="341"/>
      <c r="H12" s="342"/>
      <c r="I12" s="343"/>
      <c r="J12" s="343"/>
      <c r="K12" s="343"/>
      <c r="L12" s="343"/>
      <c r="M12" s="387"/>
      <c r="N12" s="382"/>
      <c r="O12" s="344" t="str">
        <f>IF(F12=3, (ROUNDUP(($D12*$E12)/9,1))*(COUNTA($G12:$M12)),"0.0")</f>
        <v>0.0</v>
      </c>
      <c r="P12" s="345"/>
      <c r="Q12" s="346"/>
    </row>
    <row r="13" spans="1:17" s="347" customFormat="1" ht="12.75" customHeight="1" x14ac:dyDescent="0.2">
      <c r="A13" s="327"/>
      <c r="B13" s="327"/>
      <c r="C13" s="338"/>
      <c r="D13" s="339"/>
      <c r="E13" s="340"/>
      <c r="F13" s="377"/>
      <c r="G13" s="341"/>
      <c r="H13" s="342"/>
      <c r="I13" s="343"/>
      <c r="J13" s="343"/>
      <c r="K13" s="343"/>
      <c r="L13" s="343"/>
      <c r="M13" s="387"/>
      <c r="N13" s="382"/>
      <c r="O13" s="344" t="str">
        <f>IF(F13=3, (ROUNDUP(($D13*$E13)/9,1))*(COUNTA($G13:$M13)),"0.0")</f>
        <v>0.0</v>
      </c>
      <c r="P13" s="345"/>
      <c r="Q13" s="346"/>
    </row>
    <row r="14" spans="1:17" s="347" customFormat="1" ht="12.75" customHeight="1" x14ac:dyDescent="0.2">
      <c r="A14" s="327"/>
      <c r="B14" s="327"/>
      <c r="C14" s="338"/>
      <c r="D14" s="339"/>
      <c r="E14" s="340"/>
      <c r="F14" s="377"/>
      <c r="G14" s="341"/>
      <c r="H14" s="342"/>
      <c r="I14" s="343"/>
      <c r="J14" s="343"/>
      <c r="K14" s="343"/>
      <c r="L14" s="343"/>
      <c r="M14" s="387"/>
      <c r="N14" s="382"/>
      <c r="O14" s="344"/>
      <c r="P14" s="345"/>
      <c r="Q14" s="346"/>
    </row>
    <row r="15" spans="1:17" s="347" customFormat="1" ht="12.75" customHeight="1" x14ac:dyDescent="0.2">
      <c r="A15" s="327"/>
      <c r="B15" s="327"/>
      <c r="C15" s="338"/>
      <c r="D15" s="339"/>
      <c r="E15" s="340"/>
      <c r="F15" s="377"/>
      <c r="G15" s="341"/>
      <c r="H15" s="342"/>
      <c r="I15" s="343"/>
      <c r="J15" s="343"/>
      <c r="K15" s="343"/>
      <c r="L15" s="343"/>
      <c r="M15" s="387"/>
      <c r="N15" s="382"/>
      <c r="O15" s="344"/>
      <c r="P15" s="345"/>
      <c r="Q15" s="346"/>
    </row>
    <row r="16" spans="1:17" s="347" customFormat="1" ht="12.75" customHeight="1" x14ac:dyDescent="0.2">
      <c r="A16" s="327"/>
      <c r="B16" s="327"/>
      <c r="C16" s="338"/>
      <c r="D16" s="339"/>
      <c r="E16" s="340"/>
      <c r="F16" s="377"/>
      <c r="G16" s="341"/>
      <c r="H16" s="342"/>
      <c r="I16" s="343"/>
      <c r="J16" s="343"/>
      <c r="K16" s="343"/>
      <c r="L16" s="343"/>
      <c r="M16" s="387"/>
      <c r="N16" s="382"/>
      <c r="O16" s="344"/>
      <c r="P16" s="345"/>
      <c r="Q16" s="346"/>
    </row>
    <row r="17" spans="1:17" s="347" customFormat="1" ht="12.75" customHeight="1" x14ac:dyDescent="0.2">
      <c r="A17" s="327"/>
      <c r="B17" s="327"/>
      <c r="C17" s="338"/>
      <c r="D17" s="339"/>
      <c r="E17" s="340"/>
      <c r="F17" s="377"/>
      <c r="G17" s="341"/>
      <c r="H17" s="342"/>
      <c r="I17" s="343"/>
      <c r="J17" s="343"/>
      <c r="K17" s="343"/>
      <c r="L17" s="343"/>
      <c r="M17" s="387"/>
      <c r="N17" s="382"/>
      <c r="O17" s="344"/>
      <c r="P17" s="345"/>
      <c r="Q17" s="346"/>
    </row>
    <row r="18" spans="1:17" s="347" customFormat="1" ht="12.75" customHeight="1" x14ac:dyDescent="0.2">
      <c r="A18" s="327"/>
      <c r="B18" s="327"/>
      <c r="C18" s="338"/>
      <c r="D18" s="339"/>
      <c r="E18" s="340"/>
      <c r="F18" s="377"/>
      <c r="G18" s="341"/>
      <c r="H18" s="342"/>
      <c r="I18" s="343"/>
      <c r="J18" s="343"/>
      <c r="K18" s="343"/>
      <c r="L18" s="343"/>
      <c r="M18" s="387"/>
      <c r="N18" s="382"/>
      <c r="O18" s="344"/>
      <c r="P18" s="345"/>
      <c r="Q18" s="346"/>
    </row>
    <row r="19" spans="1:17" s="347" customFormat="1" ht="12.75" customHeight="1" x14ac:dyDescent="0.2">
      <c r="A19" s="327"/>
      <c r="B19" s="327"/>
      <c r="C19" s="338"/>
      <c r="D19" s="339"/>
      <c r="E19" s="340"/>
      <c r="F19" s="377"/>
      <c r="G19" s="341"/>
      <c r="H19" s="342"/>
      <c r="I19" s="343"/>
      <c r="J19" s="343"/>
      <c r="K19" s="343"/>
      <c r="L19" s="343"/>
      <c r="M19" s="387"/>
      <c r="N19" s="382"/>
      <c r="O19" s="344"/>
      <c r="P19" s="345"/>
      <c r="Q19" s="346"/>
    </row>
    <row r="20" spans="1:17" s="347" customFormat="1" ht="12.75" customHeight="1" x14ac:dyDescent="0.2">
      <c r="A20" s="327"/>
      <c r="B20" s="327"/>
      <c r="C20" s="338"/>
      <c r="D20" s="339"/>
      <c r="E20" s="340"/>
      <c r="F20" s="377"/>
      <c r="G20" s="341"/>
      <c r="H20" s="342"/>
      <c r="I20" s="343"/>
      <c r="J20" s="343"/>
      <c r="K20" s="343"/>
      <c r="L20" s="343"/>
      <c r="M20" s="387"/>
      <c r="N20" s="382"/>
      <c r="O20" s="344" t="str">
        <f>IF(F20=3, (ROUNDUP(($D20*$E20)/9,1))*(COUNTA($G20:$M20)),"0.0")</f>
        <v>0.0</v>
      </c>
      <c r="P20" s="345"/>
      <c r="Q20" s="346"/>
    </row>
    <row r="21" spans="1:17" s="347" customFormat="1" ht="12.75" customHeight="1" x14ac:dyDescent="0.2">
      <c r="A21" s="327"/>
      <c r="B21" s="327"/>
      <c r="C21" s="338"/>
      <c r="D21" s="339"/>
      <c r="E21" s="340"/>
      <c r="F21" s="377"/>
      <c r="G21" s="341"/>
      <c r="H21" s="342"/>
      <c r="I21" s="343"/>
      <c r="J21" s="343"/>
      <c r="K21" s="343"/>
      <c r="L21" s="343"/>
      <c r="M21" s="387"/>
      <c r="N21" s="382"/>
      <c r="O21" s="344"/>
      <c r="P21" s="345"/>
      <c r="Q21" s="346"/>
    </row>
    <row r="22" spans="1:17" s="347" customFormat="1" ht="12.75" customHeight="1" x14ac:dyDescent="0.2">
      <c r="A22" s="327"/>
      <c r="B22" s="327"/>
      <c r="C22" s="338"/>
      <c r="D22" s="339"/>
      <c r="E22" s="340"/>
      <c r="F22" s="377"/>
      <c r="G22" s="341"/>
      <c r="H22" s="342"/>
      <c r="I22" s="343"/>
      <c r="J22" s="343"/>
      <c r="K22" s="343"/>
      <c r="L22" s="343"/>
      <c r="M22" s="387"/>
      <c r="N22" s="382"/>
      <c r="O22" s="344"/>
      <c r="P22" s="345"/>
      <c r="Q22" s="346"/>
    </row>
    <row r="23" spans="1:17" s="347" customFormat="1" ht="12.75" customHeight="1" x14ac:dyDescent="0.2">
      <c r="A23" s="327"/>
      <c r="B23" s="327"/>
      <c r="C23" s="338"/>
      <c r="D23" s="339"/>
      <c r="E23" s="340"/>
      <c r="F23" s="377"/>
      <c r="G23" s="341"/>
      <c r="H23" s="342"/>
      <c r="I23" s="343"/>
      <c r="J23" s="343"/>
      <c r="K23" s="343"/>
      <c r="L23" s="343"/>
      <c r="M23" s="387"/>
      <c r="N23" s="382"/>
      <c r="O23" s="344" t="str">
        <f>IF(F23=3, (ROUNDUP(($D23*$E23)/9,1))*(COUNTA($G23:$M23)),"0.0")</f>
        <v>0.0</v>
      </c>
      <c r="P23" s="345"/>
      <c r="Q23" s="346"/>
    </row>
    <row r="24" spans="1:17" s="347" customFormat="1" ht="12.75" customHeight="1" x14ac:dyDescent="0.2">
      <c r="A24" s="327"/>
      <c r="B24" s="327"/>
      <c r="C24" s="338"/>
      <c r="D24" s="339"/>
      <c r="E24" s="340"/>
      <c r="F24" s="377"/>
      <c r="G24" s="341"/>
      <c r="H24" s="342"/>
      <c r="I24" s="343"/>
      <c r="J24" s="343"/>
      <c r="K24" s="343"/>
      <c r="L24" s="343"/>
      <c r="M24" s="387"/>
      <c r="N24" s="382"/>
      <c r="O24" s="344" t="str">
        <f>IF(F24=3, (ROUNDUP(($D24*$E24)/9,1))*(COUNTA($G24:$M24)),"0.0")</f>
        <v>0.0</v>
      </c>
      <c r="P24" s="345"/>
      <c r="Q24" s="346"/>
    </row>
    <row r="25" spans="1:17" s="347" customFormat="1" ht="12.75" customHeight="1" x14ac:dyDescent="0.2">
      <c r="A25" s="327"/>
      <c r="B25" s="327"/>
      <c r="C25" s="338"/>
      <c r="D25" s="339"/>
      <c r="E25" s="340"/>
      <c r="F25" s="377"/>
      <c r="G25" s="341"/>
      <c r="H25" s="342"/>
      <c r="I25" s="343"/>
      <c r="J25" s="343"/>
      <c r="K25" s="343"/>
      <c r="L25" s="343"/>
      <c r="M25" s="387"/>
      <c r="N25" s="382"/>
      <c r="O25" s="344" t="str">
        <f>IF(F25=3, (ROUNDUP(($D25*$E25)/9,1))*(COUNTA($G25:$M25)),"0.0")</f>
        <v>0.0</v>
      </c>
      <c r="P25" s="345"/>
      <c r="Q25" s="346"/>
    </row>
    <row r="26" spans="1:17" s="347" customFormat="1" ht="12.75" customHeight="1" x14ac:dyDescent="0.2">
      <c r="A26" s="327"/>
      <c r="B26" s="327"/>
      <c r="C26" s="338"/>
      <c r="D26" s="339"/>
      <c r="E26" s="340"/>
      <c r="F26" s="377"/>
      <c r="G26" s="341"/>
      <c r="H26" s="342"/>
      <c r="I26" s="343"/>
      <c r="J26" s="343"/>
      <c r="K26" s="343"/>
      <c r="L26" s="343"/>
      <c r="M26" s="387"/>
      <c r="N26" s="382"/>
      <c r="O26" s="344"/>
      <c r="P26" s="345"/>
      <c r="Q26" s="346"/>
    </row>
    <row r="27" spans="1:17" s="347" customFormat="1" ht="12.75" customHeight="1" x14ac:dyDescent="0.2">
      <c r="A27" s="327"/>
      <c r="B27" s="327"/>
      <c r="C27" s="338"/>
      <c r="D27" s="339"/>
      <c r="E27" s="340"/>
      <c r="F27" s="377"/>
      <c r="G27" s="341"/>
      <c r="H27" s="342"/>
      <c r="I27" s="343"/>
      <c r="J27" s="343"/>
      <c r="K27" s="343"/>
      <c r="L27" s="343"/>
      <c r="M27" s="387"/>
      <c r="N27" s="382"/>
      <c r="O27" s="344"/>
      <c r="P27" s="345"/>
      <c r="Q27" s="346"/>
    </row>
    <row r="28" spans="1:17" s="347" customFormat="1" ht="12.75" customHeight="1" x14ac:dyDescent="0.2">
      <c r="A28" s="327"/>
      <c r="B28" s="327"/>
      <c r="C28" s="338"/>
      <c r="D28" s="339"/>
      <c r="E28" s="340"/>
      <c r="F28" s="377"/>
      <c r="G28" s="341"/>
      <c r="H28" s="342"/>
      <c r="I28" s="343"/>
      <c r="J28" s="343"/>
      <c r="K28" s="343"/>
      <c r="L28" s="343"/>
      <c r="M28" s="387"/>
      <c r="N28" s="382"/>
      <c r="O28" s="344" t="str">
        <f>IF(F28=3, (ROUNDUP(($D28*$E28)/9,1))*(COUNTA($G28:$M28)),"0.0")</f>
        <v>0.0</v>
      </c>
      <c r="P28" s="345"/>
      <c r="Q28" s="346"/>
    </row>
    <row r="29" spans="1:17" s="347" customFormat="1" ht="12.75" customHeight="1" x14ac:dyDescent="0.2">
      <c r="A29" s="327"/>
      <c r="B29" s="327"/>
      <c r="C29" s="338"/>
      <c r="D29" s="339"/>
      <c r="E29" s="340"/>
      <c r="F29" s="377"/>
      <c r="G29" s="341"/>
      <c r="H29" s="342"/>
      <c r="I29" s="343"/>
      <c r="J29" s="343"/>
      <c r="K29" s="343"/>
      <c r="L29" s="343"/>
      <c r="M29" s="387"/>
      <c r="N29" s="382"/>
      <c r="O29" s="344" t="str">
        <f>IF(F29=3, (ROUNDUP(($D29*$E29)/9,1))*(COUNTA($G29:$M29)),"0.0")</f>
        <v>0.0</v>
      </c>
      <c r="P29" s="345"/>
      <c r="Q29" s="346"/>
    </row>
    <row r="30" spans="1:17" s="347" customFormat="1" ht="12.75" customHeight="1" x14ac:dyDescent="0.2">
      <c r="A30" s="327"/>
      <c r="B30" s="327"/>
      <c r="C30" s="338"/>
      <c r="D30" s="339"/>
      <c r="E30" s="340"/>
      <c r="F30" s="377"/>
      <c r="G30" s="341"/>
      <c r="H30" s="342"/>
      <c r="I30" s="343"/>
      <c r="J30" s="343"/>
      <c r="K30" s="343"/>
      <c r="L30" s="343"/>
      <c r="M30" s="387"/>
      <c r="N30" s="382"/>
      <c r="O30" s="344" t="str">
        <f>IF(F30=3, (ROUNDUP(($D30*$E30)/9,1))*(COUNTA($G30:$M30)),"0.0")</f>
        <v>0.0</v>
      </c>
      <c r="P30" s="345"/>
      <c r="Q30" s="346"/>
    </row>
    <row r="31" spans="1:17" s="347" customFormat="1" ht="12.75" customHeight="1" x14ac:dyDescent="0.2">
      <c r="A31" s="327"/>
      <c r="B31" s="327"/>
      <c r="C31" s="338"/>
      <c r="D31" s="339"/>
      <c r="E31" s="340"/>
      <c r="F31" s="377"/>
      <c r="G31" s="341"/>
      <c r="H31" s="342"/>
      <c r="I31" s="343"/>
      <c r="J31" s="343"/>
      <c r="K31" s="343"/>
      <c r="L31" s="343"/>
      <c r="M31" s="387"/>
      <c r="N31" s="382"/>
      <c r="O31" s="344" t="str">
        <f>IF(F31=3, (ROUNDUP(($D31*$E31)/9,1))*(COUNTA($G31:$M31)),"0.0")</f>
        <v>0.0</v>
      </c>
      <c r="P31" s="345"/>
      <c r="Q31" s="346"/>
    </row>
    <row r="32" spans="1:17" s="347" customFormat="1" ht="12.75" customHeight="1" x14ac:dyDescent="0.2">
      <c r="A32" s="327"/>
      <c r="B32" s="327"/>
      <c r="C32" s="338"/>
      <c r="D32" s="339"/>
      <c r="E32" s="340"/>
      <c r="F32" s="377"/>
      <c r="G32" s="341"/>
      <c r="H32" s="342"/>
      <c r="I32" s="343"/>
      <c r="J32" s="343"/>
      <c r="K32" s="343"/>
      <c r="L32" s="343"/>
      <c r="M32" s="387"/>
      <c r="N32" s="382"/>
      <c r="O32" s="344" t="str">
        <f>IF(F32=3, (ROUNDUP(($D32*$E32)/9,1))*(COUNTA($G32:$M32)),"0.0")</f>
        <v>0.0</v>
      </c>
      <c r="P32" s="345"/>
      <c r="Q32" s="346"/>
    </row>
    <row r="33" spans="1:17" s="347" customFormat="1" ht="12.75" customHeight="1" x14ac:dyDescent="0.2">
      <c r="A33" s="327"/>
      <c r="B33" s="327"/>
      <c r="C33" s="338"/>
      <c r="D33" s="339"/>
      <c r="E33" s="340"/>
      <c r="F33" s="377"/>
      <c r="G33" s="341"/>
      <c r="H33" s="342"/>
      <c r="I33" s="343"/>
      <c r="J33" s="343"/>
      <c r="K33" s="343"/>
      <c r="L33" s="343"/>
      <c r="M33" s="387"/>
      <c r="N33" s="382"/>
      <c r="O33" s="344"/>
      <c r="P33" s="345"/>
      <c r="Q33" s="346"/>
    </row>
    <row r="34" spans="1:17" s="347" customFormat="1" ht="12.75" customHeight="1" x14ac:dyDescent="0.2">
      <c r="A34" s="327"/>
      <c r="B34" s="327"/>
      <c r="C34" s="338"/>
      <c r="D34" s="339"/>
      <c r="E34" s="340"/>
      <c r="F34" s="377"/>
      <c r="G34" s="341"/>
      <c r="H34" s="342"/>
      <c r="I34" s="343"/>
      <c r="J34" s="343"/>
      <c r="K34" s="343"/>
      <c r="L34" s="343"/>
      <c r="M34" s="387"/>
      <c r="N34" s="382"/>
      <c r="O34" s="344"/>
      <c r="P34" s="345"/>
      <c r="Q34" s="346"/>
    </row>
    <row r="35" spans="1:17" s="347" customFormat="1" ht="12.75" customHeight="1" x14ac:dyDescent="0.2">
      <c r="A35" s="327"/>
      <c r="B35" s="327"/>
      <c r="C35" s="338"/>
      <c r="D35" s="339"/>
      <c r="E35" s="340"/>
      <c r="F35" s="377"/>
      <c r="G35" s="341"/>
      <c r="H35" s="342"/>
      <c r="I35" s="343"/>
      <c r="J35" s="343"/>
      <c r="K35" s="343"/>
      <c r="L35" s="343"/>
      <c r="M35" s="387"/>
      <c r="N35" s="382"/>
      <c r="O35" s="344" t="str">
        <f>IF(F35=3, (ROUNDUP(($D35*$E35)/9,1))*(COUNTA($G35:$M35)),"0.0")</f>
        <v>0.0</v>
      </c>
      <c r="P35" s="345"/>
      <c r="Q35" s="346"/>
    </row>
    <row r="36" spans="1:17" s="347" customFormat="1" ht="12.75" customHeight="1" x14ac:dyDescent="0.2">
      <c r="A36" s="327"/>
      <c r="B36" s="327"/>
      <c r="C36" s="338"/>
      <c r="D36" s="339"/>
      <c r="E36" s="340"/>
      <c r="F36" s="377"/>
      <c r="G36" s="341"/>
      <c r="H36" s="342"/>
      <c r="I36" s="343"/>
      <c r="J36" s="343"/>
      <c r="K36" s="343"/>
      <c r="L36" s="343"/>
      <c r="M36" s="387"/>
      <c r="N36" s="382"/>
      <c r="O36" s="344"/>
      <c r="P36" s="345"/>
      <c r="Q36" s="346"/>
    </row>
    <row r="37" spans="1:17" s="347" customFormat="1" ht="12.75" customHeight="1" x14ac:dyDescent="0.2">
      <c r="A37" s="327"/>
      <c r="B37" s="327"/>
      <c r="C37" s="338"/>
      <c r="D37" s="339"/>
      <c r="E37" s="340"/>
      <c r="F37" s="377"/>
      <c r="G37" s="341"/>
      <c r="H37" s="342"/>
      <c r="I37" s="343"/>
      <c r="J37" s="343"/>
      <c r="K37" s="343"/>
      <c r="L37" s="343"/>
      <c r="M37" s="387"/>
      <c r="N37" s="382"/>
      <c r="O37" s="344"/>
      <c r="P37" s="345"/>
      <c r="Q37" s="346"/>
    </row>
    <row r="38" spans="1:17" s="347" customFormat="1" ht="12.75" customHeight="1" x14ac:dyDescent="0.2">
      <c r="A38" s="327"/>
      <c r="B38" s="327"/>
      <c r="C38" s="338"/>
      <c r="D38" s="339"/>
      <c r="E38" s="340"/>
      <c r="F38" s="377"/>
      <c r="G38" s="341"/>
      <c r="H38" s="342"/>
      <c r="I38" s="343"/>
      <c r="J38" s="343"/>
      <c r="K38" s="343"/>
      <c r="L38" s="343"/>
      <c r="M38" s="387"/>
      <c r="N38" s="382"/>
      <c r="O38" s="344"/>
      <c r="P38" s="345"/>
      <c r="Q38" s="346"/>
    </row>
    <row r="39" spans="1:17" s="347" customFormat="1" ht="12.75" customHeight="1" x14ac:dyDescent="0.2">
      <c r="A39" s="327"/>
      <c r="B39" s="327"/>
      <c r="C39" s="338"/>
      <c r="D39" s="339"/>
      <c r="E39" s="340"/>
      <c r="F39" s="377"/>
      <c r="G39" s="341"/>
      <c r="H39" s="342"/>
      <c r="I39" s="343"/>
      <c r="J39" s="343"/>
      <c r="K39" s="343"/>
      <c r="L39" s="343"/>
      <c r="M39" s="387"/>
      <c r="N39" s="382"/>
      <c r="O39" s="344"/>
      <c r="P39" s="345"/>
      <c r="Q39" s="346"/>
    </row>
    <row r="40" spans="1:17" s="347" customFormat="1" ht="12.75" customHeight="1" x14ac:dyDescent="0.2">
      <c r="A40" s="327"/>
      <c r="B40" s="327"/>
      <c r="C40" s="338"/>
      <c r="D40" s="339"/>
      <c r="E40" s="340"/>
      <c r="F40" s="377"/>
      <c r="G40" s="341"/>
      <c r="H40" s="342"/>
      <c r="I40" s="343"/>
      <c r="J40" s="343"/>
      <c r="K40" s="343"/>
      <c r="L40" s="343"/>
      <c r="M40" s="387"/>
      <c r="N40" s="382"/>
      <c r="O40" s="344"/>
      <c r="P40" s="345"/>
      <c r="Q40" s="346"/>
    </row>
    <row r="41" spans="1:17" s="347" customFormat="1" ht="12.75" customHeight="1" x14ac:dyDescent="0.2">
      <c r="A41" s="327"/>
      <c r="B41" s="327"/>
      <c r="C41" s="338"/>
      <c r="D41" s="339"/>
      <c r="E41" s="340"/>
      <c r="F41" s="377"/>
      <c r="G41" s="341"/>
      <c r="H41" s="342"/>
      <c r="I41" s="343"/>
      <c r="J41" s="343"/>
      <c r="K41" s="343"/>
      <c r="L41" s="343"/>
      <c r="M41" s="387"/>
      <c r="N41" s="382"/>
      <c r="O41" s="344"/>
      <c r="P41" s="345"/>
      <c r="Q41" s="346"/>
    </row>
    <row r="42" spans="1:17" s="347" customFormat="1" ht="12.75" customHeight="1" x14ac:dyDescent="0.2">
      <c r="A42" s="327"/>
      <c r="B42" s="327"/>
      <c r="C42" s="338"/>
      <c r="D42" s="339"/>
      <c r="E42" s="340"/>
      <c r="F42" s="377"/>
      <c r="G42" s="341"/>
      <c r="H42" s="342"/>
      <c r="I42" s="343"/>
      <c r="J42" s="343"/>
      <c r="K42" s="343"/>
      <c r="L42" s="343"/>
      <c r="M42" s="387"/>
      <c r="N42" s="382"/>
      <c r="O42" s="344"/>
      <c r="P42" s="345"/>
      <c r="Q42" s="346"/>
    </row>
    <row r="43" spans="1:17" s="347" customFormat="1" ht="12.75" customHeight="1" x14ac:dyDescent="0.2">
      <c r="A43" s="327"/>
      <c r="B43" s="327"/>
      <c r="C43" s="338"/>
      <c r="D43" s="339"/>
      <c r="E43" s="340"/>
      <c r="F43" s="377"/>
      <c r="G43" s="341"/>
      <c r="H43" s="342"/>
      <c r="I43" s="343"/>
      <c r="J43" s="343"/>
      <c r="K43" s="343"/>
      <c r="L43" s="343"/>
      <c r="M43" s="387"/>
      <c r="N43" s="382"/>
      <c r="O43" s="344"/>
      <c r="P43" s="345"/>
      <c r="Q43" s="346"/>
    </row>
    <row r="44" spans="1:17" s="347" customFormat="1" ht="12.75" customHeight="1" x14ac:dyDescent="0.2">
      <c r="A44" s="327"/>
      <c r="B44" s="327"/>
      <c r="C44" s="338"/>
      <c r="D44" s="339"/>
      <c r="E44" s="340"/>
      <c r="F44" s="377"/>
      <c r="G44" s="341"/>
      <c r="H44" s="342"/>
      <c r="I44" s="343"/>
      <c r="J44" s="343"/>
      <c r="K44" s="343"/>
      <c r="L44" s="343"/>
      <c r="M44" s="387"/>
      <c r="N44" s="382"/>
      <c r="O44" s="344" t="str">
        <f>IF(F44=3, (ROUNDUP(($D44*$E44)/9,1))*(COUNTA($G44:$M44)),"0.0")</f>
        <v>0.0</v>
      </c>
      <c r="P44" s="345"/>
      <c r="Q44" s="346"/>
    </row>
    <row r="45" spans="1:17" s="347" customFormat="1" ht="12.75" customHeight="1" x14ac:dyDescent="0.2">
      <c r="A45" s="327"/>
      <c r="B45" s="327"/>
      <c r="C45" s="338"/>
      <c r="D45" s="339"/>
      <c r="E45" s="340"/>
      <c r="F45" s="377"/>
      <c r="G45" s="341"/>
      <c r="H45" s="342"/>
      <c r="I45" s="343"/>
      <c r="J45" s="343"/>
      <c r="K45" s="343"/>
      <c r="L45" s="343"/>
      <c r="M45" s="387"/>
      <c r="N45" s="382"/>
      <c r="O45" s="344"/>
      <c r="P45" s="345"/>
      <c r="Q45" s="346"/>
    </row>
    <row r="46" spans="1:17" s="347" customFormat="1" ht="12.75" customHeight="1" x14ac:dyDescent="0.2">
      <c r="A46" s="327"/>
      <c r="B46" s="327"/>
      <c r="C46" s="338"/>
      <c r="D46" s="339"/>
      <c r="E46" s="340"/>
      <c r="F46" s="377"/>
      <c r="G46" s="341"/>
      <c r="H46" s="342"/>
      <c r="I46" s="343"/>
      <c r="J46" s="343"/>
      <c r="K46" s="343"/>
      <c r="L46" s="343"/>
      <c r="M46" s="387"/>
      <c r="N46" s="382"/>
      <c r="O46" s="344"/>
      <c r="P46" s="345"/>
      <c r="Q46" s="346"/>
    </row>
    <row r="47" spans="1:17" s="347" customFormat="1" ht="12.75" customHeight="1" x14ac:dyDescent="0.2">
      <c r="A47" s="327"/>
      <c r="B47" s="327"/>
      <c r="C47" s="338"/>
      <c r="D47" s="339"/>
      <c r="E47" s="340"/>
      <c r="F47" s="377"/>
      <c r="G47" s="341"/>
      <c r="H47" s="342"/>
      <c r="I47" s="343"/>
      <c r="J47" s="343"/>
      <c r="K47" s="343"/>
      <c r="L47" s="343"/>
      <c r="M47" s="387"/>
      <c r="N47" s="382"/>
      <c r="O47" s="344"/>
      <c r="P47" s="345"/>
      <c r="Q47" s="346"/>
    </row>
    <row r="48" spans="1:17" s="347" customFormat="1" ht="12.75" customHeight="1" x14ac:dyDescent="0.2">
      <c r="A48" s="327"/>
      <c r="B48" s="327"/>
      <c r="C48" s="338"/>
      <c r="D48" s="339"/>
      <c r="E48" s="340"/>
      <c r="F48" s="377"/>
      <c r="G48" s="341"/>
      <c r="H48" s="342"/>
      <c r="I48" s="343"/>
      <c r="J48" s="343"/>
      <c r="K48" s="343"/>
      <c r="L48" s="343"/>
      <c r="M48" s="387"/>
      <c r="N48" s="382"/>
      <c r="O48" s="344" t="str">
        <f>IF(F48=3, (ROUNDUP(($D48*$E48)/9,1))*(COUNTA($G48:$M48)),"0.0")</f>
        <v>0.0</v>
      </c>
      <c r="P48" s="345"/>
      <c r="Q48" s="346"/>
    </row>
    <row r="49" spans="1:17" s="347" customFormat="1" ht="12.75" customHeight="1" x14ac:dyDescent="0.2">
      <c r="A49" s="327"/>
      <c r="B49" s="327"/>
      <c r="C49" s="338"/>
      <c r="D49" s="339"/>
      <c r="E49" s="340"/>
      <c r="F49" s="377"/>
      <c r="G49" s="341"/>
      <c r="H49" s="342"/>
      <c r="I49" s="343"/>
      <c r="J49" s="343"/>
      <c r="K49" s="343"/>
      <c r="L49" s="343"/>
      <c r="M49" s="387"/>
      <c r="N49" s="382"/>
      <c r="O49" s="344"/>
      <c r="P49" s="345"/>
      <c r="Q49" s="346"/>
    </row>
    <row r="50" spans="1:17" s="347" customFormat="1" ht="12.75" customHeight="1" x14ac:dyDescent="0.2">
      <c r="A50" s="327"/>
      <c r="B50" s="327"/>
      <c r="C50" s="338"/>
      <c r="D50" s="339"/>
      <c r="E50" s="340"/>
      <c r="F50" s="377"/>
      <c r="G50" s="341"/>
      <c r="H50" s="342"/>
      <c r="I50" s="343"/>
      <c r="J50" s="343"/>
      <c r="K50" s="343"/>
      <c r="L50" s="343"/>
      <c r="M50" s="387"/>
      <c r="N50" s="382"/>
      <c r="O50" s="344" t="str">
        <f>IF(F50=3, (ROUNDUP(($D50*$E50)/9,1))*(COUNTA($G50:$M50)),"0.0")</f>
        <v>0.0</v>
      </c>
      <c r="P50" s="345"/>
      <c r="Q50" s="346"/>
    </row>
    <row r="51" spans="1:17" s="347" customFormat="1" ht="12.75" customHeight="1" x14ac:dyDescent="0.2">
      <c r="A51" s="327"/>
      <c r="B51" s="327"/>
      <c r="C51" s="338"/>
      <c r="D51" s="339"/>
      <c r="E51" s="340"/>
      <c r="F51" s="377"/>
      <c r="G51" s="341"/>
      <c r="H51" s="342"/>
      <c r="I51" s="343"/>
      <c r="J51" s="343"/>
      <c r="K51" s="343"/>
      <c r="L51" s="343"/>
      <c r="M51" s="387"/>
      <c r="N51" s="382"/>
      <c r="O51" s="344" t="str">
        <f>IF(F51=3, (ROUNDUP(($D51*$E51)/9,1))*(COUNTA($G51:$M51)),"0.0")</f>
        <v>0.0</v>
      </c>
      <c r="P51" s="345"/>
      <c r="Q51" s="346"/>
    </row>
    <row r="52" spans="1:17" s="347" customFormat="1" ht="12.75" customHeight="1" x14ac:dyDescent="0.2">
      <c r="A52" s="327"/>
      <c r="B52" s="327"/>
      <c r="C52" s="338"/>
      <c r="D52" s="339"/>
      <c r="E52" s="340"/>
      <c r="F52" s="377"/>
      <c r="G52" s="341"/>
      <c r="H52" s="342"/>
      <c r="I52" s="343"/>
      <c r="J52" s="343"/>
      <c r="K52" s="343"/>
      <c r="L52" s="343"/>
      <c r="M52" s="387"/>
      <c r="N52" s="382"/>
      <c r="O52" s="344" t="str">
        <f>IF(F52=3, (ROUNDUP(($D52*$E52)/9,1))*(COUNTA($G52:$M52)),"0.0")</f>
        <v>0.0</v>
      </c>
      <c r="P52" s="345"/>
      <c r="Q52" s="346"/>
    </row>
    <row r="53" spans="1:17" s="347" customFormat="1" ht="12.75" customHeight="1" x14ac:dyDescent="0.2">
      <c r="A53" s="327"/>
      <c r="B53" s="327"/>
      <c r="C53" s="338"/>
      <c r="D53" s="339"/>
      <c r="E53" s="340"/>
      <c r="F53" s="377"/>
      <c r="G53" s="341"/>
      <c r="H53" s="342"/>
      <c r="I53" s="343"/>
      <c r="J53" s="343"/>
      <c r="K53" s="343"/>
      <c r="L53" s="343"/>
      <c r="M53" s="387"/>
      <c r="N53" s="382"/>
      <c r="O53" s="344"/>
      <c r="P53" s="345"/>
      <c r="Q53" s="346"/>
    </row>
    <row r="54" spans="1:17" s="347" customFormat="1" ht="12.75" customHeight="1" x14ac:dyDescent="0.2">
      <c r="A54" s="327"/>
      <c r="B54" s="327"/>
      <c r="C54" s="338"/>
      <c r="D54" s="339"/>
      <c r="E54" s="340"/>
      <c r="F54" s="377"/>
      <c r="G54" s="341"/>
      <c r="H54" s="342"/>
      <c r="I54" s="343"/>
      <c r="J54" s="343"/>
      <c r="K54" s="343"/>
      <c r="L54" s="343"/>
      <c r="M54" s="387"/>
      <c r="N54" s="382"/>
      <c r="O54" s="344"/>
      <c r="P54" s="345"/>
      <c r="Q54" s="346"/>
    </row>
    <row r="55" spans="1:17" s="347" customFormat="1" ht="12.75" customHeight="1" x14ac:dyDescent="0.2">
      <c r="A55" s="327"/>
      <c r="B55" s="327"/>
      <c r="C55" s="338"/>
      <c r="D55" s="339"/>
      <c r="E55" s="340"/>
      <c r="F55" s="377"/>
      <c r="G55" s="341"/>
      <c r="H55" s="342"/>
      <c r="I55" s="343"/>
      <c r="J55" s="343"/>
      <c r="K55" s="343"/>
      <c r="L55" s="343"/>
      <c r="M55" s="387"/>
      <c r="N55" s="382"/>
      <c r="O55" s="344"/>
      <c r="P55" s="345"/>
      <c r="Q55" s="346"/>
    </row>
    <row r="56" spans="1:17" s="347" customFormat="1" ht="12.75" customHeight="1" x14ac:dyDescent="0.2">
      <c r="A56" s="327"/>
      <c r="B56" s="327"/>
      <c r="C56" s="338"/>
      <c r="D56" s="339"/>
      <c r="E56" s="340"/>
      <c r="F56" s="377"/>
      <c r="G56" s="341"/>
      <c r="H56" s="342"/>
      <c r="I56" s="343"/>
      <c r="J56" s="343"/>
      <c r="K56" s="343"/>
      <c r="L56" s="343"/>
      <c r="M56" s="387"/>
      <c r="N56" s="382"/>
      <c r="O56" s="344"/>
      <c r="P56" s="345"/>
      <c r="Q56" s="346"/>
    </row>
    <row r="57" spans="1:17" s="347" customFormat="1" ht="12.75" customHeight="1" x14ac:dyDescent="0.2">
      <c r="A57" s="327"/>
      <c r="B57" s="327"/>
      <c r="C57" s="338"/>
      <c r="D57" s="339"/>
      <c r="E57" s="340"/>
      <c r="F57" s="377"/>
      <c r="G57" s="341"/>
      <c r="H57" s="342"/>
      <c r="I57" s="343"/>
      <c r="J57" s="343"/>
      <c r="K57" s="343"/>
      <c r="L57" s="343"/>
      <c r="M57" s="387"/>
      <c r="N57" s="382"/>
      <c r="O57" s="344"/>
      <c r="P57" s="345"/>
      <c r="Q57" s="346"/>
    </row>
    <row r="58" spans="1:17" s="347" customFormat="1" ht="12.75" customHeight="1" x14ac:dyDescent="0.2">
      <c r="A58" s="327"/>
      <c r="B58" s="327"/>
      <c r="C58" s="338"/>
      <c r="D58" s="339"/>
      <c r="E58" s="340"/>
      <c r="F58" s="377"/>
      <c r="G58" s="341"/>
      <c r="H58" s="342"/>
      <c r="I58" s="343"/>
      <c r="J58" s="343"/>
      <c r="K58" s="343"/>
      <c r="L58" s="343"/>
      <c r="M58" s="387"/>
      <c r="N58" s="382"/>
      <c r="O58" s="344"/>
      <c r="P58" s="345"/>
      <c r="Q58" s="346"/>
    </row>
    <row r="59" spans="1:17" s="347" customFormat="1" ht="12.75" customHeight="1" x14ac:dyDescent="0.2">
      <c r="A59" s="327"/>
      <c r="B59" s="327"/>
      <c r="C59" s="338"/>
      <c r="D59" s="339"/>
      <c r="E59" s="340"/>
      <c r="F59" s="377"/>
      <c r="G59" s="341"/>
      <c r="H59" s="342"/>
      <c r="I59" s="343"/>
      <c r="J59" s="343"/>
      <c r="K59" s="343"/>
      <c r="L59" s="343"/>
      <c r="M59" s="387"/>
      <c r="N59" s="382"/>
      <c r="O59" s="344"/>
      <c r="P59" s="345"/>
      <c r="Q59" s="346"/>
    </row>
    <row r="60" spans="1:17" s="347" customFormat="1" ht="12.75" customHeight="1" x14ac:dyDescent="0.2">
      <c r="A60" s="327"/>
      <c r="B60" s="327"/>
      <c r="C60" s="338"/>
      <c r="D60" s="339"/>
      <c r="E60" s="340"/>
      <c r="F60" s="377"/>
      <c r="G60" s="341"/>
      <c r="H60" s="342"/>
      <c r="I60" s="343"/>
      <c r="J60" s="343"/>
      <c r="K60" s="343"/>
      <c r="L60" s="343"/>
      <c r="M60" s="387"/>
      <c r="N60" s="382"/>
      <c r="O60" s="344" t="str">
        <f>IF(F60=3, (ROUNDUP(($D60*$E60)/9,1))*(COUNTA($G60:$M60)),"0.0")</f>
        <v>0.0</v>
      </c>
      <c r="P60" s="345"/>
      <c r="Q60" s="346"/>
    </row>
    <row r="61" spans="1:17" s="347" customFormat="1" ht="12.75" customHeight="1" x14ac:dyDescent="0.2">
      <c r="A61" s="327"/>
      <c r="B61" s="327"/>
      <c r="C61" s="338"/>
      <c r="D61" s="339"/>
      <c r="E61" s="340"/>
      <c r="F61" s="377"/>
      <c r="G61" s="341"/>
      <c r="H61" s="342"/>
      <c r="I61" s="343"/>
      <c r="J61" s="343"/>
      <c r="K61" s="343"/>
      <c r="L61" s="343"/>
      <c r="M61" s="387"/>
      <c r="N61" s="382"/>
      <c r="O61" s="344" t="str">
        <f>IF(F61=3, (ROUNDUP(($D61*$E61)/9,1))*(COUNTA($G61:$M61)),"0.0")</f>
        <v>0.0</v>
      </c>
      <c r="P61" s="345"/>
      <c r="Q61" s="346"/>
    </row>
    <row r="62" spans="1:17" s="347" customFormat="1" ht="12.75" customHeight="1" x14ac:dyDescent="0.2">
      <c r="A62" s="327"/>
      <c r="B62" s="327"/>
      <c r="C62" s="338"/>
      <c r="D62" s="339"/>
      <c r="E62" s="340"/>
      <c r="F62" s="377"/>
      <c r="G62" s="341"/>
      <c r="H62" s="342"/>
      <c r="I62" s="343"/>
      <c r="J62" s="343"/>
      <c r="K62" s="343"/>
      <c r="L62" s="343"/>
      <c r="M62" s="387"/>
      <c r="N62" s="382"/>
      <c r="O62" s="344" t="str">
        <f>IF(F62=3, (ROUNDUP(($D62*$E62)/9,1))*(COUNTA($G62:$M62)),"0.0")</f>
        <v>0.0</v>
      </c>
      <c r="P62" s="345"/>
      <c r="Q62" s="346"/>
    </row>
    <row r="63" spans="1:17" s="347" customFormat="1" ht="12.75" customHeight="1" x14ac:dyDescent="0.2">
      <c r="A63" s="327"/>
      <c r="B63" s="327"/>
      <c r="C63" s="338"/>
      <c r="D63" s="339"/>
      <c r="E63" s="340"/>
      <c r="F63" s="377"/>
      <c r="G63" s="341"/>
      <c r="H63" s="342"/>
      <c r="I63" s="343"/>
      <c r="J63" s="343"/>
      <c r="K63" s="343"/>
      <c r="L63" s="343"/>
      <c r="M63" s="387"/>
      <c r="N63" s="382"/>
      <c r="O63" s="344"/>
      <c r="P63" s="345"/>
      <c r="Q63" s="346"/>
    </row>
    <row r="64" spans="1:17" s="347" customFormat="1" ht="12.75" customHeight="1" x14ac:dyDescent="0.2">
      <c r="A64" s="327"/>
      <c r="B64" s="327"/>
      <c r="C64" s="338"/>
      <c r="D64" s="339"/>
      <c r="E64" s="340"/>
      <c r="F64" s="377"/>
      <c r="G64" s="341"/>
      <c r="H64" s="342"/>
      <c r="I64" s="343"/>
      <c r="J64" s="343"/>
      <c r="K64" s="343"/>
      <c r="L64" s="343"/>
      <c r="M64" s="387"/>
      <c r="N64" s="382"/>
      <c r="O64" s="344"/>
      <c r="P64" s="345"/>
      <c r="Q64" s="346"/>
    </row>
    <row r="65" spans="1:17" s="347" customFormat="1" ht="12.75" customHeight="1" x14ac:dyDescent="0.2">
      <c r="A65" s="327"/>
      <c r="B65" s="327"/>
      <c r="C65" s="338"/>
      <c r="D65" s="339"/>
      <c r="E65" s="340"/>
      <c r="F65" s="377"/>
      <c r="G65" s="341"/>
      <c r="H65" s="342"/>
      <c r="I65" s="343"/>
      <c r="J65" s="343"/>
      <c r="K65" s="343"/>
      <c r="L65" s="343"/>
      <c r="M65" s="387"/>
      <c r="N65" s="382"/>
      <c r="O65" s="344"/>
      <c r="P65" s="345"/>
      <c r="Q65" s="346"/>
    </row>
    <row r="66" spans="1:17" s="347" customFormat="1" ht="12.75" customHeight="1" x14ac:dyDescent="0.2">
      <c r="A66" s="327"/>
      <c r="B66" s="327"/>
      <c r="C66" s="338"/>
      <c r="D66" s="339"/>
      <c r="E66" s="340"/>
      <c r="F66" s="377"/>
      <c r="G66" s="341"/>
      <c r="H66" s="342"/>
      <c r="I66" s="343"/>
      <c r="J66" s="343"/>
      <c r="K66" s="343"/>
      <c r="L66" s="343"/>
      <c r="M66" s="387"/>
      <c r="N66" s="382"/>
      <c r="O66" s="344"/>
      <c r="P66" s="345"/>
      <c r="Q66" s="346"/>
    </row>
    <row r="67" spans="1:17" s="347" customFormat="1" ht="12.75" customHeight="1" thickBot="1" x14ac:dyDescent="0.25">
      <c r="A67" s="351"/>
      <c r="B67" s="351"/>
      <c r="C67" s="352"/>
      <c r="D67" s="353"/>
      <c r="E67" s="354"/>
      <c r="F67" s="378"/>
      <c r="G67" s="388"/>
      <c r="H67" s="389"/>
      <c r="I67" s="390"/>
      <c r="J67" s="390"/>
      <c r="K67" s="390"/>
      <c r="L67" s="390"/>
      <c r="M67" s="391"/>
      <c r="N67" s="383"/>
      <c r="O67" s="355"/>
      <c r="P67" s="356"/>
      <c r="Q67" s="357"/>
    </row>
    <row r="68" spans="1:17" s="347" customFormat="1" ht="12.75" customHeight="1" thickBot="1" x14ac:dyDescent="0.25">
      <c r="A68" s="894" t="s">
        <v>65</v>
      </c>
      <c r="B68" s="895"/>
      <c r="C68" s="895"/>
      <c r="D68" s="895"/>
      <c r="E68" s="895"/>
      <c r="F68" s="895"/>
      <c r="G68" s="895"/>
      <c r="H68" s="895"/>
      <c r="I68" s="895"/>
      <c r="J68" s="895"/>
      <c r="K68" s="895"/>
      <c r="L68" s="895"/>
      <c r="M68" s="895"/>
      <c r="N68" s="361"/>
      <c r="O68" s="358">
        <f>SUM(O3:O67)</f>
        <v>0</v>
      </c>
      <c r="P68" s="359"/>
      <c r="Q68" s="360"/>
    </row>
  </sheetData>
  <autoFilter ref="A2:Q68" xr:uid="{78CE9C0B-9D95-4BE2-AEFE-53BA133E3D20}"/>
  <mergeCells count="2">
    <mergeCell ref="G1:M1"/>
    <mergeCell ref="A68:M68"/>
  </mergeCells>
  <pageMargins left="0.25" right="0.25" top="0.25" bottom="0.25" header="0.3" footer="0.3"/>
  <pageSetup paperSize="17" scale="87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96B26-856C-4F05-8FAD-3D222532217C}">
  <sheetPr>
    <tabColor rgb="FFFF0000"/>
    <pageSetUpPr fitToPage="1"/>
  </sheetPr>
  <dimension ref="A1:V77"/>
  <sheetViews>
    <sheetView topLeftCell="C4" zoomScale="85" zoomScaleNormal="85" workbookViewId="0">
      <selection activeCell="G49" sqref="G49"/>
    </sheetView>
  </sheetViews>
  <sheetFormatPr defaultRowHeight="12.75" x14ac:dyDescent="0.2"/>
  <cols>
    <col min="1" max="1" width="9.5703125" style="468" customWidth="1"/>
    <col min="2" max="2" width="15.28515625" style="468" customWidth="1"/>
    <col min="3" max="3" width="33" style="468" customWidth="1"/>
    <col min="4" max="4" width="17.28515625" style="468" customWidth="1"/>
    <col min="5" max="5" width="17.140625" style="468" customWidth="1"/>
    <col min="6" max="6" width="15.28515625" style="468" customWidth="1"/>
    <col min="7" max="7" width="16.140625" style="468" customWidth="1"/>
    <col min="8" max="8" width="9.140625" style="468"/>
    <col min="9" max="9" width="17.28515625" style="468" customWidth="1"/>
    <col min="10" max="10" width="11.7109375" style="468" customWidth="1"/>
    <col min="11" max="13" width="9.140625" style="468"/>
    <col min="14" max="14" width="6.85546875" style="468" customWidth="1"/>
    <col min="15" max="15" width="4.5703125" style="468" customWidth="1"/>
    <col min="16" max="17" width="9.7109375" style="468" customWidth="1"/>
    <col min="18" max="256" width="9.140625" style="468"/>
    <col min="257" max="257" width="9.5703125" style="468" customWidth="1"/>
    <col min="258" max="258" width="15.28515625" style="468" customWidth="1"/>
    <col min="259" max="259" width="33" style="468" customWidth="1"/>
    <col min="260" max="260" width="17.28515625" style="468" customWidth="1"/>
    <col min="261" max="261" width="17.140625" style="468" customWidth="1"/>
    <col min="262" max="262" width="15.28515625" style="468" customWidth="1"/>
    <col min="263" max="263" width="16.140625" style="468" customWidth="1"/>
    <col min="264" max="264" width="9.140625" style="468"/>
    <col min="265" max="265" width="17.28515625" style="468" customWidth="1"/>
    <col min="266" max="266" width="11.7109375" style="468" customWidth="1"/>
    <col min="267" max="269" width="9.140625" style="468"/>
    <col min="270" max="270" width="6.85546875" style="468" customWidth="1"/>
    <col min="271" max="271" width="4.5703125" style="468" customWidth="1"/>
    <col min="272" max="273" width="9.7109375" style="468" customWidth="1"/>
    <col min="274" max="512" width="9.140625" style="468"/>
    <col min="513" max="513" width="9.5703125" style="468" customWidth="1"/>
    <col min="514" max="514" width="15.28515625" style="468" customWidth="1"/>
    <col min="515" max="515" width="33" style="468" customWidth="1"/>
    <col min="516" max="516" width="17.28515625" style="468" customWidth="1"/>
    <col min="517" max="517" width="17.140625" style="468" customWidth="1"/>
    <col min="518" max="518" width="15.28515625" style="468" customWidth="1"/>
    <col min="519" max="519" width="16.140625" style="468" customWidth="1"/>
    <col min="520" max="520" width="9.140625" style="468"/>
    <col min="521" max="521" width="17.28515625" style="468" customWidth="1"/>
    <col min="522" max="522" width="11.7109375" style="468" customWidth="1"/>
    <col min="523" max="525" width="9.140625" style="468"/>
    <col min="526" max="526" width="6.85546875" style="468" customWidth="1"/>
    <col min="527" max="527" width="4.5703125" style="468" customWidth="1"/>
    <col min="528" max="529" width="9.7109375" style="468" customWidth="1"/>
    <col min="530" max="768" width="9.140625" style="468"/>
    <col min="769" max="769" width="9.5703125" style="468" customWidth="1"/>
    <col min="770" max="770" width="15.28515625" style="468" customWidth="1"/>
    <col min="771" max="771" width="33" style="468" customWidth="1"/>
    <col min="772" max="772" width="17.28515625" style="468" customWidth="1"/>
    <col min="773" max="773" width="17.140625" style="468" customWidth="1"/>
    <col min="774" max="774" width="15.28515625" style="468" customWidth="1"/>
    <col min="775" max="775" width="16.140625" style="468" customWidth="1"/>
    <col min="776" max="776" width="9.140625" style="468"/>
    <col min="777" max="777" width="17.28515625" style="468" customWidth="1"/>
    <col min="778" max="778" width="11.7109375" style="468" customWidth="1"/>
    <col min="779" max="781" width="9.140625" style="468"/>
    <col min="782" max="782" width="6.85546875" style="468" customWidth="1"/>
    <col min="783" max="783" width="4.5703125" style="468" customWidth="1"/>
    <col min="784" max="785" width="9.7109375" style="468" customWidth="1"/>
    <col min="786" max="1024" width="9.140625" style="468"/>
    <col min="1025" max="1025" width="9.5703125" style="468" customWidth="1"/>
    <col min="1026" max="1026" width="15.28515625" style="468" customWidth="1"/>
    <col min="1027" max="1027" width="33" style="468" customWidth="1"/>
    <col min="1028" max="1028" width="17.28515625" style="468" customWidth="1"/>
    <col min="1029" max="1029" width="17.140625" style="468" customWidth="1"/>
    <col min="1030" max="1030" width="15.28515625" style="468" customWidth="1"/>
    <col min="1031" max="1031" width="16.140625" style="468" customWidth="1"/>
    <col min="1032" max="1032" width="9.140625" style="468"/>
    <col min="1033" max="1033" width="17.28515625" style="468" customWidth="1"/>
    <col min="1034" max="1034" width="11.7109375" style="468" customWidth="1"/>
    <col min="1035" max="1037" width="9.140625" style="468"/>
    <col min="1038" max="1038" width="6.85546875" style="468" customWidth="1"/>
    <col min="1039" max="1039" width="4.5703125" style="468" customWidth="1"/>
    <col min="1040" max="1041" width="9.7109375" style="468" customWidth="1"/>
    <col min="1042" max="1280" width="9.140625" style="468"/>
    <col min="1281" max="1281" width="9.5703125" style="468" customWidth="1"/>
    <col min="1282" max="1282" width="15.28515625" style="468" customWidth="1"/>
    <col min="1283" max="1283" width="33" style="468" customWidth="1"/>
    <col min="1284" max="1284" width="17.28515625" style="468" customWidth="1"/>
    <col min="1285" max="1285" width="17.140625" style="468" customWidth="1"/>
    <col min="1286" max="1286" width="15.28515625" style="468" customWidth="1"/>
    <col min="1287" max="1287" width="16.140625" style="468" customWidth="1"/>
    <col min="1288" max="1288" width="9.140625" style="468"/>
    <col min="1289" max="1289" width="17.28515625" style="468" customWidth="1"/>
    <col min="1290" max="1290" width="11.7109375" style="468" customWidth="1"/>
    <col min="1291" max="1293" width="9.140625" style="468"/>
    <col min="1294" max="1294" width="6.85546875" style="468" customWidth="1"/>
    <col min="1295" max="1295" width="4.5703125" style="468" customWidth="1"/>
    <col min="1296" max="1297" width="9.7109375" style="468" customWidth="1"/>
    <col min="1298" max="1536" width="9.140625" style="468"/>
    <col min="1537" max="1537" width="9.5703125" style="468" customWidth="1"/>
    <col min="1538" max="1538" width="15.28515625" style="468" customWidth="1"/>
    <col min="1539" max="1539" width="33" style="468" customWidth="1"/>
    <col min="1540" max="1540" width="17.28515625" style="468" customWidth="1"/>
    <col min="1541" max="1541" width="17.140625" style="468" customWidth="1"/>
    <col min="1542" max="1542" width="15.28515625" style="468" customWidth="1"/>
    <col min="1543" max="1543" width="16.140625" style="468" customWidth="1"/>
    <col min="1544" max="1544" width="9.140625" style="468"/>
    <col min="1545" max="1545" width="17.28515625" style="468" customWidth="1"/>
    <col min="1546" max="1546" width="11.7109375" style="468" customWidth="1"/>
    <col min="1547" max="1549" width="9.140625" style="468"/>
    <col min="1550" max="1550" width="6.85546875" style="468" customWidth="1"/>
    <col min="1551" max="1551" width="4.5703125" style="468" customWidth="1"/>
    <col min="1552" max="1553" width="9.7109375" style="468" customWidth="1"/>
    <col min="1554" max="1792" width="9.140625" style="468"/>
    <col min="1793" max="1793" width="9.5703125" style="468" customWidth="1"/>
    <col min="1794" max="1794" width="15.28515625" style="468" customWidth="1"/>
    <col min="1795" max="1795" width="33" style="468" customWidth="1"/>
    <col min="1796" max="1796" width="17.28515625" style="468" customWidth="1"/>
    <col min="1797" max="1797" width="17.140625" style="468" customWidth="1"/>
    <col min="1798" max="1798" width="15.28515625" style="468" customWidth="1"/>
    <col min="1799" max="1799" width="16.140625" style="468" customWidth="1"/>
    <col min="1800" max="1800" width="9.140625" style="468"/>
    <col min="1801" max="1801" width="17.28515625" style="468" customWidth="1"/>
    <col min="1802" max="1802" width="11.7109375" style="468" customWidth="1"/>
    <col min="1803" max="1805" width="9.140625" style="468"/>
    <col min="1806" max="1806" width="6.85546875" style="468" customWidth="1"/>
    <col min="1807" max="1807" width="4.5703125" style="468" customWidth="1"/>
    <col min="1808" max="1809" width="9.7109375" style="468" customWidth="1"/>
    <col min="1810" max="2048" width="9.140625" style="468"/>
    <col min="2049" max="2049" width="9.5703125" style="468" customWidth="1"/>
    <col min="2050" max="2050" width="15.28515625" style="468" customWidth="1"/>
    <col min="2051" max="2051" width="33" style="468" customWidth="1"/>
    <col min="2052" max="2052" width="17.28515625" style="468" customWidth="1"/>
    <col min="2053" max="2053" width="17.140625" style="468" customWidth="1"/>
    <col min="2054" max="2054" width="15.28515625" style="468" customWidth="1"/>
    <col min="2055" max="2055" width="16.140625" style="468" customWidth="1"/>
    <col min="2056" max="2056" width="9.140625" style="468"/>
    <col min="2057" max="2057" width="17.28515625" style="468" customWidth="1"/>
    <col min="2058" max="2058" width="11.7109375" style="468" customWidth="1"/>
    <col min="2059" max="2061" width="9.140625" style="468"/>
    <col min="2062" max="2062" width="6.85546875" style="468" customWidth="1"/>
    <col min="2063" max="2063" width="4.5703125" style="468" customWidth="1"/>
    <col min="2064" max="2065" width="9.7109375" style="468" customWidth="1"/>
    <col min="2066" max="2304" width="9.140625" style="468"/>
    <col min="2305" max="2305" width="9.5703125" style="468" customWidth="1"/>
    <col min="2306" max="2306" width="15.28515625" style="468" customWidth="1"/>
    <col min="2307" max="2307" width="33" style="468" customWidth="1"/>
    <col min="2308" max="2308" width="17.28515625" style="468" customWidth="1"/>
    <col min="2309" max="2309" width="17.140625" style="468" customWidth="1"/>
    <col min="2310" max="2310" width="15.28515625" style="468" customWidth="1"/>
    <col min="2311" max="2311" width="16.140625" style="468" customWidth="1"/>
    <col min="2312" max="2312" width="9.140625" style="468"/>
    <col min="2313" max="2313" width="17.28515625" style="468" customWidth="1"/>
    <col min="2314" max="2314" width="11.7109375" style="468" customWidth="1"/>
    <col min="2315" max="2317" width="9.140625" style="468"/>
    <col min="2318" max="2318" width="6.85546875" style="468" customWidth="1"/>
    <col min="2319" max="2319" width="4.5703125" style="468" customWidth="1"/>
    <col min="2320" max="2321" width="9.7109375" style="468" customWidth="1"/>
    <col min="2322" max="2560" width="9.140625" style="468"/>
    <col min="2561" max="2561" width="9.5703125" style="468" customWidth="1"/>
    <col min="2562" max="2562" width="15.28515625" style="468" customWidth="1"/>
    <col min="2563" max="2563" width="33" style="468" customWidth="1"/>
    <col min="2564" max="2564" width="17.28515625" style="468" customWidth="1"/>
    <col min="2565" max="2565" width="17.140625" style="468" customWidth="1"/>
    <col min="2566" max="2566" width="15.28515625" style="468" customWidth="1"/>
    <col min="2567" max="2567" width="16.140625" style="468" customWidth="1"/>
    <col min="2568" max="2568" width="9.140625" style="468"/>
    <col min="2569" max="2569" width="17.28515625" style="468" customWidth="1"/>
    <col min="2570" max="2570" width="11.7109375" style="468" customWidth="1"/>
    <col min="2571" max="2573" width="9.140625" style="468"/>
    <col min="2574" max="2574" width="6.85546875" style="468" customWidth="1"/>
    <col min="2575" max="2575" width="4.5703125" style="468" customWidth="1"/>
    <col min="2576" max="2577" width="9.7109375" style="468" customWidth="1"/>
    <col min="2578" max="2816" width="9.140625" style="468"/>
    <col min="2817" max="2817" width="9.5703125" style="468" customWidth="1"/>
    <col min="2818" max="2818" width="15.28515625" style="468" customWidth="1"/>
    <col min="2819" max="2819" width="33" style="468" customWidth="1"/>
    <col min="2820" max="2820" width="17.28515625" style="468" customWidth="1"/>
    <col min="2821" max="2821" width="17.140625" style="468" customWidth="1"/>
    <col min="2822" max="2822" width="15.28515625" style="468" customWidth="1"/>
    <col min="2823" max="2823" width="16.140625" style="468" customWidth="1"/>
    <col min="2824" max="2824" width="9.140625" style="468"/>
    <col min="2825" max="2825" width="17.28515625" style="468" customWidth="1"/>
    <col min="2826" max="2826" width="11.7109375" style="468" customWidth="1"/>
    <col min="2827" max="2829" width="9.140625" style="468"/>
    <col min="2830" max="2830" width="6.85546875" style="468" customWidth="1"/>
    <col min="2831" max="2831" width="4.5703125" style="468" customWidth="1"/>
    <col min="2832" max="2833" width="9.7109375" style="468" customWidth="1"/>
    <col min="2834" max="3072" width="9.140625" style="468"/>
    <col min="3073" max="3073" width="9.5703125" style="468" customWidth="1"/>
    <col min="3074" max="3074" width="15.28515625" style="468" customWidth="1"/>
    <col min="3075" max="3075" width="33" style="468" customWidth="1"/>
    <col min="3076" max="3076" width="17.28515625" style="468" customWidth="1"/>
    <col min="3077" max="3077" width="17.140625" style="468" customWidth="1"/>
    <col min="3078" max="3078" width="15.28515625" style="468" customWidth="1"/>
    <col min="3079" max="3079" width="16.140625" style="468" customWidth="1"/>
    <col min="3080" max="3080" width="9.140625" style="468"/>
    <col min="3081" max="3081" width="17.28515625" style="468" customWidth="1"/>
    <col min="3082" max="3082" width="11.7109375" style="468" customWidth="1"/>
    <col min="3083" max="3085" width="9.140625" style="468"/>
    <col min="3086" max="3086" width="6.85546875" style="468" customWidth="1"/>
    <col min="3087" max="3087" width="4.5703125" style="468" customWidth="1"/>
    <col min="3088" max="3089" width="9.7109375" style="468" customWidth="1"/>
    <col min="3090" max="3328" width="9.140625" style="468"/>
    <col min="3329" max="3329" width="9.5703125" style="468" customWidth="1"/>
    <col min="3330" max="3330" width="15.28515625" style="468" customWidth="1"/>
    <col min="3331" max="3331" width="33" style="468" customWidth="1"/>
    <col min="3332" max="3332" width="17.28515625" style="468" customWidth="1"/>
    <col min="3333" max="3333" width="17.140625" style="468" customWidth="1"/>
    <col min="3334" max="3334" width="15.28515625" style="468" customWidth="1"/>
    <col min="3335" max="3335" width="16.140625" style="468" customWidth="1"/>
    <col min="3336" max="3336" width="9.140625" style="468"/>
    <col min="3337" max="3337" width="17.28515625" style="468" customWidth="1"/>
    <col min="3338" max="3338" width="11.7109375" style="468" customWidth="1"/>
    <col min="3339" max="3341" width="9.140625" style="468"/>
    <col min="3342" max="3342" width="6.85546875" style="468" customWidth="1"/>
    <col min="3343" max="3343" width="4.5703125" style="468" customWidth="1"/>
    <col min="3344" max="3345" width="9.7109375" style="468" customWidth="1"/>
    <col min="3346" max="3584" width="9.140625" style="468"/>
    <col min="3585" max="3585" width="9.5703125" style="468" customWidth="1"/>
    <col min="3586" max="3586" width="15.28515625" style="468" customWidth="1"/>
    <col min="3587" max="3587" width="33" style="468" customWidth="1"/>
    <col min="3588" max="3588" width="17.28515625" style="468" customWidth="1"/>
    <col min="3589" max="3589" width="17.140625" style="468" customWidth="1"/>
    <col min="3590" max="3590" width="15.28515625" style="468" customWidth="1"/>
    <col min="3591" max="3591" width="16.140625" style="468" customWidth="1"/>
    <col min="3592" max="3592" width="9.140625" style="468"/>
    <col min="3593" max="3593" width="17.28515625" style="468" customWidth="1"/>
    <col min="3594" max="3594" width="11.7109375" style="468" customWidth="1"/>
    <col min="3595" max="3597" width="9.140625" style="468"/>
    <col min="3598" max="3598" width="6.85546875" style="468" customWidth="1"/>
    <col min="3599" max="3599" width="4.5703125" style="468" customWidth="1"/>
    <col min="3600" max="3601" width="9.7109375" style="468" customWidth="1"/>
    <col min="3602" max="3840" width="9.140625" style="468"/>
    <col min="3841" max="3841" width="9.5703125" style="468" customWidth="1"/>
    <col min="3842" max="3842" width="15.28515625" style="468" customWidth="1"/>
    <col min="3843" max="3843" width="33" style="468" customWidth="1"/>
    <col min="3844" max="3844" width="17.28515625" style="468" customWidth="1"/>
    <col min="3845" max="3845" width="17.140625" style="468" customWidth="1"/>
    <col min="3846" max="3846" width="15.28515625" style="468" customWidth="1"/>
    <col min="3847" max="3847" width="16.140625" style="468" customWidth="1"/>
    <col min="3848" max="3848" width="9.140625" style="468"/>
    <col min="3849" max="3849" width="17.28515625" style="468" customWidth="1"/>
    <col min="3850" max="3850" width="11.7109375" style="468" customWidth="1"/>
    <col min="3851" max="3853" width="9.140625" style="468"/>
    <col min="3854" max="3854" width="6.85546875" style="468" customWidth="1"/>
    <col min="3855" max="3855" width="4.5703125" style="468" customWidth="1"/>
    <col min="3856" max="3857" width="9.7109375" style="468" customWidth="1"/>
    <col min="3858" max="4096" width="9.140625" style="468"/>
    <col min="4097" max="4097" width="9.5703125" style="468" customWidth="1"/>
    <col min="4098" max="4098" width="15.28515625" style="468" customWidth="1"/>
    <col min="4099" max="4099" width="33" style="468" customWidth="1"/>
    <col min="4100" max="4100" width="17.28515625" style="468" customWidth="1"/>
    <col min="4101" max="4101" width="17.140625" style="468" customWidth="1"/>
    <col min="4102" max="4102" width="15.28515625" style="468" customWidth="1"/>
    <col min="4103" max="4103" width="16.140625" style="468" customWidth="1"/>
    <col min="4104" max="4104" width="9.140625" style="468"/>
    <col min="4105" max="4105" width="17.28515625" style="468" customWidth="1"/>
    <col min="4106" max="4106" width="11.7109375" style="468" customWidth="1"/>
    <col min="4107" max="4109" width="9.140625" style="468"/>
    <col min="4110" max="4110" width="6.85546875" style="468" customWidth="1"/>
    <col min="4111" max="4111" width="4.5703125" style="468" customWidth="1"/>
    <col min="4112" max="4113" width="9.7109375" style="468" customWidth="1"/>
    <col min="4114" max="4352" width="9.140625" style="468"/>
    <col min="4353" max="4353" width="9.5703125" style="468" customWidth="1"/>
    <col min="4354" max="4354" width="15.28515625" style="468" customWidth="1"/>
    <col min="4355" max="4355" width="33" style="468" customWidth="1"/>
    <col min="4356" max="4356" width="17.28515625" style="468" customWidth="1"/>
    <col min="4357" max="4357" width="17.140625" style="468" customWidth="1"/>
    <col min="4358" max="4358" width="15.28515625" style="468" customWidth="1"/>
    <col min="4359" max="4359" width="16.140625" style="468" customWidth="1"/>
    <col min="4360" max="4360" width="9.140625" style="468"/>
    <col min="4361" max="4361" width="17.28515625" style="468" customWidth="1"/>
    <col min="4362" max="4362" width="11.7109375" style="468" customWidth="1"/>
    <col min="4363" max="4365" width="9.140625" style="468"/>
    <col min="4366" max="4366" width="6.85546875" style="468" customWidth="1"/>
    <col min="4367" max="4367" width="4.5703125" style="468" customWidth="1"/>
    <col min="4368" max="4369" width="9.7109375" style="468" customWidth="1"/>
    <col min="4370" max="4608" width="9.140625" style="468"/>
    <col min="4609" max="4609" width="9.5703125" style="468" customWidth="1"/>
    <col min="4610" max="4610" width="15.28515625" style="468" customWidth="1"/>
    <col min="4611" max="4611" width="33" style="468" customWidth="1"/>
    <col min="4612" max="4612" width="17.28515625" style="468" customWidth="1"/>
    <col min="4613" max="4613" width="17.140625" style="468" customWidth="1"/>
    <col min="4614" max="4614" width="15.28515625" style="468" customWidth="1"/>
    <col min="4615" max="4615" width="16.140625" style="468" customWidth="1"/>
    <col min="4616" max="4616" width="9.140625" style="468"/>
    <col min="4617" max="4617" width="17.28515625" style="468" customWidth="1"/>
    <col min="4618" max="4618" width="11.7109375" style="468" customWidth="1"/>
    <col min="4619" max="4621" width="9.140625" style="468"/>
    <col min="4622" max="4622" width="6.85546875" style="468" customWidth="1"/>
    <col min="4623" max="4623" width="4.5703125" style="468" customWidth="1"/>
    <col min="4624" max="4625" width="9.7109375" style="468" customWidth="1"/>
    <col min="4626" max="4864" width="9.140625" style="468"/>
    <col min="4865" max="4865" width="9.5703125" style="468" customWidth="1"/>
    <col min="4866" max="4866" width="15.28515625" style="468" customWidth="1"/>
    <col min="4867" max="4867" width="33" style="468" customWidth="1"/>
    <col min="4868" max="4868" width="17.28515625" style="468" customWidth="1"/>
    <col min="4869" max="4869" width="17.140625" style="468" customWidth="1"/>
    <col min="4870" max="4870" width="15.28515625" style="468" customWidth="1"/>
    <col min="4871" max="4871" width="16.140625" style="468" customWidth="1"/>
    <col min="4872" max="4872" width="9.140625" style="468"/>
    <col min="4873" max="4873" width="17.28515625" style="468" customWidth="1"/>
    <col min="4874" max="4874" width="11.7109375" style="468" customWidth="1"/>
    <col min="4875" max="4877" width="9.140625" style="468"/>
    <col min="4878" max="4878" width="6.85546875" style="468" customWidth="1"/>
    <col min="4879" max="4879" width="4.5703125" style="468" customWidth="1"/>
    <col min="4880" max="4881" width="9.7109375" style="468" customWidth="1"/>
    <col min="4882" max="5120" width="9.140625" style="468"/>
    <col min="5121" max="5121" width="9.5703125" style="468" customWidth="1"/>
    <col min="5122" max="5122" width="15.28515625" style="468" customWidth="1"/>
    <col min="5123" max="5123" width="33" style="468" customWidth="1"/>
    <col min="5124" max="5124" width="17.28515625" style="468" customWidth="1"/>
    <col min="5125" max="5125" width="17.140625" style="468" customWidth="1"/>
    <col min="5126" max="5126" width="15.28515625" style="468" customWidth="1"/>
    <col min="5127" max="5127" width="16.140625" style="468" customWidth="1"/>
    <col min="5128" max="5128" width="9.140625" style="468"/>
    <col min="5129" max="5129" width="17.28515625" style="468" customWidth="1"/>
    <col min="5130" max="5130" width="11.7109375" style="468" customWidth="1"/>
    <col min="5131" max="5133" width="9.140625" style="468"/>
    <col min="5134" max="5134" width="6.85546875" style="468" customWidth="1"/>
    <col min="5135" max="5135" width="4.5703125" style="468" customWidth="1"/>
    <col min="5136" max="5137" width="9.7109375" style="468" customWidth="1"/>
    <col min="5138" max="5376" width="9.140625" style="468"/>
    <col min="5377" max="5377" width="9.5703125" style="468" customWidth="1"/>
    <col min="5378" max="5378" width="15.28515625" style="468" customWidth="1"/>
    <col min="5379" max="5379" width="33" style="468" customWidth="1"/>
    <col min="5380" max="5380" width="17.28515625" style="468" customWidth="1"/>
    <col min="5381" max="5381" width="17.140625" style="468" customWidth="1"/>
    <col min="5382" max="5382" width="15.28515625" style="468" customWidth="1"/>
    <col min="5383" max="5383" width="16.140625" style="468" customWidth="1"/>
    <col min="5384" max="5384" width="9.140625" style="468"/>
    <col min="5385" max="5385" width="17.28515625" style="468" customWidth="1"/>
    <col min="5386" max="5386" width="11.7109375" style="468" customWidth="1"/>
    <col min="5387" max="5389" width="9.140625" style="468"/>
    <col min="5390" max="5390" width="6.85546875" style="468" customWidth="1"/>
    <col min="5391" max="5391" width="4.5703125" style="468" customWidth="1"/>
    <col min="5392" max="5393" width="9.7109375" style="468" customWidth="1"/>
    <col min="5394" max="5632" width="9.140625" style="468"/>
    <col min="5633" max="5633" width="9.5703125" style="468" customWidth="1"/>
    <col min="5634" max="5634" width="15.28515625" style="468" customWidth="1"/>
    <col min="5635" max="5635" width="33" style="468" customWidth="1"/>
    <col min="5636" max="5636" width="17.28515625" style="468" customWidth="1"/>
    <col min="5637" max="5637" width="17.140625" style="468" customWidth="1"/>
    <col min="5638" max="5638" width="15.28515625" style="468" customWidth="1"/>
    <col min="5639" max="5639" width="16.140625" style="468" customWidth="1"/>
    <col min="5640" max="5640" width="9.140625" style="468"/>
    <col min="5641" max="5641" width="17.28515625" style="468" customWidth="1"/>
    <col min="5642" max="5642" width="11.7109375" style="468" customWidth="1"/>
    <col min="5643" max="5645" width="9.140625" style="468"/>
    <col min="5646" max="5646" width="6.85546875" style="468" customWidth="1"/>
    <col min="5647" max="5647" width="4.5703125" style="468" customWidth="1"/>
    <col min="5648" max="5649" width="9.7109375" style="468" customWidth="1"/>
    <col min="5650" max="5888" width="9.140625" style="468"/>
    <col min="5889" max="5889" width="9.5703125" style="468" customWidth="1"/>
    <col min="5890" max="5890" width="15.28515625" style="468" customWidth="1"/>
    <col min="5891" max="5891" width="33" style="468" customWidth="1"/>
    <col min="5892" max="5892" width="17.28515625" style="468" customWidth="1"/>
    <col min="5893" max="5893" width="17.140625" style="468" customWidth="1"/>
    <col min="5894" max="5894" width="15.28515625" style="468" customWidth="1"/>
    <col min="5895" max="5895" width="16.140625" style="468" customWidth="1"/>
    <col min="5896" max="5896" width="9.140625" style="468"/>
    <col min="5897" max="5897" width="17.28515625" style="468" customWidth="1"/>
    <col min="5898" max="5898" width="11.7109375" style="468" customWidth="1"/>
    <col min="5899" max="5901" width="9.140625" style="468"/>
    <col min="5902" max="5902" width="6.85546875" style="468" customWidth="1"/>
    <col min="5903" max="5903" width="4.5703125" style="468" customWidth="1"/>
    <col min="5904" max="5905" width="9.7109375" style="468" customWidth="1"/>
    <col min="5906" max="6144" width="9.140625" style="468"/>
    <col min="6145" max="6145" width="9.5703125" style="468" customWidth="1"/>
    <col min="6146" max="6146" width="15.28515625" style="468" customWidth="1"/>
    <col min="6147" max="6147" width="33" style="468" customWidth="1"/>
    <col min="6148" max="6148" width="17.28515625" style="468" customWidth="1"/>
    <col min="6149" max="6149" width="17.140625" style="468" customWidth="1"/>
    <col min="6150" max="6150" width="15.28515625" style="468" customWidth="1"/>
    <col min="6151" max="6151" width="16.140625" style="468" customWidth="1"/>
    <col min="6152" max="6152" width="9.140625" style="468"/>
    <col min="6153" max="6153" width="17.28515625" style="468" customWidth="1"/>
    <col min="6154" max="6154" width="11.7109375" style="468" customWidth="1"/>
    <col min="6155" max="6157" width="9.140625" style="468"/>
    <col min="6158" max="6158" width="6.85546875" style="468" customWidth="1"/>
    <col min="6159" max="6159" width="4.5703125" style="468" customWidth="1"/>
    <col min="6160" max="6161" width="9.7109375" style="468" customWidth="1"/>
    <col min="6162" max="6400" width="9.140625" style="468"/>
    <col min="6401" max="6401" width="9.5703125" style="468" customWidth="1"/>
    <col min="6402" max="6402" width="15.28515625" style="468" customWidth="1"/>
    <col min="6403" max="6403" width="33" style="468" customWidth="1"/>
    <col min="6404" max="6404" width="17.28515625" style="468" customWidth="1"/>
    <col min="6405" max="6405" width="17.140625" style="468" customWidth="1"/>
    <col min="6406" max="6406" width="15.28515625" style="468" customWidth="1"/>
    <col min="6407" max="6407" width="16.140625" style="468" customWidth="1"/>
    <col min="6408" max="6408" width="9.140625" style="468"/>
    <col min="6409" max="6409" width="17.28515625" style="468" customWidth="1"/>
    <col min="6410" max="6410" width="11.7109375" style="468" customWidth="1"/>
    <col min="6411" max="6413" width="9.140625" style="468"/>
    <col min="6414" max="6414" width="6.85546875" style="468" customWidth="1"/>
    <col min="6415" max="6415" width="4.5703125" style="468" customWidth="1"/>
    <col min="6416" max="6417" width="9.7109375" style="468" customWidth="1"/>
    <col min="6418" max="6656" width="9.140625" style="468"/>
    <col min="6657" max="6657" width="9.5703125" style="468" customWidth="1"/>
    <col min="6658" max="6658" width="15.28515625" style="468" customWidth="1"/>
    <col min="6659" max="6659" width="33" style="468" customWidth="1"/>
    <col min="6660" max="6660" width="17.28515625" style="468" customWidth="1"/>
    <col min="6661" max="6661" width="17.140625" style="468" customWidth="1"/>
    <col min="6662" max="6662" width="15.28515625" style="468" customWidth="1"/>
    <col min="6663" max="6663" width="16.140625" style="468" customWidth="1"/>
    <col min="6664" max="6664" width="9.140625" style="468"/>
    <col min="6665" max="6665" width="17.28515625" style="468" customWidth="1"/>
    <col min="6666" max="6666" width="11.7109375" style="468" customWidth="1"/>
    <col min="6667" max="6669" width="9.140625" style="468"/>
    <col min="6670" max="6670" width="6.85546875" style="468" customWidth="1"/>
    <col min="6671" max="6671" width="4.5703125" style="468" customWidth="1"/>
    <col min="6672" max="6673" width="9.7109375" style="468" customWidth="1"/>
    <col min="6674" max="6912" width="9.140625" style="468"/>
    <col min="6913" max="6913" width="9.5703125" style="468" customWidth="1"/>
    <col min="6914" max="6914" width="15.28515625" style="468" customWidth="1"/>
    <col min="6915" max="6915" width="33" style="468" customWidth="1"/>
    <col min="6916" max="6916" width="17.28515625" style="468" customWidth="1"/>
    <col min="6917" max="6917" width="17.140625" style="468" customWidth="1"/>
    <col min="6918" max="6918" width="15.28515625" style="468" customWidth="1"/>
    <col min="6919" max="6919" width="16.140625" style="468" customWidth="1"/>
    <col min="6920" max="6920" width="9.140625" style="468"/>
    <col min="6921" max="6921" width="17.28515625" style="468" customWidth="1"/>
    <col min="6922" max="6922" width="11.7109375" style="468" customWidth="1"/>
    <col min="6923" max="6925" width="9.140625" style="468"/>
    <col min="6926" max="6926" width="6.85546875" style="468" customWidth="1"/>
    <col min="6927" max="6927" width="4.5703125" style="468" customWidth="1"/>
    <col min="6928" max="6929" width="9.7109375" style="468" customWidth="1"/>
    <col min="6930" max="7168" width="9.140625" style="468"/>
    <col min="7169" max="7169" width="9.5703125" style="468" customWidth="1"/>
    <col min="7170" max="7170" width="15.28515625" style="468" customWidth="1"/>
    <col min="7171" max="7171" width="33" style="468" customWidth="1"/>
    <col min="7172" max="7172" width="17.28515625" style="468" customWidth="1"/>
    <col min="7173" max="7173" width="17.140625" style="468" customWidth="1"/>
    <col min="7174" max="7174" width="15.28515625" style="468" customWidth="1"/>
    <col min="7175" max="7175" width="16.140625" style="468" customWidth="1"/>
    <col min="7176" max="7176" width="9.140625" style="468"/>
    <col min="7177" max="7177" width="17.28515625" style="468" customWidth="1"/>
    <col min="7178" max="7178" width="11.7109375" style="468" customWidth="1"/>
    <col min="7179" max="7181" width="9.140625" style="468"/>
    <col min="7182" max="7182" width="6.85546875" style="468" customWidth="1"/>
    <col min="7183" max="7183" width="4.5703125" style="468" customWidth="1"/>
    <col min="7184" max="7185" width="9.7109375" style="468" customWidth="1"/>
    <col min="7186" max="7424" width="9.140625" style="468"/>
    <col min="7425" max="7425" width="9.5703125" style="468" customWidth="1"/>
    <col min="7426" max="7426" width="15.28515625" style="468" customWidth="1"/>
    <col min="7427" max="7427" width="33" style="468" customWidth="1"/>
    <col min="7428" max="7428" width="17.28515625" style="468" customWidth="1"/>
    <col min="7429" max="7429" width="17.140625" style="468" customWidth="1"/>
    <col min="7430" max="7430" width="15.28515625" style="468" customWidth="1"/>
    <col min="7431" max="7431" width="16.140625" style="468" customWidth="1"/>
    <col min="7432" max="7432" width="9.140625" style="468"/>
    <col min="7433" max="7433" width="17.28515625" style="468" customWidth="1"/>
    <col min="7434" max="7434" width="11.7109375" style="468" customWidth="1"/>
    <col min="7435" max="7437" width="9.140625" style="468"/>
    <col min="7438" max="7438" width="6.85546875" style="468" customWidth="1"/>
    <col min="7439" max="7439" width="4.5703125" style="468" customWidth="1"/>
    <col min="7440" max="7441" width="9.7109375" style="468" customWidth="1"/>
    <col min="7442" max="7680" width="9.140625" style="468"/>
    <col min="7681" max="7681" width="9.5703125" style="468" customWidth="1"/>
    <col min="7682" max="7682" width="15.28515625" style="468" customWidth="1"/>
    <col min="7683" max="7683" width="33" style="468" customWidth="1"/>
    <col min="7684" max="7684" width="17.28515625" style="468" customWidth="1"/>
    <col min="7685" max="7685" width="17.140625" style="468" customWidth="1"/>
    <col min="7686" max="7686" width="15.28515625" style="468" customWidth="1"/>
    <col min="7687" max="7687" width="16.140625" style="468" customWidth="1"/>
    <col min="7688" max="7688" width="9.140625" style="468"/>
    <col min="7689" max="7689" width="17.28515625" style="468" customWidth="1"/>
    <col min="7690" max="7690" width="11.7109375" style="468" customWidth="1"/>
    <col min="7691" max="7693" width="9.140625" style="468"/>
    <col min="7694" max="7694" width="6.85546875" style="468" customWidth="1"/>
    <col min="7695" max="7695" width="4.5703125" style="468" customWidth="1"/>
    <col min="7696" max="7697" width="9.7109375" style="468" customWidth="1"/>
    <col min="7698" max="7936" width="9.140625" style="468"/>
    <col min="7937" max="7937" width="9.5703125" style="468" customWidth="1"/>
    <col min="7938" max="7938" width="15.28515625" style="468" customWidth="1"/>
    <col min="7939" max="7939" width="33" style="468" customWidth="1"/>
    <col min="7940" max="7940" width="17.28515625" style="468" customWidth="1"/>
    <col min="7941" max="7941" width="17.140625" style="468" customWidth="1"/>
    <col min="7942" max="7942" width="15.28515625" style="468" customWidth="1"/>
    <col min="7943" max="7943" width="16.140625" style="468" customWidth="1"/>
    <col min="7944" max="7944" width="9.140625" style="468"/>
    <col min="7945" max="7945" width="17.28515625" style="468" customWidth="1"/>
    <col min="7946" max="7946" width="11.7109375" style="468" customWidth="1"/>
    <col min="7947" max="7949" width="9.140625" style="468"/>
    <col min="7950" max="7950" width="6.85546875" style="468" customWidth="1"/>
    <col min="7951" max="7951" width="4.5703125" style="468" customWidth="1"/>
    <col min="7952" max="7953" width="9.7109375" style="468" customWidth="1"/>
    <col min="7954" max="8192" width="9.140625" style="468"/>
    <col min="8193" max="8193" width="9.5703125" style="468" customWidth="1"/>
    <col min="8194" max="8194" width="15.28515625" style="468" customWidth="1"/>
    <col min="8195" max="8195" width="33" style="468" customWidth="1"/>
    <col min="8196" max="8196" width="17.28515625" style="468" customWidth="1"/>
    <col min="8197" max="8197" width="17.140625" style="468" customWidth="1"/>
    <col min="8198" max="8198" width="15.28515625" style="468" customWidth="1"/>
    <col min="8199" max="8199" width="16.140625" style="468" customWidth="1"/>
    <col min="8200" max="8200" width="9.140625" style="468"/>
    <col min="8201" max="8201" width="17.28515625" style="468" customWidth="1"/>
    <col min="8202" max="8202" width="11.7109375" style="468" customWidth="1"/>
    <col min="8203" max="8205" width="9.140625" style="468"/>
    <col min="8206" max="8206" width="6.85546875" style="468" customWidth="1"/>
    <col min="8207" max="8207" width="4.5703125" style="468" customWidth="1"/>
    <col min="8208" max="8209" width="9.7109375" style="468" customWidth="1"/>
    <col min="8210" max="8448" width="9.140625" style="468"/>
    <col min="8449" max="8449" width="9.5703125" style="468" customWidth="1"/>
    <col min="8450" max="8450" width="15.28515625" style="468" customWidth="1"/>
    <col min="8451" max="8451" width="33" style="468" customWidth="1"/>
    <col min="8452" max="8452" width="17.28515625" style="468" customWidth="1"/>
    <col min="8453" max="8453" width="17.140625" style="468" customWidth="1"/>
    <col min="8454" max="8454" width="15.28515625" style="468" customWidth="1"/>
    <col min="8455" max="8455" width="16.140625" style="468" customWidth="1"/>
    <col min="8456" max="8456" width="9.140625" style="468"/>
    <col min="8457" max="8457" width="17.28515625" style="468" customWidth="1"/>
    <col min="8458" max="8458" width="11.7109375" style="468" customWidth="1"/>
    <col min="8459" max="8461" width="9.140625" style="468"/>
    <col min="8462" max="8462" width="6.85546875" style="468" customWidth="1"/>
    <col min="8463" max="8463" width="4.5703125" style="468" customWidth="1"/>
    <col min="8464" max="8465" width="9.7109375" style="468" customWidth="1"/>
    <col min="8466" max="8704" width="9.140625" style="468"/>
    <col min="8705" max="8705" width="9.5703125" style="468" customWidth="1"/>
    <col min="8706" max="8706" width="15.28515625" style="468" customWidth="1"/>
    <col min="8707" max="8707" width="33" style="468" customWidth="1"/>
    <col min="8708" max="8708" width="17.28515625" style="468" customWidth="1"/>
    <col min="8709" max="8709" width="17.140625" style="468" customWidth="1"/>
    <col min="8710" max="8710" width="15.28515625" style="468" customWidth="1"/>
    <col min="8711" max="8711" width="16.140625" style="468" customWidth="1"/>
    <col min="8712" max="8712" width="9.140625" style="468"/>
    <col min="8713" max="8713" width="17.28515625" style="468" customWidth="1"/>
    <col min="8714" max="8714" width="11.7109375" style="468" customWidth="1"/>
    <col min="8715" max="8717" width="9.140625" style="468"/>
    <col min="8718" max="8718" width="6.85546875" style="468" customWidth="1"/>
    <col min="8719" max="8719" width="4.5703125" style="468" customWidth="1"/>
    <col min="8720" max="8721" width="9.7109375" style="468" customWidth="1"/>
    <col min="8722" max="8960" width="9.140625" style="468"/>
    <col min="8961" max="8961" width="9.5703125" style="468" customWidth="1"/>
    <col min="8962" max="8962" width="15.28515625" style="468" customWidth="1"/>
    <col min="8963" max="8963" width="33" style="468" customWidth="1"/>
    <col min="8964" max="8964" width="17.28515625" style="468" customWidth="1"/>
    <col min="8965" max="8965" width="17.140625" style="468" customWidth="1"/>
    <col min="8966" max="8966" width="15.28515625" style="468" customWidth="1"/>
    <col min="8967" max="8967" width="16.140625" style="468" customWidth="1"/>
    <col min="8968" max="8968" width="9.140625" style="468"/>
    <col min="8969" max="8969" width="17.28515625" style="468" customWidth="1"/>
    <col min="8970" max="8970" width="11.7109375" style="468" customWidth="1"/>
    <col min="8971" max="8973" width="9.140625" style="468"/>
    <col min="8974" max="8974" width="6.85546875" style="468" customWidth="1"/>
    <col min="8975" max="8975" width="4.5703125" style="468" customWidth="1"/>
    <col min="8976" max="8977" width="9.7109375" style="468" customWidth="1"/>
    <col min="8978" max="9216" width="9.140625" style="468"/>
    <col min="9217" max="9217" width="9.5703125" style="468" customWidth="1"/>
    <col min="9218" max="9218" width="15.28515625" style="468" customWidth="1"/>
    <col min="9219" max="9219" width="33" style="468" customWidth="1"/>
    <col min="9220" max="9220" width="17.28515625" style="468" customWidth="1"/>
    <col min="9221" max="9221" width="17.140625" style="468" customWidth="1"/>
    <col min="9222" max="9222" width="15.28515625" style="468" customWidth="1"/>
    <col min="9223" max="9223" width="16.140625" style="468" customWidth="1"/>
    <col min="9224" max="9224" width="9.140625" style="468"/>
    <col min="9225" max="9225" width="17.28515625" style="468" customWidth="1"/>
    <col min="9226" max="9226" width="11.7109375" style="468" customWidth="1"/>
    <col min="9227" max="9229" width="9.140625" style="468"/>
    <col min="9230" max="9230" width="6.85546875" style="468" customWidth="1"/>
    <col min="9231" max="9231" width="4.5703125" style="468" customWidth="1"/>
    <col min="9232" max="9233" width="9.7109375" style="468" customWidth="1"/>
    <col min="9234" max="9472" width="9.140625" style="468"/>
    <col min="9473" max="9473" width="9.5703125" style="468" customWidth="1"/>
    <col min="9474" max="9474" width="15.28515625" style="468" customWidth="1"/>
    <col min="9475" max="9475" width="33" style="468" customWidth="1"/>
    <col min="9476" max="9476" width="17.28515625" style="468" customWidth="1"/>
    <col min="9477" max="9477" width="17.140625" style="468" customWidth="1"/>
    <col min="9478" max="9478" width="15.28515625" style="468" customWidth="1"/>
    <col min="9479" max="9479" width="16.140625" style="468" customWidth="1"/>
    <col min="9480" max="9480" width="9.140625" style="468"/>
    <col min="9481" max="9481" width="17.28515625" style="468" customWidth="1"/>
    <col min="9482" max="9482" width="11.7109375" style="468" customWidth="1"/>
    <col min="9483" max="9485" width="9.140625" style="468"/>
    <col min="9486" max="9486" width="6.85546875" style="468" customWidth="1"/>
    <col min="9487" max="9487" width="4.5703125" style="468" customWidth="1"/>
    <col min="9488" max="9489" width="9.7109375" style="468" customWidth="1"/>
    <col min="9490" max="9728" width="9.140625" style="468"/>
    <col min="9729" max="9729" width="9.5703125" style="468" customWidth="1"/>
    <col min="9730" max="9730" width="15.28515625" style="468" customWidth="1"/>
    <col min="9731" max="9731" width="33" style="468" customWidth="1"/>
    <col min="9732" max="9732" width="17.28515625" style="468" customWidth="1"/>
    <col min="9733" max="9733" width="17.140625" style="468" customWidth="1"/>
    <col min="9734" max="9734" width="15.28515625" style="468" customWidth="1"/>
    <col min="9735" max="9735" width="16.140625" style="468" customWidth="1"/>
    <col min="9736" max="9736" width="9.140625" style="468"/>
    <col min="9737" max="9737" width="17.28515625" style="468" customWidth="1"/>
    <col min="9738" max="9738" width="11.7109375" style="468" customWidth="1"/>
    <col min="9739" max="9741" width="9.140625" style="468"/>
    <col min="9742" max="9742" width="6.85546875" style="468" customWidth="1"/>
    <col min="9743" max="9743" width="4.5703125" style="468" customWidth="1"/>
    <col min="9744" max="9745" width="9.7109375" style="468" customWidth="1"/>
    <col min="9746" max="9984" width="9.140625" style="468"/>
    <col min="9985" max="9985" width="9.5703125" style="468" customWidth="1"/>
    <col min="9986" max="9986" width="15.28515625" style="468" customWidth="1"/>
    <col min="9987" max="9987" width="33" style="468" customWidth="1"/>
    <col min="9988" max="9988" width="17.28515625" style="468" customWidth="1"/>
    <col min="9989" max="9989" width="17.140625" style="468" customWidth="1"/>
    <col min="9990" max="9990" width="15.28515625" style="468" customWidth="1"/>
    <col min="9991" max="9991" width="16.140625" style="468" customWidth="1"/>
    <col min="9992" max="9992" width="9.140625" style="468"/>
    <col min="9993" max="9993" width="17.28515625" style="468" customWidth="1"/>
    <col min="9994" max="9994" width="11.7109375" style="468" customWidth="1"/>
    <col min="9995" max="9997" width="9.140625" style="468"/>
    <col min="9998" max="9998" width="6.85546875" style="468" customWidth="1"/>
    <col min="9999" max="9999" width="4.5703125" style="468" customWidth="1"/>
    <col min="10000" max="10001" width="9.7109375" style="468" customWidth="1"/>
    <col min="10002" max="10240" width="9.140625" style="468"/>
    <col min="10241" max="10241" width="9.5703125" style="468" customWidth="1"/>
    <col min="10242" max="10242" width="15.28515625" style="468" customWidth="1"/>
    <col min="10243" max="10243" width="33" style="468" customWidth="1"/>
    <col min="10244" max="10244" width="17.28515625" style="468" customWidth="1"/>
    <col min="10245" max="10245" width="17.140625" style="468" customWidth="1"/>
    <col min="10246" max="10246" width="15.28515625" style="468" customWidth="1"/>
    <col min="10247" max="10247" width="16.140625" style="468" customWidth="1"/>
    <col min="10248" max="10248" width="9.140625" style="468"/>
    <col min="10249" max="10249" width="17.28515625" style="468" customWidth="1"/>
    <col min="10250" max="10250" width="11.7109375" style="468" customWidth="1"/>
    <col min="10251" max="10253" width="9.140625" style="468"/>
    <col min="10254" max="10254" width="6.85546875" style="468" customWidth="1"/>
    <col min="10255" max="10255" width="4.5703125" style="468" customWidth="1"/>
    <col min="10256" max="10257" width="9.7109375" style="468" customWidth="1"/>
    <col min="10258" max="10496" width="9.140625" style="468"/>
    <col min="10497" max="10497" width="9.5703125" style="468" customWidth="1"/>
    <col min="10498" max="10498" width="15.28515625" style="468" customWidth="1"/>
    <col min="10499" max="10499" width="33" style="468" customWidth="1"/>
    <col min="10500" max="10500" width="17.28515625" style="468" customWidth="1"/>
    <col min="10501" max="10501" width="17.140625" style="468" customWidth="1"/>
    <col min="10502" max="10502" width="15.28515625" style="468" customWidth="1"/>
    <col min="10503" max="10503" width="16.140625" style="468" customWidth="1"/>
    <col min="10504" max="10504" width="9.140625" style="468"/>
    <col min="10505" max="10505" width="17.28515625" style="468" customWidth="1"/>
    <col min="10506" max="10506" width="11.7109375" style="468" customWidth="1"/>
    <col min="10507" max="10509" width="9.140625" style="468"/>
    <col min="10510" max="10510" width="6.85546875" style="468" customWidth="1"/>
    <col min="10511" max="10511" width="4.5703125" style="468" customWidth="1"/>
    <col min="10512" max="10513" width="9.7109375" style="468" customWidth="1"/>
    <col min="10514" max="10752" width="9.140625" style="468"/>
    <col min="10753" max="10753" width="9.5703125" style="468" customWidth="1"/>
    <col min="10754" max="10754" width="15.28515625" style="468" customWidth="1"/>
    <col min="10755" max="10755" width="33" style="468" customWidth="1"/>
    <col min="10756" max="10756" width="17.28515625" style="468" customWidth="1"/>
    <col min="10757" max="10757" width="17.140625" style="468" customWidth="1"/>
    <col min="10758" max="10758" width="15.28515625" style="468" customWidth="1"/>
    <col min="10759" max="10759" width="16.140625" style="468" customWidth="1"/>
    <col min="10760" max="10760" width="9.140625" style="468"/>
    <col min="10761" max="10761" width="17.28515625" style="468" customWidth="1"/>
    <col min="10762" max="10762" width="11.7109375" style="468" customWidth="1"/>
    <col min="10763" max="10765" width="9.140625" style="468"/>
    <col min="10766" max="10766" width="6.85546875" style="468" customWidth="1"/>
    <col min="10767" max="10767" width="4.5703125" style="468" customWidth="1"/>
    <col min="10768" max="10769" width="9.7109375" style="468" customWidth="1"/>
    <col min="10770" max="11008" width="9.140625" style="468"/>
    <col min="11009" max="11009" width="9.5703125" style="468" customWidth="1"/>
    <col min="11010" max="11010" width="15.28515625" style="468" customWidth="1"/>
    <col min="11011" max="11011" width="33" style="468" customWidth="1"/>
    <col min="11012" max="11012" width="17.28515625" style="468" customWidth="1"/>
    <col min="11013" max="11013" width="17.140625" style="468" customWidth="1"/>
    <col min="11014" max="11014" width="15.28515625" style="468" customWidth="1"/>
    <col min="11015" max="11015" width="16.140625" style="468" customWidth="1"/>
    <col min="11016" max="11016" width="9.140625" style="468"/>
    <col min="11017" max="11017" width="17.28515625" style="468" customWidth="1"/>
    <col min="11018" max="11018" width="11.7109375" style="468" customWidth="1"/>
    <col min="11019" max="11021" width="9.140625" style="468"/>
    <col min="11022" max="11022" width="6.85546875" style="468" customWidth="1"/>
    <col min="11023" max="11023" width="4.5703125" style="468" customWidth="1"/>
    <col min="11024" max="11025" width="9.7109375" style="468" customWidth="1"/>
    <col min="11026" max="11264" width="9.140625" style="468"/>
    <col min="11265" max="11265" width="9.5703125" style="468" customWidth="1"/>
    <col min="11266" max="11266" width="15.28515625" style="468" customWidth="1"/>
    <col min="11267" max="11267" width="33" style="468" customWidth="1"/>
    <col min="11268" max="11268" width="17.28515625" style="468" customWidth="1"/>
    <col min="11269" max="11269" width="17.140625" style="468" customWidth="1"/>
    <col min="11270" max="11270" width="15.28515625" style="468" customWidth="1"/>
    <col min="11271" max="11271" width="16.140625" style="468" customWidth="1"/>
    <col min="11272" max="11272" width="9.140625" style="468"/>
    <col min="11273" max="11273" width="17.28515625" style="468" customWidth="1"/>
    <col min="11274" max="11274" width="11.7109375" style="468" customWidth="1"/>
    <col min="11275" max="11277" width="9.140625" style="468"/>
    <col min="11278" max="11278" width="6.85546875" style="468" customWidth="1"/>
    <col min="11279" max="11279" width="4.5703125" style="468" customWidth="1"/>
    <col min="11280" max="11281" width="9.7109375" style="468" customWidth="1"/>
    <col min="11282" max="11520" width="9.140625" style="468"/>
    <col min="11521" max="11521" width="9.5703125" style="468" customWidth="1"/>
    <col min="11522" max="11522" width="15.28515625" style="468" customWidth="1"/>
    <col min="11523" max="11523" width="33" style="468" customWidth="1"/>
    <col min="11524" max="11524" width="17.28515625" style="468" customWidth="1"/>
    <col min="11525" max="11525" width="17.140625" style="468" customWidth="1"/>
    <col min="11526" max="11526" width="15.28515625" style="468" customWidth="1"/>
    <col min="11527" max="11527" width="16.140625" style="468" customWidth="1"/>
    <col min="11528" max="11528" width="9.140625" style="468"/>
    <col min="11529" max="11529" width="17.28515625" style="468" customWidth="1"/>
    <col min="11530" max="11530" width="11.7109375" style="468" customWidth="1"/>
    <col min="11531" max="11533" width="9.140625" style="468"/>
    <col min="11534" max="11534" width="6.85546875" style="468" customWidth="1"/>
    <col min="11535" max="11535" width="4.5703125" style="468" customWidth="1"/>
    <col min="11536" max="11537" width="9.7109375" style="468" customWidth="1"/>
    <col min="11538" max="11776" width="9.140625" style="468"/>
    <col min="11777" max="11777" width="9.5703125" style="468" customWidth="1"/>
    <col min="11778" max="11778" width="15.28515625" style="468" customWidth="1"/>
    <col min="11779" max="11779" width="33" style="468" customWidth="1"/>
    <col min="11780" max="11780" width="17.28515625" style="468" customWidth="1"/>
    <col min="11781" max="11781" width="17.140625" style="468" customWidth="1"/>
    <col min="11782" max="11782" width="15.28515625" style="468" customWidth="1"/>
    <col min="11783" max="11783" width="16.140625" style="468" customWidth="1"/>
    <col min="11784" max="11784" width="9.140625" style="468"/>
    <col min="11785" max="11785" width="17.28515625" style="468" customWidth="1"/>
    <col min="11786" max="11786" width="11.7109375" style="468" customWidth="1"/>
    <col min="11787" max="11789" width="9.140625" style="468"/>
    <col min="11790" max="11790" width="6.85546875" style="468" customWidth="1"/>
    <col min="11791" max="11791" width="4.5703125" style="468" customWidth="1"/>
    <col min="11792" max="11793" width="9.7109375" style="468" customWidth="1"/>
    <col min="11794" max="12032" width="9.140625" style="468"/>
    <col min="12033" max="12033" width="9.5703125" style="468" customWidth="1"/>
    <col min="12034" max="12034" width="15.28515625" style="468" customWidth="1"/>
    <col min="12035" max="12035" width="33" style="468" customWidth="1"/>
    <col min="12036" max="12036" width="17.28515625" style="468" customWidth="1"/>
    <col min="12037" max="12037" width="17.140625" style="468" customWidth="1"/>
    <col min="12038" max="12038" width="15.28515625" style="468" customWidth="1"/>
    <col min="12039" max="12039" width="16.140625" style="468" customWidth="1"/>
    <col min="12040" max="12040" width="9.140625" style="468"/>
    <col min="12041" max="12041" width="17.28515625" style="468" customWidth="1"/>
    <col min="12042" max="12042" width="11.7109375" style="468" customWidth="1"/>
    <col min="12043" max="12045" width="9.140625" style="468"/>
    <col min="12046" max="12046" width="6.85546875" style="468" customWidth="1"/>
    <col min="12047" max="12047" width="4.5703125" style="468" customWidth="1"/>
    <col min="12048" max="12049" width="9.7109375" style="468" customWidth="1"/>
    <col min="12050" max="12288" width="9.140625" style="468"/>
    <col min="12289" max="12289" width="9.5703125" style="468" customWidth="1"/>
    <col min="12290" max="12290" width="15.28515625" style="468" customWidth="1"/>
    <col min="12291" max="12291" width="33" style="468" customWidth="1"/>
    <col min="12292" max="12292" width="17.28515625" style="468" customWidth="1"/>
    <col min="12293" max="12293" width="17.140625" style="468" customWidth="1"/>
    <col min="12294" max="12294" width="15.28515625" style="468" customWidth="1"/>
    <col min="12295" max="12295" width="16.140625" style="468" customWidth="1"/>
    <col min="12296" max="12296" width="9.140625" style="468"/>
    <col min="12297" max="12297" width="17.28515625" style="468" customWidth="1"/>
    <col min="12298" max="12298" width="11.7109375" style="468" customWidth="1"/>
    <col min="12299" max="12301" width="9.140625" style="468"/>
    <col min="12302" max="12302" width="6.85546875" style="468" customWidth="1"/>
    <col min="12303" max="12303" width="4.5703125" style="468" customWidth="1"/>
    <col min="12304" max="12305" width="9.7109375" style="468" customWidth="1"/>
    <col min="12306" max="12544" width="9.140625" style="468"/>
    <col min="12545" max="12545" width="9.5703125" style="468" customWidth="1"/>
    <col min="12546" max="12546" width="15.28515625" style="468" customWidth="1"/>
    <col min="12547" max="12547" width="33" style="468" customWidth="1"/>
    <col min="12548" max="12548" width="17.28515625" style="468" customWidth="1"/>
    <col min="12549" max="12549" width="17.140625" style="468" customWidth="1"/>
    <col min="12550" max="12550" width="15.28515625" style="468" customWidth="1"/>
    <col min="12551" max="12551" width="16.140625" style="468" customWidth="1"/>
    <col min="12552" max="12552" width="9.140625" style="468"/>
    <col min="12553" max="12553" width="17.28515625" style="468" customWidth="1"/>
    <col min="12554" max="12554" width="11.7109375" style="468" customWidth="1"/>
    <col min="12555" max="12557" width="9.140625" style="468"/>
    <col min="12558" max="12558" width="6.85546875" style="468" customWidth="1"/>
    <col min="12559" max="12559" width="4.5703125" style="468" customWidth="1"/>
    <col min="12560" max="12561" width="9.7109375" style="468" customWidth="1"/>
    <col min="12562" max="12800" width="9.140625" style="468"/>
    <col min="12801" max="12801" width="9.5703125" style="468" customWidth="1"/>
    <col min="12802" max="12802" width="15.28515625" style="468" customWidth="1"/>
    <col min="12803" max="12803" width="33" style="468" customWidth="1"/>
    <col min="12804" max="12804" width="17.28515625" style="468" customWidth="1"/>
    <col min="12805" max="12805" width="17.140625" style="468" customWidth="1"/>
    <col min="12806" max="12806" width="15.28515625" style="468" customWidth="1"/>
    <col min="12807" max="12807" width="16.140625" style="468" customWidth="1"/>
    <col min="12808" max="12808" width="9.140625" style="468"/>
    <col min="12809" max="12809" width="17.28515625" style="468" customWidth="1"/>
    <col min="12810" max="12810" width="11.7109375" style="468" customWidth="1"/>
    <col min="12811" max="12813" width="9.140625" style="468"/>
    <col min="12814" max="12814" width="6.85546875" style="468" customWidth="1"/>
    <col min="12815" max="12815" width="4.5703125" style="468" customWidth="1"/>
    <col min="12816" max="12817" width="9.7109375" style="468" customWidth="1"/>
    <col min="12818" max="13056" width="9.140625" style="468"/>
    <col min="13057" max="13057" width="9.5703125" style="468" customWidth="1"/>
    <col min="13058" max="13058" width="15.28515625" style="468" customWidth="1"/>
    <col min="13059" max="13059" width="33" style="468" customWidth="1"/>
    <col min="13060" max="13060" width="17.28515625" style="468" customWidth="1"/>
    <col min="13061" max="13061" width="17.140625" style="468" customWidth="1"/>
    <col min="13062" max="13062" width="15.28515625" style="468" customWidth="1"/>
    <col min="13063" max="13063" width="16.140625" style="468" customWidth="1"/>
    <col min="13064" max="13064" width="9.140625" style="468"/>
    <col min="13065" max="13065" width="17.28515625" style="468" customWidth="1"/>
    <col min="13066" max="13066" width="11.7109375" style="468" customWidth="1"/>
    <col min="13067" max="13069" width="9.140625" style="468"/>
    <col min="13070" max="13070" width="6.85546875" style="468" customWidth="1"/>
    <col min="13071" max="13071" width="4.5703125" style="468" customWidth="1"/>
    <col min="13072" max="13073" width="9.7109375" style="468" customWidth="1"/>
    <col min="13074" max="13312" width="9.140625" style="468"/>
    <col min="13313" max="13313" width="9.5703125" style="468" customWidth="1"/>
    <col min="13314" max="13314" width="15.28515625" style="468" customWidth="1"/>
    <col min="13315" max="13315" width="33" style="468" customWidth="1"/>
    <col min="13316" max="13316" width="17.28515625" style="468" customWidth="1"/>
    <col min="13317" max="13317" width="17.140625" style="468" customWidth="1"/>
    <col min="13318" max="13318" width="15.28515625" style="468" customWidth="1"/>
    <col min="13319" max="13319" width="16.140625" style="468" customWidth="1"/>
    <col min="13320" max="13320" width="9.140625" style="468"/>
    <col min="13321" max="13321" width="17.28515625" style="468" customWidth="1"/>
    <col min="13322" max="13322" width="11.7109375" style="468" customWidth="1"/>
    <col min="13323" max="13325" width="9.140625" style="468"/>
    <col min="13326" max="13326" width="6.85546875" style="468" customWidth="1"/>
    <col min="13327" max="13327" width="4.5703125" style="468" customWidth="1"/>
    <col min="13328" max="13329" width="9.7109375" style="468" customWidth="1"/>
    <col min="13330" max="13568" width="9.140625" style="468"/>
    <col min="13569" max="13569" width="9.5703125" style="468" customWidth="1"/>
    <col min="13570" max="13570" width="15.28515625" style="468" customWidth="1"/>
    <col min="13571" max="13571" width="33" style="468" customWidth="1"/>
    <col min="13572" max="13572" width="17.28515625" style="468" customWidth="1"/>
    <col min="13573" max="13573" width="17.140625" style="468" customWidth="1"/>
    <col min="13574" max="13574" width="15.28515625" style="468" customWidth="1"/>
    <col min="13575" max="13575" width="16.140625" style="468" customWidth="1"/>
    <col min="13576" max="13576" width="9.140625" style="468"/>
    <col min="13577" max="13577" width="17.28515625" style="468" customWidth="1"/>
    <col min="13578" max="13578" width="11.7109375" style="468" customWidth="1"/>
    <col min="13579" max="13581" width="9.140625" style="468"/>
    <col min="13582" max="13582" width="6.85546875" style="468" customWidth="1"/>
    <col min="13583" max="13583" width="4.5703125" style="468" customWidth="1"/>
    <col min="13584" max="13585" width="9.7109375" style="468" customWidth="1"/>
    <col min="13586" max="13824" width="9.140625" style="468"/>
    <col min="13825" max="13825" width="9.5703125" style="468" customWidth="1"/>
    <col min="13826" max="13826" width="15.28515625" style="468" customWidth="1"/>
    <col min="13827" max="13827" width="33" style="468" customWidth="1"/>
    <col min="13828" max="13828" width="17.28515625" style="468" customWidth="1"/>
    <col min="13829" max="13829" width="17.140625" style="468" customWidth="1"/>
    <col min="13830" max="13830" width="15.28515625" style="468" customWidth="1"/>
    <col min="13831" max="13831" width="16.140625" style="468" customWidth="1"/>
    <col min="13832" max="13832" width="9.140625" style="468"/>
    <col min="13833" max="13833" width="17.28515625" style="468" customWidth="1"/>
    <col min="13834" max="13834" width="11.7109375" style="468" customWidth="1"/>
    <col min="13835" max="13837" width="9.140625" style="468"/>
    <col min="13838" max="13838" width="6.85546875" style="468" customWidth="1"/>
    <col min="13839" max="13839" width="4.5703125" style="468" customWidth="1"/>
    <col min="13840" max="13841" width="9.7109375" style="468" customWidth="1"/>
    <col min="13842" max="14080" width="9.140625" style="468"/>
    <col min="14081" max="14081" width="9.5703125" style="468" customWidth="1"/>
    <col min="14082" max="14082" width="15.28515625" style="468" customWidth="1"/>
    <col min="14083" max="14083" width="33" style="468" customWidth="1"/>
    <col min="14084" max="14084" width="17.28515625" style="468" customWidth="1"/>
    <col min="14085" max="14085" width="17.140625" style="468" customWidth="1"/>
    <col min="14086" max="14086" width="15.28515625" style="468" customWidth="1"/>
    <col min="14087" max="14087" width="16.140625" style="468" customWidth="1"/>
    <col min="14088" max="14088" width="9.140625" style="468"/>
    <col min="14089" max="14089" width="17.28515625" style="468" customWidth="1"/>
    <col min="14090" max="14090" width="11.7109375" style="468" customWidth="1"/>
    <col min="14091" max="14093" width="9.140625" style="468"/>
    <col min="14094" max="14094" width="6.85546875" style="468" customWidth="1"/>
    <col min="14095" max="14095" width="4.5703125" style="468" customWidth="1"/>
    <col min="14096" max="14097" width="9.7109375" style="468" customWidth="1"/>
    <col min="14098" max="14336" width="9.140625" style="468"/>
    <col min="14337" max="14337" width="9.5703125" style="468" customWidth="1"/>
    <col min="14338" max="14338" width="15.28515625" style="468" customWidth="1"/>
    <col min="14339" max="14339" width="33" style="468" customWidth="1"/>
    <col min="14340" max="14340" width="17.28515625" style="468" customWidth="1"/>
    <col min="14341" max="14341" width="17.140625" style="468" customWidth="1"/>
    <col min="14342" max="14342" width="15.28515625" style="468" customWidth="1"/>
    <col min="14343" max="14343" width="16.140625" style="468" customWidth="1"/>
    <col min="14344" max="14344" width="9.140625" style="468"/>
    <col min="14345" max="14345" width="17.28515625" style="468" customWidth="1"/>
    <col min="14346" max="14346" width="11.7109375" style="468" customWidth="1"/>
    <col min="14347" max="14349" width="9.140625" style="468"/>
    <col min="14350" max="14350" width="6.85546875" style="468" customWidth="1"/>
    <col min="14351" max="14351" width="4.5703125" style="468" customWidth="1"/>
    <col min="14352" max="14353" width="9.7109375" style="468" customWidth="1"/>
    <col min="14354" max="14592" width="9.140625" style="468"/>
    <col min="14593" max="14593" width="9.5703125" style="468" customWidth="1"/>
    <col min="14594" max="14594" width="15.28515625" style="468" customWidth="1"/>
    <col min="14595" max="14595" width="33" style="468" customWidth="1"/>
    <col min="14596" max="14596" width="17.28515625" style="468" customWidth="1"/>
    <col min="14597" max="14597" width="17.140625" style="468" customWidth="1"/>
    <col min="14598" max="14598" width="15.28515625" style="468" customWidth="1"/>
    <col min="14599" max="14599" width="16.140625" style="468" customWidth="1"/>
    <col min="14600" max="14600" width="9.140625" style="468"/>
    <col min="14601" max="14601" width="17.28515625" style="468" customWidth="1"/>
    <col min="14602" max="14602" width="11.7109375" style="468" customWidth="1"/>
    <col min="14603" max="14605" width="9.140625" style="468"/>
    <col min="14606" max="14606" width="6.85546875" style="468" customWidth="1"/>
    <col min="14607" max="14607" width="4.5703125" style="468" customWidth="1"/>
    <col min="14608" max="14609" width="9.7109375" style="468" customWidth="1"/>
    <col min="14610" max="14848" width="9.140625" style="468"/>
    <col min="14849" max="14849" width="9.5703125" style="468" customWidth="1"/>
    <col min="14850" max="14850" width="15.28515625" style="468" customWidth="1"/>
    <col min="14851" max="14851" width="33" style="468" customWidth="1"/>
    <col min="14852" max="14852" width="17.28515625" style="468" customWidth="1"/>
    <col min="14853" max="14853" width="17.140625" style="468" customWidth="1"/>
    <col min="14854" max="14854" width="15.28515625" style="468" customWidth="1"/>
    <col min="14855" max="14855" width="16.140625" style="468" customWidth="1"/>
    <col min="14856" max="14856" width="9.140625" style="468"/>
    <col min="14857" max="14857" width="17.28515625" style="468" customWidth="1"/>
    <col min="14858" max="14858" width="11.7109375" style="468" customWidth="1"/>
    <col min="14859" max="14861" width="9.140625" style="468"/>
    <col min="14862" max="14862" width="6.85546875" style="468" customWidth="1"/>
    <col min="14863" max="14863" width="4.5703125" style="468" customWidth="1"/>
    <col min="14864" max="14865" width="9.7109375" style="468" customWidth="1"/>
    <col min="14866" max="15104" width="9.140625" style="468"/>
    <col min="15105" max="15105" width="9.5703125" style="468" customWidth="1"/>
    <col min="15106" max="15106" width="15.28515625" style="468" customWidth="1"/>
    <col min="15107" max="15107" width="33" style="468" customWidth="1"/>
    <col min="15108" max="15108" width="17.28515625" style="468" customWidth="1"/>
    <col min="15109" max="15109" width="17.140625" style="468" customWidth="1"/>
    <col min="15110" max="15110" width="15.28515625" style="468" customWidth="1"/>
    <col min="15111" max="15111" width="16.140625" style="468" customWidth="1"/>
    <col min="15112" max="15112" width="9.140625" style="468"/>
    <col min="15113" max="15113" width="17.28515625" style="468" customWidth="1"/>
    <col min="15114" max="15114" width="11.7109375" style="468" customWidth="1"/>
    <col min="15115" max="15117" width="9.140625" style="468"/>
    <col min="15118" max="15118" width="6.85546875" style="468" customWidth="1"/>
    <col min="15119" max="15119" width="4.5703125" style="468" customWidth="1"/>
    <col min="15120" max="15121" width="9.7109375" style="468" customWidth="1"/>
    <col min="15122" max="15360" width="9.140625" style="468"/>
    <col min="15361" max="15361" width="9.5703125" style="468" customWidth="1"/>
    <col min="15362" max="15362" width="15.28515625" style="468" customWidth="1"/>
    <col min="15363" max="15363" width="33" style="468" customWidth="1"/>
    <col min="15364" max="15364" width="17.28515625" style="468" customWidth="1"/>
    <col min="15365" max="15365" width="17.140625" style="468" customWidth="1"/>
    <col min="15366" max="15366" width="15.28515625" style="468" customWidth="1"/>
    <col min="15367" max="15367" width="16.140625" style="468" customWidth="1"/>
    <col min="15368" max="15368" width="9.140625" style="468"/>
    <col min="15369" max="15369" width="17.28515625" style="468" customWidth="1"/>
    <col min="15370" max="15370" width="11.7109375" style="468" customWidth="1"/>
    <col min="15371" max="15373" width="9.140625" style="468"/>
    <col min="15374" max="15374" width="6.85546875" style="468" customWidth="1"/>
    <col min="15375" max="15375" width="4.5703125" style="468" customWidth="1"/>
    <col min="15376" max="15377" width="9.7109375" style="468" customWidth="1"/>
    <col min="15378" max="15616" width="9.140625" style="468"/>
    <col min="15617" max="15617" width="9.5703125" style="468" customWidth="1"/>
    <col min="15618" max="15618" width="15.28515625" style="468" customWidth="1"/>
    <col min="15619" max="15619" width="33" style="468" customWidth="1"/>
    <col min="15620" max="15620" width="17.28515625" style="468" customWidth="1"/>
    <col min="15621" max="15621" width="17.140625" style="468" customWidth="1"/>
    <col min="15622" max="15622" width="15.28515625" style="468" customWidth="1"/>
    <col min="15623" max="15623" width="16.140625" style="468" customWidth="1"/>
    <col min="15624" max="15624" width="9.140625" style="468"/>
    <col min="15625" max="15625" width="17.28515625" style="468" customWidth="1"/>
    <col min="15626" max="15626" width="11.7109375" style="468" customWidth="1"/>
    <col min="15627" max="15629" width="9.140625" style="468"/>
    <col min="15630" max="15630" width="6.85546875" style="468" customWidth="1"/>
    <col min="15631" max="15631" width="4.5703125" style="468" customWidth="1"/>
    <col min="15632" max="15633" width="9.7109375" style="468" customWidth="1"/>
    <col min="15634" max="15872" width="9.140625" style="468"/>
    <col min="15873" max="15873" width="9.5703125" style="468" customWidth="1"/>
    <col min="15874" max="15874" width="15.28515625" style="468" customWidth="1"/>
    <col min="15875" max="15875" width="33" style="468" customWidth="1"/>
    <col min="15876" max="15876" width="17.28515625" style="468" customWidth="1"/>
    <col min="15877" max="15877" width="17.140625" style="468" customWidth="1"/>
    <col min="15878" max="15878" width="15.28515625" style="468" customWidth="1"/>
    <col min="15879" max="15879" width="16.140625" style="468" customWidth="1"/>
    <col min="15880" max="15880" width="9.140625" style="468"/>
    <col min="15881" max="15881" width="17.28515625" style="468" customWidth="1"/>
    <col min="15882" max="15882" width="11.7109375" style="468" customWidth="1"/>
    <col min="15883" max="15885" width="9.140625" style="468"/>
    <col min="15886" max="15886" width="6.85546875" style="468" customWidth="1"/>
    <col min="15887" max="15887" width="4.5703125" style="468" customWidth="1"/>
    <col min="15888" max="15889" width="9.7109375" style="468" customWidth="1"/>
    <col min="15890" max="16128" width="9.140625" style="468"/>
    <col min="16129" max="16129" width="9.5703125" style="468" customWidth="1"/>
    <col min="16130" max="16130" width="15.28515625" style="468" customWidth="1"/>
    <col min="16131" max="16131" width="33" style="468" customWidth="1"/>
    <col min="16132" max="16132" width="17.28515625" style="468" customWidth="1"/>
    <col min="16133" max="16133" width="17.140625" style="468" customWidth="1"/>
    <col min="16134" max="16134" width="15.28515625" style="468" customWidth="1"/>
    <col min="16135" max="16135" width="16.140625" style="468" customWidth="1"/>
    <col min="16136" max="16136" width="9.140625" style="468"/>
    <col min="16137" max="16137" width="17.28515625" style="468" customWidth="1"/>
    <col min="16138" max="16138" width="11.7109375" style="468" customWidth="1"/>
    <col min="16139" max="16141" width="9.140625" style="468"/>
    <col min="16142" max="16142" width="6.85546875" style="468" customWidth="1"/>
    <col min="16143" max="16143" width="4.5703125" style="468" customWidth="1"/>
    <col min="16144" max="16145" width="9.7109375" style="468" customWidth="1"/>
    <col min="16146" max="16384" width="9.140625" style="468"/>
  </cols>
  <sheetData>
    <row r="1" spans="1:22" x14ac:dyDescent="0.2">
      <c r="A1" s="465"/>
      <c r="B1" s="465"/>
      <c r="C1" s="465"/>
      <c r="D1" s="465"/>
      <c r="E1" s="465"/>
      <c r="F1" s="465"/>
      <c r="G1" s="465"/>
      <c r="H1" s="466"/>
      <c r="I1" s="466"/>
      <c r="J1" s="466"/>
      <c r="K1" s="466"/>
      <c r="L1" s="466"/>
      <c r="M1" s="466"/>
      <c r="N1" s="466"/>
      <c r="O1" s="466"/>
      <c r="P1" s="466"/>
      <c r="Q1" s="467"/>
      <c r="R1" s="467"/>
      <c r="S1" s="467"/>
      <c r="T1" s="467"/>
      <c r="U1" s="467"/>
      <c r="V1" s="467"/>
    </row>
    <row r="2" spans="1:22" x14ac:dyDescent="0.2">
      <c r="A2" s="465"/>
      <c r="B2" s="465"/>
      <c r="C2" s="465"/>
      <c r="D2" s="465"/>
      <c r="E2" s="465" t="s">
        <v>139</v>
      </c>
      <c r="F2" s="465"/>
      <c r="G2" s="465"/>
      <c r="H2" s="466"/>
      <c r="I2" s="469" t="s">
        <v>140</v>
      </c>
      <c r="J2" s="469"/>
      <c r="K2" s="469"/>
      <c r="L2" s="469"/>
      <c r="M2" s="469"/>
      <c r="N2" s="466"/>
      <c r="O2" s="466"/>
      <c r="P2" s="466"/>
      <c r="Q2" s="467"/>
      <c r="R2" s="467"/>
      <c r="S2" s="467"/>
      <c r="T2" s="467"/>
      <c r="U2" s="467"/>
      <c r="V2" s="467"/>
    </row>
    <row r="3" spans="1:22" ht="21" customHeight="1" thickBot="1" x14ac:dyDescent="0.25">
      <c r="A3" s="470"/>
      <c r="B3" s="470"/>
      <c r="C3" s="471"/>
      <c r="D3" s="471"/>
      <c r="E3" s="471"/>
      <c r="F3" s="471"/>
      <c r="G3" s="471"/>
      <c r="H3" s="472"/>
      <c r="I3" s="472"/>
      <c r="J3" s="472"/>
      <c r="K3" s="472"/>
      <c r="L3" s="472"/>
      <c r="M3" s="472"/>
      <c r="N3" s="472"/>
      <c r="O3" s="472"/>
      <c r="P3" s="472"/>
      <c r="Q3" s="473"/>
      <c r="R3" s="473"/>
      <c r="S3" s="473"/>
      <c r="T3" s="473"/>
      <c r="U3" s="473"/>
      <c r="V3" s="473"/>
    </row>
    <row r="4" spans="1:22" ht="13.5" thickBot="1" x14ac:dyDescent="0.25">
      <c r="A4" s="474" t="s">
        <v>141</v>
      </c>
      <c r="B4" s="474"/>
      <c r="C4" s="474"/>
      <c r="D4" s="475">
        <v>203</v>
      </c>
      <c r="E4" s="476">
        <v>203</v>
      </c>
      <c r="F4" s="477"/>
      <c r="G4" s="476">
        <v>659</v>
      </c>
      <c r="H4" s="466"/>
      <c r="I4" s="478"/>
      <c r="J4" s="466"/>
      <c r="K4" s="466"/>
      <c r="L4" s="466"/>
      <c r="M4" s="466"/>
      <c r="N4" s="466"/>
      <c r="O4" s="466"/>
      <c r="P4" s="466"/>
      <c r="Q4" s="467"/>
      <c r="R4" s="467"/>
      <c r="S4" s="467"/>
      <c r="T4" s="467"/>
      <c r="U4" s="467"/>
      <c r="V4" s="473"/>
    </row>
    <row r="5" spans="1:22" x14ac:dyDescent="0.2">
      <c r="A5" s="479" t="s">
        <v>142</v>
      </c>
      <c r="B5" s="479"/>
      <c r="C5" s="479"/>
      <c r="D5" s="479"/>
      <c r="E5" s="480"/>
      <c r="F5" s="896"/>
      <c r="G5" s="479" t="s">
        <v>143</v>
      </c>
      <c r="H5" s="466"/>
      <c r="I5" s="466"/>
      <c r="J5" s="466"/>
      <c r="K5" s="466"/>
      <c r="L5" s="466"/>
      <c r="M5" s="466"/>
      <c r="N5" s="466"/>
      <c r="O5" s="466"/>
      <c r="P5" s="466"/>
      <c r="Q5" s="467"/>
      <c r="R5" s="467"/>
      <c r="S5" s="467"/>
      <c r="T5" s="467"/>
      <c r="U5" s="467"/>
      <c r="V5" s="473"/>
    </row>
    <row r="6" spans="1:22" x14ac:dyDescent="0.2">
      <c r="A6" s="479" t="s">
        <v>71</v>
      </c>
      <c r="B6" s="479" t="s">
        <v>77</v>
      </c>
      <c r="C6" s="479" t="s">
        <v>144</v>
      </c>
      <c r="D6" s="479" t="s">
        <v>145</v>
      </c>
      <c r="E6" s="480" t="s">
        <v>92</v>
      </c>
      <c r="F6" s="897"/>
      <c r="G6" s="479" t="s">
        <v>146</v>
      </c>
      <c r="H6" s="466"/>
      <c r="I6" s="466"/>
      <c r="J6" s="466"/>
      <c r="K6" s="466"/>
      <c r="L6" s="481"/>
      <c r="M6" s="466"/>
      <c r="N6" s="466"/>
      <c r="O6" s="466"/>
      <c r="P6" s="466"/>
      <c r="Q6" s="467"/>
      <c r="R6" s="467"/>
      <c r="S6" s="467"/>
      <c r="T6" s="467"/>
      <c r="U6" s="467"/>
      <c r="V6" s="473"/>
    </row>
    <row r="7" spans="1:22" ht="13.5" thickBot="1" x14ac:dyDescent="0.25">
      <c r="A7" s="479" t="s">
        <v>147</v>
      </c>
      <c r="B7" s="479"/>
      <c r="C7" s="479"/>
      <c r="D7" s="482"/>
      <c r="E7" s="480"/>
      <c r="F7" s="898"/>
      <c r="G7" s="482" t="s">
        <v>148</v>
      </c>
      <c r="H7" s="466"/>
      <c r="I7" s="466"/>
      <c r="J7" s="466"/>
      <c r="K7" s="466"/>
      <c r="L7" s="466"/>
      <c r="M7" s="466"/>
      <c r="N7" s="466"/>
      <c r="O7" s="466"/>
      <c r="P7" s="466"/>
      <c r="Q7" s="467"/>
      <c r="R7" s="467"/>
      <c r="S7" s="467"/>
      <c r="T7" s="467"/>
      <c r="U7" s="467"/>
      <c r="V7" s="473"/>
    </row>
    <row r="8" spans="1:22" ht="13.5" thickBot="1" x14ac:dyDescent="0.25">
      <c r="A8" s="482"/>
      <c r="B8" s="482"/>
      <c r="C8" s="482"/>
      <c r="D8" s="475" t="s">
        <v>41</v>
      </c>
      <c r="E8" s="476" t="s">
        <v>41</v>
      </c>
      <c r="F8" s="477"/>
      <c r="G8" s="476" t="s">
        <v>36</v>
      </c>
      <c r="H8" s="466"/>
      <c r="I8" s="466"/>
      <c r="J8" s="466"/>
      <c r="K8" s="466"/>
      <c r="L8" s="466"/>
      <c r="M8" s="466"/>
      <c r="N8" s="466"/>
      <c r="O8" s="466"/>
      <c r="P8" s="466"/>
      <c r="Q8" s="467"/>
      <c r="R8" s="467"/>
      <c r="S8" s="467"/>
      <c r="T8" s="467"/>
      <c r="U8" s="467"/>
      <c r="V8" s="473"/>
    </row>
    <row r="9" spans="1:22" x14ac:dyDescent="0.2">
      <c r="A9" s="483"/>
      <c r="B9" s="483"/>
      <c r="C9" s="484"/>
      <c r="D9" s="485"/>
      <c r="E9" s="486"/>
      <c r="F9" s="486"/>
      <c r="G9" s="487"/>
      <c r="H9" s="466"/>
      <c r="I9" s="478" t="s">
        <v>149</v>
      </c>
      <c r="J9" s="466"/>
      <c r="K9" s="466"/>
      <c r="L9" s="466"/>
      <c r="M9" s="466"/>
      <c r="N9" s="466"/>
      <c r="O9" s="466"/>
      <c r="P9" s="478" t="s">
        <v>150</v>
      </c>
      <c r="Q9" s="466"/>
      <c r="R9" s="466"/>
      <c r="S9" s="466"/>
      <c r="T9" s="466"/>
      <c r="U9" s="467"/>
      <c r="V9" s="473"/>
    </row>
    <row r="10" spans="1:22" x14ac:dyDescent="0.2">
      <c r="A10" s="483"/>
      <c r="B10" s="483"/>
      <c r="C10" s="484"/>
      <c r="D10" s="488"/>
      <c r="E10" s="489"/>
      <c r="F10" s="490"/>
      <c r="G10" s="491"/>
      <c r="H10" s="466"/>
      <c r="I10" s="466" t="s">
        <v>151</v>
      </c>
      <c r="J10" s="466"/>
      <c r="K10" s="466"/>
      <c r="L10" s="466"/>
      <c r="M10" s="466"/>
      <c r="N10" s="466"/>
      <c r="O10" s="466"/>
      <c r="P10" s="466" t="s">
        <v>151</v>
      </c>
      <c r="Q10" s="466"/>
      <c r="R10" s="466"/>
      <c r="S10" s="466"/>
      <c r="T10" s="466"/>
      <c r="U10" s="467"/>
      <c r="V10" s="473"/>
    </row>
    <row r="11" spans="1:22" x14ac:dyDescent="0.2">
      <c r="A11" s="483"/>
      <c r="B11" s="483"/>
      <c r="C11" s="484"/>
      <c r="D11" s="488"/>
      <c r="E11" s="489"/>
      <c r="F11" s="490"/>
      <c r="G11" s="491"/>
      <c r="H11" s="466"/>
      <c r="I11" s="466" t="s">
        <v>152</v>
      </c>
      <c r="J11" s="466"/>
      <c r="K11" s="466"/>
      <c r="L11" s="466"/>
      <c r="M11" s="466"/>
      <c r="N11" s="466"/>
      <c r="O11" s="466"/>
      <c r="P11" s="466" t="s">
        <v>153</v>
      </c>
      <c r="Q11" s="466"/>
      <c r="R11" s="466"/>
      <c r="S11" s="466"/>
      <c r="T11" s="466"/>
      <c r="U11" s="467"/>
      <c r="V11" s="473"/>
    </row>
    <row r="12" spans="1:22" x14ac:dyDescent="0.2">
      <c r="A12" s="483"/>
      <c r="B12" s="483"/>
      <c r="C12" s="484"/>
      <c r="D12" s="488"/>
      <c r="E12" s="489"/>
      <c r="F12" s="490"/>
      <c r="G12" s="491"/>
      <c r="H12" s="466"/>
      <c r="I12" s="466"/>
      <c r="J12" s="466"/>
      <c r="K12" s="466"/>
      <c r="L12" s="466"/>
      <c r="M12" s="466"/>
      <c r="N12" s="466"/>
      <c r="O12" s="466"/>
      <c r="P12" s="466"/>
      <c r="Q12" s="466"/>
      <c r="R12" s="466"/>
      <c r="S12" s="466"/>
      <c r="T12" s="466"/>
      <c r="U12" s="467"/>
      <c r="V12" s="473"/>
    </row>
    <row r="13" spans="1:22" x14ac:dyDescent="0.2">
      <c r="A13" s="483"/>
      <c r="B13" s="483"/>
      <c r="C13" s="484"/>
      <c r="D13" s="488"/>
      <c r="E13" s="489"/>
      <c r="F13" s="490"/>
      <c r="G13" s="491"/>
      <c r="H13" s="466"/>
      <c r="I13" s="492" t="str">
        <f>CONCATENATE(G52," SQ YD / 1000 =")</f>
        <v>1341.66666666667 SQ YD / 1000 =</v>
      </c>
      <c r="J13" s="493">
        <f>ROUND((G52/1000),1)</f>
        <v>1.3</v>
      </c>
      <c r="K13" s="466"/>
      <c r="L13" s="466"/>
      <c r="M13" s="466"/>
      <c r="N13" s="466"/>
      <c r="O13" s="466"/>
      <c r="P13" s="494">
        <f>G52</f>
        <v>1341.6666666666667</v>
      </c>
      <c r="Q13" s="466" t="s">
        <v>154</v>
      </c>
      <c r="R13" s="466"/>
      <c r="S13" s="466"/>
      <c r="T13" s="466"/>
      <c r="U13" s="467"/>
      <c r="V13" s="473"/>
    </row>
    <row r="14" spans="1:22" x14ac:dyDescent="0.2">
      <c r="A14" s="483"/>
      <c r="B14" s="483"/>
      <c r="C14" s="484"/>
      <c r="D14" s="488"/>
      <c r="E14" s="489"/>
      <c r="F14" s="490"/>
      <c r="G14" s="491"/>
      <c r="H14" s="466"/>
      <c r="I14" s="466"/>
      <c r="J14" s="466"/>
      <c r="K14" s="466"/>
      <c r="L14" s="466"/>
      <c r="M14" s="466"/>
      <c r="N14" s="466"/>
      <c r="O14" s="466"/>
      <c r="P14" s="466"/>
      <c r="Q14" s="466" t="s">
        <v>155</v>
      </c>
      <c r="R14" s="466"/>
      <c r="S14" s="466"/>
      <c r="T14" s="466"/>
      <c r="U14" s="467"/>
      <c r="V14" s="473"/>
    </row>
    <row r="15" spans="1:22" x14ac:dyDescent="0.2">
      <c r="A15" s="483"/>
      <c r="B15" s="483"/>
      <c r="C15" s="484"/>
      <c r="D15" s="488"/>
      <c r="E15" s="489"/>
      <c r="F15" s="490"/>
      <c r="G15" s="491"/>
      <c r="H15" s="466"/>
      <c r="I15" s="469" t="str">
        <f>CONCATENATE(J13, " X 111 CU YDS =" )</f>
        <v>1.3 X 111 CU YDS =</v>
      </c>
      <c r="J15" s="494">
        <f>ROUND((J13*111),0)</f>
        <v>144</v>
      </c>
      <c r="K15" s="466" t="s">
        <v>156</v>
      </c>
      <c r="L15" s="466"/>
      <c r="M15" s="466"/>
      <c r="N15" s="466"/>
      <c r="O15" s="466"/>
      <c r="P15" s="492" t="str">
        <f>CONCATENATE(P13, " SQ YD X 0.05 =")</f>
        <v>1341.66666666667 SQ YD X 0.05 =</v>
      </c>
      <c r="Q15" s="466"/>
      <c r="R15" s="494">
        <f>ROUND((P13*0.05),0)</f>
        <v>67</v>
      </c>
      <c r="S15" s="466" t="s">
        <v>157</v>
      </c>
      <c r="T15" s="466"/>
      <c r="U15" s="467"/>
      <c r="V15" s="473"/>
    </row>
    <row r="16" spans="1:22" x14ac:dyDescent="0.2">
      <c r="A16" s="483"/>
      <c r="B16" s="483"/>
      <c r="C16" s="484"/>
      <c r="D16" s="488"/>
      <c r="E16" s="489"/>
      <c r="F16" s="490"/>
      <c r="G16" s="491"/>
      <c r="H16" s="466"/>
      <c r="I16" s="495"/>
      <c r="J16" s="495"/>
      <c r="K16" s="495"/>
      <c r="L16" s="495"/>
      <c r="M16" s="466"/>
      <c r="N16" s="466"/>
      <c r="O16" s="466"/>
      <c r="P16" s="466"/>
      <c r="Q16" s="466"/>
      <c r="R16" s="466"/>
      <c r="S16" s="466"/>
      <c r="T16" s="466"/>
      <c r="U16" s="467"/>
      <c r="V16" s="473"/>
    </row>
    <row r="17" spans="1:22" x14ac:dyDescent="0.2">
      <c r="A17" s="483"/>
      <c r="B17" s="483"/>
      <c r="C17" s="484"/>
      <c r="D17" s="488"/>
      <c r="E17" s="489"/>
      <c r="F17" s="490"/>
      <c r="G17" s="491"/>
      <c r="H17" s="466"/>
      <c r="I17" s="466" t="s">
        <v>158</v>
      </c>
      <c r="J17" s="495"/>
      <c r="K17" s="495"/>
      <c r="L17" s="495"/>
      <c r="M17" s="466"/>
      <c r="N17" s="466"/>
      <c r="O17" s="466"/>
      <c r="P17" s="466" t="s">
        <v>158</v>
      </c>
      <c r="Q17" s="466"/>
      <c r="R17" s="466"/>
      <c r="S17" s="466"/>
      <c r="T17" s="466"/>
      <c r="U17" s="467"/>
      <c r="V17" s="473"/>
    </row>
    <row r="18" spans="1:22" ht="13.5" thickBot="1" x14ac:dyDescent="0.25">
      <c r="A18" s="483"/>
      <c r="B18" s="483"/>
      <c r="C18" s="484"/>
      <c r="D18" s="488"/>
      <c r="E18" s="489"/>
      <c r="F18" s="490"/>
      <c r="G18" s="491"/>
      <c r="H18" s="466"/>
      <c r="I18" s="466" t="s">
        <v>159</v>
      </c>
      <c r="J18" s="466"/>
      <c r="K18" s="496">
        <f>J15</f>
        <v>144</v>
      </c>
      <c r="L18" s="497" t="s">
        <v>41</v>
      </c>
      <c r="M18" s="466"/>
      <c r="N18" s="466"/>
      <c r="O18" s="466"/>
      <c r="P18" s="466" t="s">
        <v>160</v>
      </c>
      <c r="Q18" s="466"/>
      <c r="R18" s="466"/>
      <c r="S18" s="496">
        <f>R15</f>
        <v>67</v>
      </c>
      <c r="T18" s="497" t="s">
        <v>36</v>
      </c>
      <c r="U18" s="467"/>
      <c r="V18" s="473"/>
    </row>
    <row r="19" spans="1:22" x14ac:dyDescent="0.2">
      <c r="A19" s="483"/>
      <c r="B19" s="483"/>
      <c r="C19" s="484"/>
      <c r="D19" s="498"/>
      <c r="E19" s="489"/>
      <c r="F19" s="490"/>
      <c r="G19" s="491"/>
      <c r="H19" s="466"/>
      <c r="I19" s="466"/>
      <c r="J19" s="466"/>
      <c r="K19" s="466"/>
      <c r="L19" s="466"/>
      <c r="M19" s="466"/>
      <c r="N19" s="466"/>
      <c r="O19" s="466"/>
      <c r="P19" s="466" t="s">
        <v>161</v>
      </c>
      <c r="Q19" s="467"/>
      <c r="R19" s="467"/>
      <c r="S19" s="467"/>
      <c r="T19" s="467"/>
      <c r="U19" s="467"/>
      <c r="V19" s="473"/>
    </row>
    <row r="20" spans="1:22" x14ac:dyDescent="0.2">
      <c r="A20" s="483"/>
      <c r="B20" s="483"/>
      <c r="C20" s="484"/>
      <c r="D20" s="498"/>
      <c r="E20" s="489"/>
      <c r="F20" s="490"/>
      <c r="G20" s="491"/>
      <c r="H20" s="466"/>
      <c r="I20" s="466"/>
      <c r="J20" s="466"/>
      <c r="K20" s="466"/>
      <c r="L20" s="466"/>
      <c r="M20" s="466"/>
      <c r="N20" s="466"/>
      <c r="O20" s="466"/>
      <c r="P20" s="466"/>
      <c r="Q20" s="467"/>
      <c r="R20" s="467"/>
      <c r="S20" s="467"/>
      <c r="T20" s="467"/>
      <c r="U20" s="467"/>
      <c r="V20" s="473"/>
    </row>
    <row r="21" spans="1:22" x14ac:dyDescent="0.2">
      <c r="A21" s="483"/>
      <c r="B21" s="483"/>
      <c r="C21" s="484"/>
      <c r="D21" s="498"/>
      <c r="E21" s="489"/>
      <c r="F21" s="490"/>
      <c r="G21" s="491"/>
      <c r="H21" s="466"/>
      <c r="I21" s="478" t="s">
        <v>162</v>
      </c>
      <c r="J21" s="466"/>
      <c r="K21" s="466"/>
      <c r="L21" s="466"/>
      <c r="M21" s="466"/>
      <c r="N21" s="466"/>
      <c r="O21" s="466"/>
      <c r="P21" s="466"/>
      <c r="Q21" s="467"/>
      <c r="R21" s="467"/>
      <c r="S21" s="467"/>
      <c r="T21" s="467"/>
      <c r="U21" s="466"/>
      <c r="V21" s="473"/>
    </row>
    <row r="22" spans="1:22" x14ac:dyDescent="0.2">
      <c r="A22" s="483"/>
      <c r="B22" s="483"/>
      <c r="C22" s="484"/>
      <c r="D22" s="498"/>
      <c r="E22" s="489"/>
      <c r="F22" s="490"/>
      <c r="G22" s="491"/>
      <c r="H22" s="466"/>
      <c r="I22" s="466" t="s">
        <v>151</v>
      </c>
      <c r="J22" s="466"/>
      <c r="K22" s="466"/>
      <c r="L22" s="466"/>
      <c r="M22" s="466"/>
      <c r="N22" s="466"/>
      <c r="O22" s="466"/>
      <c r="P22" s="478" t="s">
        <v>163</v>
      </c>
      <c r="Q22" s="466"/>
      <c r="R22" s="466"/>
      <c r="S22" s="466"/>
      <c r="T22" s="466"/>
      <c r="U22" s="466"/>
      <c r="V22" s="473"/>
    </row>
    <row r="23" spans="1:22" x14ac:dyDescent="0.2">
      <c r="A23" s="483"/>
      <c r="B23" s="483"/>
      <c r="C23" s="484"/>
      <c r="D23" s="498"/>
      <c r="E23" s="489"/>
      <c r="F23" s="490"/>
      <c r="G23" s="491"/>
      <c r="H23" s="466"/>
      <c r="I23" s="466" t="s">
        <v>164</v>
      </c>
      <c r="J23" s="466"/>
      <c r="K23" s="466"/>
      <c r="L23" s="466"/>
      <c r="M23" s="466"/>
      <c r="N23" s="466"/>
      <c r="O23" s="466"/>
      <c r="P23" s="466" t="s">
        <v>151</v>
      </c>
      <c r="Q23" s="466"/>
      <c r="R23" s="466"/>
      <c r="S23" s="466"/>
      <c r="T23" s="466"/>
      <c r="U23" s="466"/>
      <c r="V23" s="473"/>
    </row>
    <row r="24" spans="1:22" x14ac:dyDescent="0.2">
      <c r="A24" s="483"/>
      <c r="B24" s="483"/>
      <c r="C24" s="484"/>
      <c r="D24" s="498"/>
      <c r="E24" s="489"/>
      <c r="F24" s="490"/>
      <c r="G24" s="491"/>
      <c r="H24" s="466"/>
      <c r="I24" s="466"/>
      <c r="J24" s="466"/>
      <c r="K24" s="466"/>
      <c r="L24" s="466"/>
      <c r="M24" s="466"/>
      <c r="N24" s="466"/>
      <c r="O24" s="466"/>
      <c r="P24" s="466" t="s">
        <v>153</v>
      </c>
      <c r="Q24" s="466"/>
      <c r="R24" s="466"/>
      <c r="S24" s="466"/>
      <c r="T24" s="466"/>
      <c r="U24" s="466"/>
      <c r="V24" s="473"/>
    </row>
    <row r="25" spans="1:22" x14ac:dyDescent="0.2">
      <c r="A25" s="483"/>
      <c r="B25" s="483"/>
      <c r="C25" s="484"/>
      <c r="D25" s="498"/>
      <c r="E25" s="489"/>
      <c r="F25" s="490"/>
      <c r="G25" s="491"/>
      <c r="H25" s="466"/>
      <c r="I25" s="499">
        <f>G52</f>
        <v>1341.6666666666667</v>
      </c>
      <c r="J25" s="466" t="s">
        <v>154</v>
      </c>
      <c r="K25" s="466"/>
      <c r="L25" s="466"/>
      <c r="M25" s="466"/>
      <c r="N25" s="466"/>
      <c r="O25" s="466"/>
      <c r="P25" s="466"/>
      <c r="Q25" s="466"/>
      <c r="R25" s="466"/>
      <c r="S25" s="466"/>
      <c r="T25" s="466"/>
      <c r="U25" s="466"/>
      <c r="V25" s="473"/>
    </row>
    <row r="26" spans="1:22" x14ac:dyDescent="0.2">
      <c r="A26" s="483"/>
      <c r="B26" s="483"/>
      <c r="C26" s="484"/>
      <c r="D26" s="498"/>
      <c r="E26" s="489"/>
      <c r="F26" s="490"/>
      <c r="G26" s="491"/>
      <c r="H26" s="466"/>
      <c r="I26" s="466"/>
      <c r="J26" s="466" t="s">
        <v>155</v>
      </c>
      <c r="K26" s="466"/>
      <c r="L26" s="466"/>
      <c r="M26" s="466"/>
      <c r="N26" s="466"/>
      <c r="O26" s="466"/>
      <c r="P26" s="494">
        <f>G52</f>
        <v>1341.6666666666667</v>
      </c>
      <c r="Q26" s="466" t="s">
        <v>154</v>
      </c>
      <c r="R26" s="466"/>
      <c r="S26" s="466"/>
      <c r="T26" s="466"/>
      <c r="U26" s="466"/>
      <c r="V26" s="473"/>
    </row>
    <row r="27" spans="1:22" x14ac:dyDescent="0.2">
      <c r="A27" s="483"/>
      <c r="B27" s="483"/>
      <c r="C27" s="484"/>
      <c r="D27" s="498"/>
      <c r="E27" s="489"/>
      <c r="F27" s="490"/>
      <c r="G27" s="491"/>
      <c r="H27" s="466"/>
      <c r="I27" s="469" t="str">
        <f>CONCATENATE(G52, " X 9 SQ FT / SQ YD =")</f>
        <v>1341.66666666667 X 9 SQ FT / SQ YD =</v>
      </c>
      <c r="J27" s="466"/>
      <c r="K27" s="494">
        <f>ROUND((I25*9),0)</f>
        <v>12075</v>
      </c>
      <c r="L27" s="466" t="s">
        <v>35</v>
      </c>
      <c r="M27" s="466"/>
      <c r="N27" s="466"/>
      <c r="O27" s="466"/>
      <c r="P27" s="466"/>
      <c r="Q27" s="466" t="s">
        <v>155</v>
      </c>
      <c r="R27" s="466"/>
      <c r="S27" s="466"/>
      <c r="T27" s="466"/>
      <c r="U27" s="466"/>
      <c r="V27" s="473"/>
    </row>
    <row r="28" spans="1:22" x14ac:dyDescent="0.2">
      <c r="A28" s="483"/>
      <c r="B28" s="483"/>
      <c r="C28" s="484"/>
      <c r="D28" s="498"/>
      <c r="E28" s="489"/>
      <c r="F28" s="490"/>
      <c r="G28" s="491"/>
      <c r="H28" s="466"/>
      <c r="I28" s="466"/>
      <c r="J28" s="466"/>
      <c r="K28" s="466"/>
      <c r="L28" s="466"/>
      <c r="M28" s="466"/>
      <c r="N28" s="466"/>
      <c r="O28" s="466"/>
      <c r="P28" s="492" t="str">
        <f>CONCATENATE(P26, " SQ YD X 0.05 =")</f>
        <v>1341.66666666667 SQ YD X 0.05 =</v>
      </c>
      <c r="Q28" s="466"/>
      <c r="R28" s="494">
        <f>ROUND((P26*0.05),0)</f>
        <v>67</v>
      </c>
      <c r="S28" s="466" t="s">
        <v>157</v>
      </c>
      <c r="T28" s="466"/>
      <c r="U28" s="466"/>
      <c r="V28" s="473"/>
    </row>
    <row r="29" spans="1:22" x14ac:dyDescent="0.2">
      <c r="A29" s="483"/>
      <c r="B29" s="483"/>
      <c r="C29" s="484"/>
      <c r="D29" s="498"/>
      <c r="E29" s="489"/>
      <c r="F29" s="490"/>
      <c r="G29" s="491"/>
      <c r="H29" s="466"/>
      <c r="I29" s="469" t="str">
        <f>CONCATENATE(K27," / 1,000 =")</f>
        <v>12075 / 1,000 =</v>
      </c>
      <c r="J29" s="500">
        <f>ROUND((K27/1000),1)</f>
        <v>12.1</v>
      </c>
      <c r="K29" s="466"/>
      <c r="L29" s="466"/>
      <c r="M29" s="466"/>
      <c r="N29" s="466"/>
      <c r="O29" s="466"/>
      <c r="P29" s="466"/>
      <c r="Q29" s="466"/>
      <c r="R29" s="466"/>
      <c r="S29" s="466"/>
      <c r="T29" s="466"/>
      <c r="U29" s="466"/>
      <c r="V29" s="473"/>
    </row>
    <row r="30" spans="1:22" x14ac:dyDescent="0.2">
      <c r="A30" s="483"/>
      <c r="B30" s="483"/>
      <c r="C30" s="484"/>
      <c r="D30" s="498"/>
      <c r="E30" s="489"/>
      <c r="F30" s="490"/>
      <c r="G30" s="491"/>
      <c r="H30" s="466"/>
      <c r="I30" s="466"/>
      <c r="J30" s="466"/>
      <c r="K30" s="466"/>
      <c r="L30" s="466"/>
      <c r="M30" s="466"/>
      <c r="N30" s="466"/>
      <c r="O30" s="466"/>
      <c r="P30" s="466" t="s">
        <v>158</v>
      </c>
      <c r="Q30" s="466"/>
      <c r="R30" s="466"/>
      <c r="S30" s="466"/>
      <c r="T30" s="466"/>
      <c r="U30" s="466"/>
      <c r="V30" s="473"/>
    </row>
    <row r="31" spans="1:22" ht="13.5" thickBot="1" x14ac:dyDescent="0.25">
      <c r="A31" s="483"/>
      <c r="B31" s="501"/>
      <c r="C31" s="484"/>
      <c r="D31" s="498"/>
      <c r="E31" s="489"/>
      <c r="F31" s="490"/>
      <c r="G31" s="502"/>
      <c r="H31" s="466"/>
      <c r="I31" s="469" t="str">
        <f>CONCATENATE(J29, " X 30 POUNDS =")</f>
        <v>12.1 X 30 POUNDS =</v>
      </c>
      <c r="J31" s="494">
        <f>ROUND((J29*30),1)</f>
        <v>363</v>
      </c>
      <c r="K31" s="466" t="s">
        <v>165</v>
      </c>
      <c r="L31" s="503">
        <f>ROUND((J31/2000),2)</f>
        <v>0.18</v>
      </c>
      <c r="M31" s="466" t="s">
        <v>166</v>
      </c>
      <c r="N31" s="466"/>
      <c r="O31" s="466"/>
      <c r="P31" s="466" t="s">
        <v>167</v>
      </c>
      <c r="Q31" s="466"/>
      <c r="R31" s="466"/>
      <c r="S31" s="496">
        <f>R28</f>
        <v>67</v>
      </c>
      <c r="T31" s="497" t="s">
        <v>36</v>
      </c>
      <c r="U31" s="466"/>
      <c r="V31" s="473"/>
    </row>
    <row r="32" spans="1:22" x14ac:dyDescent="0.2">
      <c r="A32" s="483"/>
      <c r="B32" s="501"/>
      <c r="C32" s="484"/>
      <c r="D32" s="498"/>
      <c r="E32" s="489"/>
      <c r="F32" s="490"/>
      <c r="G32" s="491"/>
      <c r="H32" s="466"/>
      <c r="I32" s="466"/>
      <c r="J32" s="466"/>
      <c r="K32" s="466"/>
      <c r="L32" s="466"/>
      <c r="M32" s="466"/>
      <c r="N32" s="466"/>
      <c r="O32" s="466"/>
      <c r="P32" s="466"/>
      <c r="Q32" s="466"/>
      <c r="R32" s="466"/>
      <c r="S32" s="466"/>
      <c r="T32" s="466"/>
      <c r="U32" s="466"/>
      <c r="V32" s="473"/>
    </row>
    <row r="33" spans="1:22" x14ac:dyDescent="0.2">
      <c r="A33" s="483"/>
      <c r="B33" s="501"/>
      <c r="C33" s="504"/>
      <c r="D33" s="505"/>
      <c r="E33" s="506"/>
      <c r="F33" s="507"/>
      <c r="G33" s="508"/>
      <c r="H33" s="466"/>
      <c r="I33" s="466" t="s">
        <v>158</v>
      </c>
      <c r="J33" s="466"/>
      <c r="K33" s="466"/>
      <c r="L33" s="466"/>
      <c r="M33" s="466"/>
      <c r="N33" s="466"/>
      <c r="O33" s="466"/>
      <c r="P33" s="466"/>
      <c r="Q33" s="467"/>
      <c r="R33" s="467"/>
      <c r="S33" s="467"/>
      <c r="T33" s="467"/>
      <c r="U33" s="467"/>
      <c r="V33" s="473"/>
    </row>
    <row r="34" spans="1:22" ht="13.5" thickBot="1" x14ac:dyDescent="0.25">
      <c r="A34" s="483"/>
      <c r="B34" s="501"/>
      <c r="C34" s="504"/>
      <c r="D34" s="505"/>
      <c r="E34" s="507"/>
      <c r="F34" s="507"/>
      <c r="G34" s="508"/>
      <c r="H34" s="466"/>
      <c r="I34" s="466" t="s">
        <v>168</v>
      </c>
      <c r="J34" s="466"/>
      <c r="K34" s="466"/>
      <c r="L34" s="509">
        <f>L31</f>
        <v>0.18</v>
      </c>
      <c r="M34" s="497" t="s">
        <v>80</v>
      </c>
      <c r="N34" s="466"/>
      <c r="O34" s="466"/>
      <c r="P34" s="478" t="s">
        <v>169</v>
      </c>
      <c r="Q34" s="466"/>
      <c r="R34" s="466"/>
      <c r="S34" s="466"/>
      <c r="T34" s="466"/>
      <c r="U34" s="466"/>
      <c r="V34" s="473"/>
    </row>
    <row r="35" spans="1:22" x14ac:dyDescent="0.2">
      <c r="A35" s="483"/>
      <c r="B35" s="501"/>
      <c r="C35" s="501"/>
      <c r="D35" s="505"/>
      <c r="E35" s="507"/>
      <c r="F35" s="507"/>
      <c r="G35" s="508"/>
      <c r="H35" s="466"/>
      <c r="I35" s="466"/>
      <c r="J35" s="466"/>
      <c r="K35" s="466"/>
      <c r="L35" s="466"/>
      <c r="M35" s="466"/>
      <c r="N35" s="466"/>
      <c r="O35" s="466"/>
      <c r="P35" s="466" t="s">
        <v>151</v>
      </c>
      <c r="Q35" s="466"/>
      <c r="R35" s="466"/>
      <c r="S35" s="466"/>
      <c r="T35" s="466"/>
      <c r="U35" s="466"/>
      <c r="V35" s="473"/>
    </row>
    <row r="36" spans="1:22" x14ac:dyDescent="0.2">
      <c r="A36" s="483"/>
      <c r="B36" s="501"/>
      <c r="C36" s="501"/>
      <c r="D36" s="505"/>
      <c r="E36" s="507"/>
      <c r="F36" s="507"/>
      <c r="G36" s="508"/>
      <c r="H36" s="466"/>
      <c r="I36" s="466"/>
      <c r="J36" s="466"/>
      <c r="K36" s="466"/>
      <c r="L36" s="466"/>
      <c r="M36" s="466"/>
      <c r="N36" s="466"/>
      <c r="O36" s="466"/>
      <c r="P36" s="466" t="s">
        <v>170</v>
      </c>
      <c r="Q36" s="466"/>
      <c r="R36" s="466"/>
      <c r="S36" s="466"/>
      <c r="T36" s="466"/>
      <c r="U36" s="466"/>
      <c r="V36" s="473"/>
    </row>
    <row r="37" spans="1:22" x14ac:dyDescent="0.2">
      <c r="A37" s="501"/>
      <c r="B37" s="501"/>
      <c r="C37" s="501"/>
      <c r="D37" s="505"/>
      <c r="E37" s="507"/>
      <c r="F37" s="507"/>
      <c r="G37" s="508"/>
      <c r="H37" s="466"/>
      <c r="I37" s="478" t="s">
        <v>171</v>
      </c>
      <c r="J37" s="466"/>
      <c r="K37" s="466"/>
      <c r="L37" s="466"/>
      <c r="M37" s="466"/>
      <c r="N37" s="466"/>
      <c r="O37" s="466"/>
      <c r="P37" s="466" t="s">
        <v>172</v>
      </c>
      <c r="Q37" s="466"/>
      <c r="R37" s="466"/>
      <c r="S37" s="466"/>
      <c r="T37" s="466"/>
      <c r="U37" s="466"/>
      <c r="V37" s="473"/>
    </row>
    <row r="38" spans="1:22" x14ac:dyDescent="0.2">
      <c r="A38" s="501"/>
      <c r="B38" s="501"/>
      <c r="C38" s="501"/>
      <c r="D38" s="505"/>
      <c r="E38" s="507"/>
      <c r="F38" s="507"/>
      <c r="G38" s="508"/>
      <c r="H38" s="466"/>
      <c r="I38" s="466" t="s">
        <v>151</v>
      </c>
      <c r="J38" s="466"/>
      <c r="K38" s="466"/>
      <c r="L38" s="466"/>
      <c r="M38" s="466"/>
      <c r="N38" s="466"/>
      <c r="O38" s="466"/>
      <c r="P38" s="466"/>
      <c r="Q38" s="467"/>
      <c r="R38" s="467"/>
      <c r="S38" s="467"/>
      <c r="T38" s="467"/>
      <c r="U38" s="467"/>
      <c r="V38" s="473"/>
    </row>
    <row r="39" spans="1:22" x14ac:dyDescent="0.2">
      <c r="A39" s="501"/>
      <c r="B39" s="501"/>
      <c r="C39" s="501"/>
      <c r="D39" s="505"/>
      <c r="E39" s="507"/>
      <c r="F39" s="507"/>
      <c r="G39" s="508"/>
      <c r="H39" s="466"/>
      <c r="I39" s="466" t="s">
        <v>173</v>
      </c>
      <c r="J39" s="466"/>
      <c r="K39" s="466"/>
      <c r="L39" s="466"/>
      <c r="M39" s="466"/>
      <c r="N39" s="466"/>
      <c r="O39" s="466"/>
      <c r="P39" s="494">
        <f>G52</f>
        <v>1341.6666666666667</v>
      </c>
      <c r="Q39" s="466" t="s">
        <v>154</v>
      </c>
      <c r="R39" s="466"/>
      <c r="S39" s="466"/>
      <c r="T39" s="466"/>
      <c r="U39" s="466"/>
      <c r="V39" s="473"/>
    </row>
    <row r="40" spans="1:22" x14ac:dyDescent="0.2">
      <c r="A40" s="501"/>
      <c r="B40" s="501"/>
      <c r="C40" s="501"/>
      <c r="D40" s="505"/>
      <c r="E40" s="507"/>
      <c r="F40" s="507"/>
      <c r="G40" s="508"/>
      <c r="H40" s="466"/>
      <c r="I40" s="466"/>
      <c r="J40" s="466"/>
      <c r="K40" s="466"/>
      <c r="L40" s="466"/>
      <c r="M40" s="466"/>
      <c r="N40" s="466"/>
      <c r="O40" s="481"/>
      <c r="P40" s="466"/>
      <c r="Q40" s="466" t="s">
        <v>155</v>
      </c>
      <c r="R40" s="466"/>
      <c r="S40" s="466"/>
      <c r="T40" s="466"/>
      <c r="U40" s="466"/>
      <c r="V40" s="473"/>
    </row>
    <row r="41" spans="1:22" x14ac:dyDescent="0.2">
      <c r="A41" s="501"/>
      <c r="B41" s="501"/>
      <c r="C41" s="501"/>
      <c r="D41" s="505"/>
      <c r="E41" s="507"/>
      <c r="F41" s="507"/>
      <c r="G41" s="508"/>
      <c r="H41" s="466"/>
      <c r="I41" s="499">
        <f>G52</f>
        <v>1341.6666666666667</v>
      </c>
      <c r="J41" s="466" t="s">
        <v>154</v>
      </c>
      <c r="K41" s="466"/>
      <c r="L41" s="466"/>
      <c r="M41" s="466"/>
      <c r="N41" s="466"/>
      <c r="O41" s="466"/>
      <c r="P41" s="492" t="str">
        <f>CONCATENATE(P39, " X 9 SQ FT / SQ YD =")</f>
        <v>1341.66666666667 X 9 SQ FT / SQ YD =</v>
      </c>
      <c r="Q41" s="466"/>
      <c r="R41" s="467"/>
      <c r="S41" s="494">
        <f>P39*9</f>
        <v>12075</v>
      </c>
      <c r="T41" s="466" t="s">
        <v>35</v>
      </c>
      <c r="U41" s="466"/>
      <c r="V41" s="473"/>
    </row>
    <row r="42" spans="1:22" x14ac:dyDescent="0.2">
      <c r="A42" s="501"/>
      <c r="B42" s="501"/>
      <c r="C42" s="501"/>
      <c r="D42" s="510"/>
      <c r="E42" s="501"/>
      <c r="F42" s="501"/>
      <c r="G42" s="508"/>
      <c r="H42" s="466"/>
      <c r="I42" s="466"/>
      <c r="J42" s="466" t="s">
        <v>155</v>
      </c>
      <c r="K42" s="466"/>
      <c r="L42" s="466"/>
      <c r="M42" s="466"/>
      <c r="N42" s="466"/>
      <c r="O42" s="466"/>
      <c r="P42" s="466"/>
      <c r="Q42" s="466"/>
      <c r="R42" s="466"/>
      <c r="S42" s="466"/>
      <c r="T42" s="466"/>
      <c r="U42" s="466"/>
      <c r="V42" s="473"/>
    </row>
    <row r="43" spans="1:22" x14ac:dyDescent="0.2">
      <c r="A43" s="501"/>
      <c r="B43" s="501"/>
      <c r="C43" s="501"/>
      <c r="D43" s="510"/>
      <c r="E43" s="501"/>
      <c r="F43" s="501"/>
      <c r="G43" s="508"/>
      <c r="H43" s="466"/>
      <c r="I43" s="469" t="str">
        <f>CONCATENATE(I41, " X 9 SQ FT / SQ YD =")</f>
        <v>1341.66666666667 X 9 SQ FT / SQ YD =</v>
      </c>
      <c r="J43" s="466"/>
      <c r="K43" s="494">
        <f>I41*9</f>
        <v>12075</v>
      </c>
      <c r="L43" s="466" t="s">
        <v>35</v>
      </c>
      <c r="M43" s="466"/>
      <c r="N43" s="466"/>
      <c r="O43" s="466"/>
      <c r="P43" s="492" t="str">
        <f>CONCATENATE(S41, " / 1,000 =")</f>
        <v>12075 / 1,000 =</v>
      </c>
      <c r="Q43" s="467"/>
      <c r="R43" s="500">
        <f>ROUND((S41/1000),1)</f>
        <v>12.1</v>
      </c>
      <c r="S43" s="466"/>
      <c r="T43" s="466"/>
      <c r="U43" s="466"/>
      <c r="V43" s="473"/>
    </row>
    <row r="44" spans="1:22" x14ac:dyDescent="0.2">
      <c r="A44" s="501"/>
      <c r="B44" s="501"/>
      <c r="C44" s="501"/>
      <c r="D44" s="510"/>
      <c r="E44" s="501"/>
      <c r="F44" s="501"/>
      <c r="G44" s="508"/>
      <c r="H44" s="466"/>
      <c r="I44" s="466"/>
      <c r="J44" s="466"/>
      <c r="K44" s="466"/>
      <c r="L44" s="466"/>
      <c r="M44" s="466"/>
      <c r="N44" s="466"/>
      <c r="O44" s="466"/>
      <c r="P44" s="466"/>
      <c r="Q44" s="466"/>
      <c r="R44" s="466"/>
      <c r="S44" s="466"/>
      <c r="T44" s="466"/>
      <c r="U44" s="466"/>
      <c r="V44" s="473"/>
    </row>
    <row r="45" spans="1:22" x14ac:dyDescent="0.2">
      <c r="A45" s="501"/>
      <c r="B45" s="501"/>
      <c r="C45" s="501"/>
      <c r="D45" s="510"/>
      <c r="E45" s="501"/>
      <c r="F45" s="501"/>
      <c r="G45" s="508"/>
      <c r="H45" s="466"/>
      <c r="I45" s="469" t="str">
        <f>CONCATENATE(K43, " / 43,560 SQ FT / ACRE =")</f>
        <v>12075 / 43,560 SQ FT / ACRE =</v>
      </c>
      <c r="J45" s="466"/>
      <c r="K45" s="466"/>
      <c r="L45" s="503">
        <f>ROUND((K43/43560),2)</f>
        <v>0.28000000000000003</v>
      </c>
      <c r="M45" s="466" t="s">
        <v>81</v>
      </c>
      <c r="N45" s="466"/>
      <c r="O45" s="466"/>
      <c r="P45" s="469" t="str">
        <f>CONCATENATE(R43, " X 300 GAL. X 2 =")</f>
        <v>12.1 X 300 GAL. X 2 =</v>
      </c>
      <c r="Q45" s="466"/>
      <c r="R45" s="494">
        <f>ROUND((R43*300*2),0)</f>
        <v>7260</v>
      </c>
      <c r="S45" s="466" t="s">
        <v>174</v>
      </c>
      <c r="T45" s="511">
        <f>ROUND((R45/1000),0)</f>
        <v>7</v>
      </c>
      <c r="U45" s="466" t="s">
        <v>175</v>
      </c>
      <c r="V45" s="473"/>
    </row>
    <row r="46" spans="1:22" x14ac:dyDescent="0.2">
      <c r="A46" s="501"/>
      <c r="B46" s="501"/>
      <c r="C46" s="501"/>
      <c r="D46" s="510" t="s">
        <v>196</v>
      </c>
      <c r="E46" s="501"/>
      <c r="F46" s="501"/>
      <c r="G46" s="508"/>
      <c r="H46" s="466"/>
      <c r="I46" s="466"/>
      <c r="J46" s="466"/>
      <c r="K46" s="466"/>
      <c r="L46" s="466"/>
      <c r="M46" s="466"/>
      <c r="N46" s="466"/>
      <c r="O46" s="466"/>
      <c r="P46" s="466"/>
      <c r="Q46" s="466"/>
      <c r="R46" s="466"/>
      <c r="S46" s="466"/>
      <c r="T46" s="466"/>
      <c r="U46" s="466"/>
      <c r="V46" s="473"/>
    </row>
    <row r="47" spans="1:22" x14ac:dyDescent="0.2">
      <c r="A47" s="501"/>
      <c r="B47" s="501"/>
      <c r="C47" s="501"/>
      <c r="D47" s="510"/>
      <c r="E47" s="501"/>
      <c r="F47" s="501"/>
      <c r="G47" s="508"/>
      <c r="H47" s="466"/>
      <c r="I47" s="466" t="s">
        <v>158</v>
      </c>
      <c r="J47" s="466"/>
      <c r="K47" s="466"/>
      <c r="L47" s="466"/>
      <c r="M47" s="466"/>
      <c r="N47" s="466"/>
      <c r="O47" s="466"/>
      <c r="P47" s="466" t="s">
        <v>158</v>
      </c>
      <c r="Q47" s="466"/>
      <c r="R47" s="466"/>
      <c r="S47" s="466"/>
      <c r="T47" s="466"/>
      <c r="U47" s="466"/>
      <c r="V47" s="473"/>
    </row>
    <row r="48" spans="1:22" ht="13.5" thickBot="1" x14ac:dyDescent="0.25">
      <c r="A48" s="501"/>
      <c r="B48" s="501"/>
      <c r="C48" s="501"/>
      <c r="D48" s="505"/>
      <c r="E48" s="507"/>
      <c r="F48" s="507"/>
      <c r="G48" s="508"/>
      <c r="H48" s="466"/>
      <c r="I48" s="466" t="s">
        <v>176</v>
      </c>
      <c r="J48" s="466"/>
      <c r="K48" s="466"/>
      <c r="L48" s="509">
        <f>L45</f>
        <v>0.28000000000000003</v>
      </c>
      <c r="M48" s="497" t="s">
        <v>81</v>
      </c>
      <c r="N48" s="466"/>
      <c r="O48" s="466"/>
      <c r="P48" s="466" t="s">
        <v>177</v>
      </c>
      <c r="Q48" s="466"/>
      <c r="R48" s="466"/>
      <c r="S48" s="512">
        <f>T45</f>
        <v>7</v>
      </c>
      <c r="T48" s="497" t="s">
        <v>175</v>
      </c>
      <c r="U48" s="466"/>
      <c r="V48" s="473"/>
    </row>
    <row r="49" spans="1:22" x14ac:dyDescent="0.2">
      <c r="A49" s="501"/>
      <c r="B49" s="501"/>
      <c r="C49" s="501"/>
      <c r="D49" s="505" t="s">
        <v>197</v>
      </c>
      <c r="E49" s="507"/>
      <c r="F49" s="507"/>
      <c r="G49" s="513">
        <f>(('GR001'!O20+'GR001'!P20*50+'GR001'!Q20*12.5)*6)/9</f>
        <v>1341.6666666666667</v>
      </c>
      <c r="H49" s="466"/>
      <c r="I49" s="466"/>
      <c r="J49" s="466"/>
      <c r="K49" s="466"/>
      <c r="L49" s="466"/>
      <c r="M49" s="466"/>
      <c r="N49" s="466"/>
      <c r="O49" s="466"/>
      <c r="P49" s="466"/>
      <c r="Q49" s="467"/>
      <c r="R49" s="467"/>
      <c r="S49" s="467"/>
      <c r="T49" s="467"/>
      <c r="U49" s="467"/>
      <c r="V49" s="473"/>
    </row>
    <row r="50" spans="1:22" x14ac:dyDescent="0.2">
      <c r="A50" s="501"/>
      <c r="B50" s="501"/>
      <c r="C50" s="501"/>
      <c r="D50" s="505"/>
      <c r="E50" s="507"/>
      <c r="F50" s="507"/>
      <c r="G50" s="513"/>
      <c r="H50" s="466"/>
      <c r="I50" s="466"/>
      <c r="J50" s="466"/>
      <c r="K50" s="466"/>
      <c r="L50" s="466"/>
      <c r="M50" s="466"/>
      <c r="N50" s="466"/>
      <c r="O50" s="466"/>
      <c r="P50" s="466"/>
      <c r="Q50" s="467"/>
      <c r="R50" s="467"/>
      <c r="S50" s="467"/>
      <c r="T50" s="467"/>
      <c r="U50" s="467"/>
      <c r="V50" s="473"/>
    </row>
    <row r="51" spans="1:22" ht="13.5" thickBot="1" x14ac:dyDescent="0.25">
      <c r="A51" s="514"/>
      <c r="B51" s="514"/>
      <c r="C51" s="514"/>
      <c r="D51" s="515"/>
      <c r="E51" s="516"/>
      <c r="F51" s="516"/>
      <c r="G51" s="517"/>
      <c r="H51" s="466"/>
      <c r="I51" s="466"/>
      <c r="J51" s="466"/>
      <c r="K51" s="466"/>
      <c r="L51" s="466"/>
      <c r="M51" s="466"/>
      <c r="N51" s="466"/>
      <c r="O51" s="466"/>
      <c r="P51" s="466"/>
      <c r="Q51" s="467"/>
      <c r="R51" s="467"/>
      <c r="S51" s="467"/>
      <c r="T51" s="467"/>
      <c r="U51" s="467"/>
      <c r="V51" s="473"/>
    </row>
    <row r="52" spans="1:22" ht="13.5" thickBot="1" x14ac:dyDescent="0.25">
      <c r="A52" s="899" t="s">
        <v>65</v>
      </c>
      <c r="B52" s="900"/>
      <c r="C52" s="901"/>
      <c r="D52" s="518">
        <f>SUM(D9:D51)</f>
        <v>0</v>
      </c>
      <c r="E52" s="519">
        <f>SUM(E9:E51)</f>
        <v>0</v>
      </c>
      <c r="F52" s="519"/>
      <c r="G52" s="519">
        <f>SUM(G46+G49)</f>
        <v>1341.6666666666667</v>
      </c>
      <c r="H52" s="466"/>
      <c r="I52" s="466"/>
      <c r="J52" s="466"/>
      <c r="K52" s="466"/>
      <c r="L52" s="466"/>
      <c r="M52" s="466"/>
      <c r="N52" s="466"/>
      <c r="O52" s="466"/>
      <c r="P52" s="466"/>
      <c r="Q52" s="467"/>
      <c r="R52" s="467"/>
      <c r="S52" s="467"/>
      <c r="T52" s="467"/>
      <c r="U52" s="467"/>
      <c r="V52" s="473"/>
    </row>
    <row r="53" spans="1:22" x14ac:dyDescent="0.2">
      <c r="A53" s="520"/>
      <c r="B53" s="520"/>
      <c r="C53" s="471"/>
      <c r="D53" s="471"/>
      <c r="E53" s="471"/>
      <c r="F53" s="471"/>
      <c r="G53" s="471"/>
      <c r="H53" s="472"/>
      <c r="I53" s="472"/>
      <c r="J53" s="472"/>
      <c r="K53" s="472"/>
      <c r="L53" s="472"/>
      <c r="M53" s="472"/>
      <c r="N53" s="472"/>
      <c r="O53" s="472"/>
      <c r="P53" s="472"/>
      <c r="Q53" s="473"/>
      <c r="R53" s="473"/>
      <c r="S53" s="473"/>
      <c r="T53" s="473"/>
      <c r="U53" s="473"/>
      <c r="V53" s="473"/>
    </row>
    <row r="54" spans="1:22" x14ac:dyDescent="0.2">
      <c r="A54" s="480"/>
      <c r="B54" s="480"/>
      <c r="C54" s="480"/>
      <c r="D54" s="467"/>
      <c r="E54" s="467"/>
      <c r="F54" s="467"/>
      <c r="G54" s="467"/>
      <c r="H54" s="466"/>
      <c r="I54" s="466"/>
      <c r="J54" s="466"/>
      <c r="K54" s="466"/>
      <c r="L54" s="466"/>
      <c r="M54" s="466"/>
      <c r="N54" s="466"/>
      <c r="O54" s="466"/>
      <c r="P54" s="466"/>
      <c r="Q54" s="467"/>
      <c r="R54" s="467"/>
      <c r="S54" s="467"/>
      <c r="T54" s="467"/>
      <c r="U54" s="467"/>
      <c r="V54" s="467"/>
    </row>
    <row r="55" spans="1:22" x14ac:dyDescent="0.2">
      <c r="A55" s="467"/>
      <c r="B55" s="467"/>
      <c r="C55" s="480"/>
      <c r="D55" s="467"/>
      <c r="E55" s="467"/>
      <c r="F55" s="467"/>
      <c r="G55" s="467"/>
      <c r="H55" s="466"/>
      <c r="I55" s="466"/>
      <c r="J55" s="466"/>
      <c r="K55" s="466"/>
      <c r="L55" s="466"/>
      <c r="M55" s="466"/>
      <c r="N55" s="466"/>
      <c r="O55" s="466"/>
      <c r="P55" s="466"/>
      <c r="Q55" s="467"/>
      <c r="R55" s="467"/>
      <c r="S55" s="467"/>
      <c r="T55" s="467"/>
      <c r="U55" s="467"/>
      <c r="V55" s="467"/>
    </row>
    <row r="56" spans="1:22" x14ac:dyDescent="0.2">
      <c r="A56" s="467"/>
      <c r="B56" s="467"/>
      <c r="C56" s="480"/>
      <c r="D56" s="467"/>
      <c r="E56" s="467"/>
      <c r="F56" s="467"/>
      <c r="G56" s="467"/>
      <c r="H56" s="466"/>
      <c r="I56" s="466"/>
      <c r="J56" s="466"/>
      <c r="K56" s="466"/>
      <c r="L56" s="466"/>
      <c r="M56" s="466"/>
      <c r="N56" s="466"/>
      <c r="O56" s="466"/>
      <c r="P56" s="466"/>
      <c r="Q56" s="467"/>
      <c r="R56" s="467"/>
      <c r="S56" s="467"/>
      <c r="T56" s="467"/>
      <c r="U56" s="467"/>
      <c r="V56" s="467"/>
    </row>
    <row r="57" spans="1:22" x14ac:dyDescent="0.2">
      <c r="A57" s="480"/>
      <c r="B57" s="480"/>
      <c r="C57" s="480"/>
      <c r="D57" s="467"/>
      <c r="E57" s="467"/>
      <c r="F57" s="467"/>
      <c r="G57" s="467"/>
      <c r="H57" s="466"/>
      <c r="I57" s="466"/>
      <c r="J57" s="466"/>
      <c r="K57" s="466"/>
      <c r="L57" s="466"/>
      <c r="M57" s="466"/>
      <c r="N57" s="466"/>
      <c r="O57" s="466"/>
      <c r="P57" s="466"/>
      <c r="Q57" s="467"/>
      <c r="R57" s="467"/>
      <c r="S57" s="467"/>
      <c r="T57" s="467"/>
      <c r="U57" s="467"/>
      <c r="V57" s="467"/>
    </row>
    <row r="58" spans="1:22" x14ac:dyDescent="0.2">
      <c r="A58" s="480"/>
      <c r="B58" s="480"/>
      <c r="C58" s="480"/>
      <c r="D58" s="467"/>
      <c r="E58" s="467"/>
      <c r="F58" s="467"/>
      <c r="G58" s="467"/>
      <c r="H58" s="466"/>
      <c r="I58" s="466"/>
      <c r="J58" s="466"/>
      <c r="K58" s="466"/>
      <c r="L58" s="466"/>
      <c r="M58" s="466"/>
      <c r="N58" s="466"/>
      <c r="O58" s="466"/>
      <c r="P58" s="466"/>
      <c r="Q58" s="467"/>
      <c r="R58" s="467"/>
      <c r="S58" s="467"/>
      <c r="T58" s="467"/>
      <c r="U58" s="467"/>
      <c r="V58" s="467"/>
    </row>
    <row r="59" spans="1:22" x14ac:dyDescent="0.2">
      <c r="A59" s="467"/>
      <c r="B59" s="467"/>
      <c r="C59" s="480"/>
      <c r="D59" s="467"/>
      <c r="E59" s="467"/>
      <c r="F59" s="467"/>
      <c r="G59" s="467"/>
      <c r="H59" s="466"/>
      <c r="I59" s="466"/>
      <c r="J59" s="466"/>
      <c r="K59" s="466"/>
      <c r="L59" s="466"/>
      <c r="M59" s="466"/>
      <c r="N59" s="466"/>
      <c r="O59" s="466"/>
      <c r="P59" s="466"/>
      <c r="Q59" s="467"/>
      <c r="R59" s="467"/>
      <c r="S59" s="467"/>
      <c r="T59" s="467"/>
      <c r="U59" s="467"/>
      <c r="V59" s="467"/>
    </row>
    <row r="60" spans="1:22" x14ac:dyDescent="0.2">
      <c r="A60" s="467"/>
      <c r="B60" s="467"/>
      <c r="C60" s="480"/>
      <c r="D60" s="467"/>
      <c r="E60" s="467"/>
      <c r="F60" s="467"/>
      <c r="G60" s="467"/>
      <c r="H60" s="466"/>
      <c r="I60" s="466"/>
      <c r="J60" s="466"/>
      <c r="K60" s="466"/>
      <c r="L60" s="466"/>
      <c r="M60" s="466"/>
      <c r="N60" s="466"/>
      <c r="O60" s="466"/>
      <c r="P60" s="466"/>
      <c r="Q60" s="467"/>
      <c r="R60" s="467"/>
      <c r="S60" s="467"/>
      <c r="T60" s="467"/>
      <c r="U60" s="467"/>
      <c r="V60" s="467"/>
    </row>
    <row r="61" spans="1:22" x14ac:dyDescent="0.2">
      <c r="A61" s="480"/>
      <c r="B61" s="480"/>
      <c r="C61" s="480"/>
      <c r="D61" s="467"/>
      <c r="E61" s="467"/>
      <c r="F61" s="467"/>
      <c r="G61" s="467"/>
      <c r="H61" s="466"/>
      <c r="I61" s="466"/>
      <c r="J61" s="466"/>
      <c r="K61" s="466"/>
      <c r="L61" s="466"/>
      <c r="M61" s="466"/>
      <c r="N61" s="466"/>
      <c r="O61" s="466"/>
      <c r="P61" s="466"/>
      <c r="Q61" s="467"/>
      <c r="R61" s="467"/>
      <c r="S61" s="467"/>
      <c r="T61" s="467"/>
      <c r="U61" s="467"/>
      <c r="V61" s="467"/>
    </row>
    <row r="62" spans="1:22" x14ac:dyDescent="0.2">
      <c r="A62" s="480"/>
      <c r="B62" s="480"/>
      <c r="C62" s="480"/>
      <c r="D62" s="467"/>
      <c r="E62" s="467"/>
      <c r="F62" s="467"/>
      <c r="G62" s="467"/>
      <c r="H62" s="466"/>
      <c r="I62" s="466"/>
      <c r="J62" s="466"/>
      <c r="K62" s="466"/>
      <c r="L62" s="466"/>
      <c r="M62" s="466"/>
      <c r="N62" s="466"/>
      <c r="O62" s="466"/>
      <c r="P62" s="466"/>
      <c r="Q62" s="467"/>
      <c r="R62" s="467"/>
      <c r="S62" s="467"/>
      <c r="T62" s="467"/>
      <c r="U62" s="467"/>
      <c r="V62" s="467"/>
    </row>
    <row r="63" spans="1:22" x14ac:dyDescent="0.2">
      <c r="A63" s="467"/>
      <c r="B63" s="467"/>
      <c r="C63" s="480"/>
      <c r="D63" s="467"/>
      <c r="E63" s="467"/>
      <c r="F63" s="467"/>
      <c r="G63" s="467"/>
      <c r="H63" s="466"/>
      <c r="I63" s="466"/>
      <c r="J63" s="466"/>
      <c r="K63" s="466"/>
      <c r="L63" s="466"/>
      <c r="M63" s="466"/>
      <c r="N63" s="466"/>
      <c r="O63" s="466"/>
      <c r="P63" s="466"/>
      <c r="Q63" s="467"/>
      <c r="R63" s="467"/>
      <c r="S63" s="467"/>
      <c r="T63" s="467"/>
      <c r="U63" s="467"/>
      <c r="V63" s="467"/>
    </row>
    <row r="64" spans="1:22" x14ac:dyDescent="0.2">
      <c r="A64" s="480"/>
      <c r="B64" s="480"/>
      <c r="C64" s="480"/>
      <c r="D64" s="467"/>
      <c r="E64" s="467"/>
      <c r="F64" s="467"/>
      <c r="G64" s="467"/>
      <c r="H64" s="466"/>
      <c r="I64" s="466"/>
      <c r="J64" s="466"/>
      <c r="K64" s="466"/>
      <c r="L64" s="466"/>
      <c r="M64" s="466"/>
      <c r="N64" s="466"/>
      <c r="O64" s="466"/>
      <c r="P64" s="466"/>
      <c r="Q64" s="467"/>
      <c r="R64" s="467"/>
      <c r="S64" s="467"/>
      <c r="T64" s="467"/>
      <c r="U64" s="467"/>
      <c r="V64" s="467"/>
    </row>
    <row r="65" spans="1:22" x14ac:dyDescent="0.2">
      <c r="A65" s="467"/>
      <c r="B65" s="467"/>
      <c r="C65" s="480"/>
      <c r="D65" s="467"/>
      <c r="E65" s="467"/>
      <c r="F65" s="467"/>
      <c r="G65" s="467"/>
      <c r="H65" s="466"/>
      <c r="I65" s="466"/>
      <c r="J65" s="466"/>
      <c r="K65" s="466"/>
      <c r="L65" s="466"/>
      <c r="M65" s="466"/>
      <c r="N65" s="466"/>
      <c r="O65" s="466"/>
      <c r="P65" s="466"/>
      <c r="Q65" s="467"/>
      <c r="R65" s="467"/>
      <c r="S65" s="467"/>
      <c r="T65" s="467"/>
      <c r="U65" s="467"/>
      <c r="V65" s="467"/>
    </row>
    <row r="66" spans="1:22" x14ac:dyDescent="0.2">
      <c r="A66" s="467"/>
      <c r="B66" s="467"/>
      <c r="C66" s="480"/>
      <c r="D66" s="467"/>
      <c r="E66" s="467"/>
      <c r="F66" s="467"/>
      <c r="G66" s="467"/>
      <c r="H66" s="466"/>
      <c r="I66" s="466"/>
      <c r="J66" s="466"/>
      <c r="K66" s="466"/>
      <c r="L66" s="466"/>
      <c r="M66" s="466"/>
      <c r="N66" s="466"/>
      <c r="O66" s="466"/>
      <c r="P66" s="466"/>
      <c r="Q66" s="467"/>
      <c r="R66" s="467"/>
      <c r="S66" s="467"/>
      <c r="T66" s="467"/>
      <c r="U66" s="467"/>
      <c r="V66" s="467"/>
    </row>
    <row r="67" spans="1:22" x14ac:dyDescent="0.2">
      <c r="A67" s="480"/>
      <c r="B67" s="480"/>
      <c r="C67" s="480"/>
      <c r="D67" s="467"/>
      <c r="E67" s="467"/>
      <c r="F67" s="467"/>
      <c r="G67" s="467"/>
      <c r="H67" s="466"/>
      <c r="I67" s="466"/>
      <c r="J67" s="466"/>
      <c r="K67" s="466"/>
      <c r="L67" s="466"/>
      <c r="M67" s="466"/>
      <c r="N67" s="466"/>
      <c r="O67" s="466"/>
      <c r="P67" s="466"/>
      <c r="Q67" s="467"/>
      <c r="R67" s="467"/>
      <c r="S67" s="467"/>
      <c r="T67" s="467"/>
      <c r="U67" s="467"/>
      <c r="V67" s="467"/>
    </row>
    <row r="68" spans="1:22" x14ac:dyDescent="0.2">
      <c r="A68" s="480"/>
      <c r="B68" s="480"/>
      <c r="C68" s="480"/>
      <c r="D68" s="467"/>
      <c r="E68" s="467"/>
      <c r="F68" s="467"/>
      <c r="G68" s="467"/>
      <c r="H68" s="466"/>
      <c r="I68" s="466"/>
      <c r="J68" s="466"/>
      <c r="K68" s="466"/>
      <c r="L68" s="466"/>
      <c r="M68" s="466"/>
      <c r="N68" s="466"/>
      <c r="O68" s="466"/>
      <c r="P68" s="466"/>
      <c r="Q68" s="467"/>
      <c r="R68" s="467"/>
      <c r="S68" s="467"/>
      <c r="T68" s="467"/>
      <c r="U68" s="467"/>
      <c r="V68" s="467"/>
    </row>
    <row r="69" spans="1:22" x14ac:dyDescent="0.2">
      <c r="A69" s="480" t="s">
        <v>178</v>
      </c>
      <c r="B69" s="480"/>
      <c r="C69" s="480">
        <v>28</v>
      </c>
    </row>
    <row r="70" spans="1:22" x14ac:dyDescent="0.2">
      <c r="A70" s="467" t="s">
        <v>179</v>
      </c>
      <c r="B70" s="467"/>
      <c r="C70" s="480">
        <v>29</v>
      </c>
    </row>
    <row r="71" spans="1:22" x14ac:dyDescent="0.2">
      <c r="A71" s="467" t="s">
        <v>180</v>
      </c>
      <c r="B71" s="467"/>
      <c r="C71" s="480">
        <v>30</v>
      </c>
    </row>
    <row r="72" spans="1:22" x14ac:dyDescent="0.2">
      <c r="A72" s="480" t="s">
        <v>181</v>
      </c>
      <c r="B72" s="480"/>
      <c r="C72" s="480">
        <v>31</v>
      </c>
    </row>
    <row r="73" spans="1:22" x14ac:dyDescent="0.2">
      <c r="A73" s="480" t="s">
        <v>182</v>
      </c>
      <c r="B73" s="480"/>
      <c r="C73" s="480">
        <v>32</v>
      </c>
    </row>
    <row r="74" spans="1:22" x14ac:dyDescent="0.2">
      <c r="A74" s="467" t="s">
        <v>183</v>
      </c>
      <c r="B74" s="467"/>
      <c r="C74" s="480">
        <v>33</v>
      </c>
    </row>
    <row r="75" spans="1:22" x14ac:dyDescent="0.2">
      <c r="A75" s="467" t="s">
        <v>184</v>
      </c>
      <c r="B75" s="467"/>
      <c r="C75" s="480">
        <v>34</v>
      </c>
    </row>
    <row r="77" spans="1:22" x14ac:dyDescent="0.2">
      <c r="A77" s="467" t="s">
        <v>184</v>
      </c>
      <c r="B77" s="467"/>
      <c r="C77" s="480">
        <v>34</v>
      </c>
    </row>
  </sheetData>
  <mergeCells count="2">
    <mergeCell ref="F5:F7"/>
    <mergeCell ref="A52:C52"/>
  </mergeCells>
  <pageMargins left="0.7" right="0.7" top="0.75" bottom="0.75" header="0.3" footer="0.3"/>
  <pageSetup scale="3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</vt:i4>
      </vt:variant>
    </vt:vector>
  </HeadingPairs>
  <TitlesOfParts>
    <vt:vector size="12" baseType="lpstr">
      <vt:lpstr>TITLE</vt:lpstr>
      <vt:lpstr>FUNDING</vt:lpstr>
      <vt:lpstr>GG001</vt:lpstr>
      <vt:lpstr>GA001</vt:lpstr>
      <vt:lpstr>GR001</vt:lpstr>
      <vt:lpstr>CURB RAMPS</vt:lpstr>
      <vt:lpstr>TS001</vt:lpstr>
      <vt:lpstr>TS002</vt:lpstr>
      <vt:lpstr>ST</vt:lpstr>
      <vt:lpstr>GS101</vt:lpstr>
      <vt:lpstr>earth</vt:lpstr>
      <vt:lpstr>'GS101'!Print_Area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Rankin</dc:creator>
  <cp:lastModifiedBy>Mcneill, Robert</cp:lastModifiedBy>
  <dcterms:created xsi:type="dcterms:W3CDTF">2021-02-09T11:58:55Z</dcterms:created>
  <dcterms:modified xsi:type="dcterms:W3CDTF">2024-02-05T20:26:21Z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