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116269\"/>
    </mc:Choice>
  </mc:AlternateContent>
  <xr:revisionPtr revIDLastSave="0" documentId="13_ncr:1_{4214194B-7AFE-4532-AEA8-A4ECEAC425B7}" xr6:coauthVersionLast="47" xr6:coauthVersionMax="47" xr10:uidLastSave="{00000000-0000-0000-0000-000000000000}"/>
  <bookViews>
    <workbookView xWindow="-120" yWindow="-120" windowWidth="29040" windowHeight="15720" tabRatio="660" activeTab="11" xr2:uid="{00000000-000D-0000-FFFF-FFFF00000000}"/>
  </bookViews>
  <sheets>
    <sheet name="TITLE" sheetId="31" r:id="rId1"/>
    <sheet name="FUNDING" sheetId="24" r:id="rId2"/>
    <sheet name="GG001" sheetId="18" r:id="rId3"/>
    <sheet name="GG002" sheetId="38" r:id="rId4"/>
    <sheet name="GA001" sheetId="2" r:id="rId5"/>
    <sheet name="GA002" sheetId="36" r:id="rId6"/>
    <sheet name="GA003" sheetId="37" r:id="rId7"/>
    <sheet name="GS001" sheetId="33" r:id="rId8"/>
    <sheet name="GS002" sheetId="34" r:id="rId9"/>
    <sheet name="CURB RAMPS" sheetId="40" r:id="rId10"/>
    <sheet name="GR001" sheetId="13" r:id="rId11"/>
    <sheet name="TS001" sheetId="6" r:id="rId12"/>
    <sheet name="TS002" sheetId="39" r:id="rId13"/>
    <sheet name="TS003" sheetId="35" r:id="rId14"/>
    <sheet name="ST" sheetId="32" r:id="rId15"/>
    <sheet name="earth" sheetId="29" r:id="rId16"/>
    <sheet name="earth (2)" sheetId="41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ABUT_Q" localSheetId="7">#REF!</definedName>
    <definedName name="ABUT_Q" localSheetId="8">#REF!</definedName>
    <definedName name="ABUT_Q" localSheetId="14">#REF!</definedName>
    <definedName name="ABUT_Q">#REF!</definedName>
    <definedName name="control">#REF!</definedName>
    <definedName name="EARTH">#REF!</definedName>
    <definedName name="GEN_Q" localSheetId="7">#REF!</definedName>
    <definedName name="GEN_Q" localSheetId="8">#REF!</definedName>
    <definedName name="GEN_Q" localSheetId="14">#REF!</definedName>
    <definedName name="GEN_Q">#REF!</definedName>
    <definedName name="GG" localSheetId="9">[1]SHEETS!$D$7:$U$300</definedName>
    <definedName name="GG" localSheetId="15">#REF!</definedName>
    <definedName name="GG" localSheetId="16">#REF!</definedName>
    <definedName name="GG">#REF!</definedName>
    <definedName name="ITEM" localSheetId="9">#REF!</definedName>
    <definedName name="ITEM" localSheetId="15">#REF!</definedName>
    <definedName name="ITEM" localSheetId="16">#REF!</definedName>
    <definedName name="ITEM" localSheetId="7">#REF!</definedName>
    <definedName name="ITEM" localSheetId="8">#REF!</definedName>
    <definedName name="ITEM" localSheetId="14">#REF!</definedName>
    <definedName name="ITEM" localSheetId="13">#REF!</definedName>
    <definedName name="ITEM">#REF!</definedName>
    <definedName name="mp">#REF!</definedName>
    <definedName name="PIER_Q" localSheetId="7">#REF!</definedName>
    <definedName name="PIER_Q" localSheetId="8">#REF!</definedName>
    <definedName name="PIER_Q" localSheetId="14">#REF!</definedName>
    <definedName name="PIER_Q">#REF!</definedName>
    <definedName name="PR" localSheetId="9">[2]SHEETS!$D$7:$U$300</definedName>
    <definedName name="PR">#REF!</definedName>
    <definedName name="QryItemE13Named" localSheetId="9">#REF!</definedName>
    <definedName name="QryItemE13Named" localSheetId="15">#REF!</definedName>
    <definedName name="QryItemE13Named" localSheetId="16">#REF!</definedName>
    <definedName name="QryItemE13Named" localSheetId="7">#REF!</definedName>
    <definedName name="QryItemE13Named" localSheetId="8">#REF!</definedName>
    <definedName name="QryItemE13Named" localSheetId="14">#REF!</definedName>
    <definedName name="QryItemE13Named" localSheetId="13">#REF!</definedName>
    <definedName name="QryItemE13Named">#REF!</definedName>
    <definedName name="QryItemNamed" localSheetId="15">#REF!</definedName>
    <definedName name="QryItemNamed" localSheetId="16">#REF!</definedName>
    <definedName name="QryItemNamed" localSheetId="7">#REF!</definedName>
    <definedName name="QryItemNamed" localSheetId="8">#REF!</definedName>
    <definedName name="QryItemNamed" localSheetId="14">#REF!</definedName>
    <definedName name="QryItemNamed">#REF!</definedName>
    <definedName name="SHEET3" localSheetId="9">[3]SHEETS!$D$7:$U$300</definedName>
    <definedName name="SHEET3" localSheetId="15">#REF!</definedName>
    <definedName name="SHEET3" localSheetId="16">#REF!</definedName>
    <definedName name="SHEET3" localSheetId="2">#REF!</definedName>
    <definedName name="SHEET3" localSheetId="3">#REF!</definedName>
    <definedName name="SHEET3" localSheetId="7">#REF!</definedName>
    <definedName name="SHEET3" localSheetId="8">#REF!</definedName>
    <definedName name="SHEET3" localSheetId="13">[4]SHEETS!$D$7:$U$203</definedName>
    <definedName name="SHEET3">#REF!</definedName>
    <definedName name="SHEET4" localSheetId="9">[5]SHEETS!$D$7:$U$282</definedName>
    <definedName name="SHEET4" localSheetId="15">#REF!</definedName>
    <definedName name="SHEET4" localSheetId="16">#REF!</definedName>
    <definedName name="SHEET4" localSheetId="7">#REF!</definedName>
    <definedName name="SHEET4" localSheetId="8">#REF!</definedName>
    <definedName name="SHEET4" localSheetId="14">#REF!</definedName>
    <definedName name="SHEET4">#REF!</definedName>
    <definedName name="SHEET5" localSheetId="15">#REF!</definedName>
    <definedName name="SHEET5" localSheetId="16">#REF!</definedName>
    <definedName name="SHEET5" localSheetId="7">#REF!</definedName>
    <definedName name="SHEET5" localSheetId="8">#REF!</definedName>
    <definedName name="SHEET5" localSheetId="14">#REF!</definedName>
    <definedName name="SHEET5">#REF!</definedName>
    <definedName name="SHEETS">#REF!</definedName>
    <definedName name="SUPER_Q" localSheetId="7">#REF!</definedName>
    <definedName name="SUPER_Q" localSheetId="8">#REF!</definedName>
    <definedName name="SUPER_Q" localSheetId="14">#REF!</definedName>
    <definedName name="SUPER_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9" i="18" l="1"/>
  <c r="S58" i="18"/>
  <c r="S57" i="18"/>
  <c r="S56" i="18"/>
  <c r="S55" i="18"/>
  <c r="S53" i="18"/>
  <c r="S52" i="18"/>
  <c r="S51" i="18"/>
  <c r="S49" i="18"/>
  <c r="S48" i="18"/>
  <c r="P47" i="18"/>
  <c r="N47" i="18" s="1"/>
  <c r="S35" i="38"/>
  <c r="S12" i="38"/>
  <c r="S11" i="38"/>
  <c r="N11" i="38" s="1"/>
  <c r="Y42" i="18"/>
  <c r="Y39" i="18"/>
  <c r="Y20" i="38" l="1"/>
  <c r="Y19" i="38"/>
  <c r="Y18" i="38"/>
  <c r="Y17" i="38"/>
  <c r="Y15" i="38"/>
  <c r="Y14" i="38"/>
  <c r="H20" i="38"/>
  <c r="S20" i="38" s="1"/>
  <c r="O20" i="38" s="1"/>
  <c r="H19" i="38"/>
  <c r="S19" i="38" s="1"/>
  <c r="O19" i="38" s="1"/>
  <c r="AA28" i="40"/>
  <c r="Z28" i="40"/>
  <c r="S42" i="18"/>
  <c r="S39" i="18"/>
  <c r="N39" i="18" s="1"/>
  <c r="N42" i="18"/>
  <c r="R54" i="6" l="1"/>
  <c r="J33" i="38" s="1"/>
  <c r="S33" i="38" s="1"/>
  <c r="N33" i="38" s="1"/>
  <c r="Y33" i="38"/>
  <c r="Y47" i="38"/>
  <c r="S47" i="38"/>
  <c r="N47" i="38" s="1"/>
  <c r="L12" i="38"/>
  <c r="L11" i="38"/>
  <c r="C59" i="18"/>
  <c r="N59" i="18" s="1"/>
  <c r="C58" i="18"/>
  <c r="N58" i="18" s="1"/>
  <c r="Y59" i="18"/>
  <c r="Y58" i="18"/>
  <c r="Z22" i="2"/>
  <c r="Z19" i="2"/>
  <c r="Z16" i="2"/>
  <c r="Z13" i="2"/>
  <c r="Z45" i="2"/>
  <c r="G49" i="29"/>
  <c r="U28" i="40"/>
  <c r="H53" i="18" s="1"/>
  <c r="O53" i="18" s="1"/>
  <c r="Y53" i="18"/>
  <c r="Y15" i="18"/>
  <c r="Y45" i="18"/>
  <c r="L28" i="40"/>
  <c r="H45" i="18" s="1"/>
  <c r="S45" i="18" s="1"/>
  <c r="K28" i="40"/>
  <c r="H15" i="18" s="1"/>
  <c r="S15" i="18" s="1"/>
  <c r="N15" i="18" s="1"/>
  <c r="Y26" i="18"/>
  <c r="Q17" i="40"/>
  <c r="S17" i="40" s="1"/>
  <c r="O28" i="40"/>
  <c r="H26" i="18" s="1"/>
  <c r="S26" i="18" s="1"/>
  <c r="O26" i="18" s="1"/>
  <c r="W28" i="40"/>
  <c r="H15" i="38" s="1"/>
  <c r="S15" i="38" s="1"/>
  <c r="O15" i="38" s="1"/>
  <c r="X28" i="40"/>
  <c r="H17" i="38" s="1"/>
  <c r="S17" i="38" s="1"/>
  <c r="O17" i="38" s="1"/>
  <c r="E52" i="18"/>
  <c r="D52" i="18"/>
  <c r="O48" i="36"/>
  <c r="R48" i="36" s="1"/>
  <c r="V44" i="36"/>
  <c r="V25" i="36"/>
  <c r="V14" i="36"/>
  <c r="V15" i="36"/>
  <c r="V18" i="36"/>
  <c r="O23" i="36"/>
  <c r="R23" i="36" s="1"/>
  <c r="O24" i="36"/>
  <c r="R24" i="36" s="1"/>
  <c r="O25" i="36"/>
  <c r="P25" i="36" s="1"/>
  <c r="O26" i="36"/>
  <c r="O28" i="36"/>
  <c r="O29" i="36"/>
  <c r="P29" i="36" s="1"/>
  <c r="O30" i="36"/>
  <c r="P30" i="36" s="1"/>
  <c r="V30" i="36" s="1"/>
  <c r="O31" i="36"/>
  <c r="P31" i="36" s="1"/>
  <c r="V31" i="36" s="1"/>
  <c r="O32" i="36"/>
  <c r="P32" i="36" s="1"/>
  <c r="O33" i="36"/>
  <c r="P33" i="36" s="1"/>
  <c r="O34" i="36"/>
  <c r="P34" i="36" s="1"/>
  <c r="V34" i="36" s="1"/>
  <c r="O35" i="36"/>
  <c r="P35" i="36" s="1"/>
  <c r="V35" i="36" s="1"/>
  <c r="O36" i="36"/>
  <c r="R36" i="36" s="1"/>
  <c r="O37" i="36"/>
  <c r="R37" i="36" s="1"/>
  <c r="O38" i="36"/>
  <c r="R38" i="36" s="1"/>
  <c r="O40" i="36"/>
  <c r="R40" i="36" s="1"/>
  <c r="O41" i="36"/>
  <c r="R41" i="36" s="1"/>
  <c r="O42" i="36"/>
  <c r="R42" i="36" s="1"/>
  <c r="O43" i="36"/>
  <c r="O44" i="36"/>
  <c r="O22" i="36"/>
  <c r="P22" i="36" s="1"/>
  <c r="V22" i="36" s="1"/>
  <c r="O21" i="36"/>
  <c r="R21" i="36" s="1"/>
  <c r="O19" i="36"/>
  <c r="R19" i="36" s="1"/>
  <c r="O18" i="36"/>
  <c r="O15" i="36"/>
  <c r="O14" i="36"/>
  <c r="T38" i="37"/>
  <c r="T36" i="37"/>
  <c r="T33" i="37"/>
  <c r="T31" i="37"/>
  <c r="T29" i="37"/>
  <c r="T27" i="37"/>
  <c r="T25" i="37"/>
  <c r="T23" i="37"/>
  <c r="T21" i="37"/>
  <c r="T19" i="37"/>
  <c r="T18" i="37"/>
  <c r="T17" i="37"/>
  <c r="T15" i="37"/>
  <c r="T13" i="37"/>
  <c r="P14" i="37"/>
  <c r="R14" i="37"/>
  <c r="P15" i="37"/>
  <c r="R15" i="37"/>
  <c r="P16" i="37"/>
  <c r="R16" i="37"/>
  <c r="P17" i="37"/>
  <c r="R17" i="37"/>
  <c r="P18" i="37"/>
  <c r="R18" i="37"/>
  <c r="P19" i="37"/>
  <c r="R19" i="37"/>
  <c r="P20" i="37"/>
  <c r="R20" i="37"/>
  <c r="P21" i="37"/>
  <c r="R21" i="37"/>
  <c r="P22" i="37"/>
  <c r="R22" i="37"/>
  <c r="P23" i="37"/>
  <c r="R23" i="37"/>
  <c r="P24" i="37"/>
  <c r="R24" i="37"/>
  <c r="P25" i="37"/>
  <c r="R25" i="37"/>
  <c r="P26" i="37"/>
  <c r="R26" i="37"/>
  <c r="P27" i="37"/>
  <c r="R27" i="37"/>
  <c r="P28" i="37"/>
  <c r="R28" i="37"/>
  <c r="P29" i="37"/>
  <c r="R29" i="37"/>
  <c r="P30" i="37"/>
  <c r="R30" i="37"/>
  <c r="P31" i="37"/>
  <c r="R31" i="37"/>
  <c r="P32" i="37"/>
  <c r="R32" i="37"/>
  <c r="P33" i="37"/>
  <c r="R33" i="37"/>
  <c r="R13" i="37"/>
  <c r="P13" i="37"/>
  <c r="T46" i="36"/>
  <c r="T45" i="36"/>
  <c r="T43" i="36"/>
  <c r="T32" i="36"/>
  <c r="T29" i="36"/>
  <c r="T28" i="36"/>
  <c r="T26" i="36"/>
  <c r="T24" i="36"/>
  <c r="T16" i="36"/>
  <c r="R14" i="36"/>
  <c r="R15" i="36"/>
  <c r="R16" i="36"/>
  <c r="R18" i="36"/>
  <c r="R26" i="36"/>
  <c r="R28" i="36"/>
  <c r="R43" i="36"/>
  <c r="R44" i="36"/>
  <c r="R45" i="36"/>
  <c r="R46" i="36"/>
  <c r="P14" i="36"/>
  <c r="P15" i="36"/>
  <c r="P16" i="36"/>
  <c r="P18" i="36"/>
  <c r="P26" i="36"/>
  <c r="P28" i="36"/>
  <c r="P43" i="36"/>
  <c r="P44" i="36"/>
  <c r="P45" i="36"/>
  <c r="P46" i="36"/>
  <c r="V32" i="37"/>
  <c r="V30" i="37"/>
  <c r="V28" i="37"/>
  <c r="V26" i="37"/>
  <c r="V42" i="37" s="1"/>
  <c r="V24" i="37"/>
  <c r="V22" i="37"/>
  <c r="V20" i="37"/>
  <c r="V16" i="37"/>
  <c r="V14" i="37"/>
  <c r="W37" i="37"/>
  <c r="W39" i="37"/>
  <c r="Y52" i="18"/>
  <c r="R23" i="2"/>
  <c r="P23" i="2"/>
  <c r="K46" i="6"/>
  <c r="I46" i="6"/>
  <c r="O35" i="38"/>
  <c r="Y21" i="38"/>
  <c r="Y11" i="18"/>
  <c r="Y12" i="18"/>
  <c r="S21" i="38"/>
  <c r="O21" i="38" s="1"/>
  <c r="Y25" i="18"/>
  <c r="Y24" i="18"/>
  <c r="J14" i="40"/>
  <c r="Y29" i="38"/>
  <c r="O54" i="6"/>
  <c r="J29" i="38" s="1"/>
  <c r="S29" i="38" s="1"/>
  <c r="O29" i="38" s="1"/>
  <c r="X54" i="6"/>
  <c r="J35" i="38" s="1"/>
  <c r="Y35" i="38"/>
  <c r="J13" i="41"/>
  <c r="J15" i="41"/>
  <c r="P21" i="40"/>
  <c r="R22" i="40"/>
  <c r="T22" i="40"/>
  <c r="S22" i="40"/>
  <c r="E52" i="41"/>
  <c r="D52" i="41"/>
  <c r="G52" i="41"/>
  <c r="J15" i="40"/>
  <c r="Q15" i="40"/>
  <c r="T15" i="40" s="1"/>
  <c r="P15" i="40"/>
  <c r="N28" i="40"/>
  <c r="H25" i="18" s="1"/>
  <c r="M28" i="40"/>
  <c r="H24" i="18" s="1"/>
  <c r="S24" i="18" s="1"/>
  <c r="O24" i="18" s="1"/>
  <c r="Q21" i="40"/>
  <c r="T21" i="40" s="1"/>
  <c r="P17" i="40"/>
  <c r="Q14" i="40"/>
  <c r="T14" i="40" s="1"/>
  <c r="P14" i="40"/>
  <c r="O45" i="18" l="1"/>
  <c r="S25" i="18"/>
  <c r="O25" i="18" s="1"/>
  <c r="J28" i="40"/>
  <c r="H12" i="18" s="1"/>
  <c r="S12" i="18" s="1"/>
  <c r="O12" i="18" s="1"/>
  <c r="P48" i="36"/>
  <c r="V48" i="36" s="1"/>
  <c r="P37" i="36"/>
  <c r="R35" i="36"/>
  <c r="R34" i="36"/>
  <c r="T33" i="36"/>
  <c r="R33" i="36"/>
  <c r="R32" i="36"/>
  <c r="R31" i="36"/>
  <c r="R30" i="36"/>
  <c r="R29" i="36"/>
  <c r="R25" i="36"/>
  <c r="P24" i="36"/>
  <c r="P23" i="36"/>
  <c r="V23" i="36" s="1"/>
  <c r="R22" i="36"/>
  <c r="P21" i="36"/>
  <c r="V21" i="36" s="1"/>
  <c r="P42" i="36"/>
  <c r="P41" i="36"/>
  <c r="V41" i="36" s="1"/>
  <c r="P36" i="36"/>
  <c r="V36" i="36" s="1"/>
  <c r="P40" i="36"/>
  <c r="P38" i="36"/>
  <c r="V38" i="36" s="1"/>
  <c r="T37" i="36"/>
  <c r="T40" i="36"/>
  <c r="T42" i="36"/>
  <c r="P19" i="36"/>
  <c r="P28" i="40"/>
  <c r="H30" i="18" s="1"/>
  <c r="O30" i="18" s="1"/>
  <c r="R17" i="40"/>
  <c r="Q28" i="40"/>
  <c r="H31" i="18" s="1"/>
  <c r="I28" i="40"/>
  <c r="H11" i="18" s="1"/>
  <c r="S11" i="18" s="1"/>
  <c r="O11" i="18" s="1"/>
  <c r="I13" i="41"/>
  <c r="P39" i="41"/>
  <c r="P13" i="41"/>
  <c r="I27" i="41"/>
  <c r="P26" i="41"/>
  <c r="I25" i="41"/>
  <c r="K27" i="41" s="1"/>
  <c r="I41" i="41"/>
  <c r="R15" i="40"/>
  <c r="S15" i="40"/>
  <c r="T17" i="40"/>
  <c r="R21" i="40"/>
  <c r="R14" i="40"/>
  <c r="S14" i="40"/>
  <c r="S21" i="40"/>
  <c r="R28" i="40" l="1"/>
  <c r="H32" i="18" s="1"/>
  <c r="O32" i="18" s="1"/>
  <c r="V50" i="36"/>
  <c r="V28" i="40"/>
  <c r="H14" i="38" s="1"/>
  <c r="S14" i="38" s="1"/>
  <c r="O14" i="38" s="1"/>
  <c r="Y28" i="40"/>
  <c r="H18" i="38" s="1"/>
  <c r="S18" i="38" s="1"/>
  <c r="O18" i="38" s="1"/>
  <c r="AB28" i="40"/>
  <c r="O31" i="18"/>
  <c r="R15" i="41"/>
  <c r="S18" i="41" s="1"/>
  <c r="P15" i="41"/>
  <c r="I43" i="41"/>
  <c r="K43" i="41"/>
  <c r="I29" i="41"/>
  <c r="J29" i="41"/>
  <c r="R28" i="41"/>
  <c r="S31" i="41" s="1"/>
  <c r="P28" i="41"/>
  <c r="K18" i="41"/>
  <c r="I15" i="41"/>
  <c r="S41" i="41"/>
  <c r="P41" i="41"/>
  <c r="T28" i="40"/>
  <c r="H34" i="18" s="1"/>
  <c r="S28" i="40"/>
  <c r="H33" i="18" s="1"/>
  <c r="O33" i="18" l="1"/>
  <c r="O34" i="18"/>
  <c r="R43" i="41"/>
  <c r="P43" i="41"/>
  <c r="J31" i="41"/>
  <c r="L31" i="41" s="1"/>
  <c r="L34" i="41" s="1"/>
  <c r="I31" i="41"/>
  <c r="I45" i="41"/>
  <c r="L45" i="41"/>
  <c r="L48" i="41" s="1"/>
  <c r="T42" i="39"/>
  <c r="Q35" i="39"/>
  <c r="K32" i="38" s="1"/>
  <c r="S32" i="38" s="1"/>
  <c r="M35" i="39"/>
  <c r="K27" i="38" s="1"/>
  <c r="K32" i="39"/>
  <c r="I32" i="39"/>
  <c r="K30" i="39"/>
  <c r="I30" i="39"/>
  <c r="K28" i="39"/>
  <c r="I28" i="39"/>
  <c r="K26" i="39"/>
  <c r="I26" i="39"/>
  <c r="K24" i="39"/>
  <c r="I24" i="39"/>
  <c r="K22" i="39"/>
  <c r="I22" i="39"/>
  <c r="K20" i="39"/>
  <c r="I20" i="39"/>
  <c r="H18" i="39"/>
  <c r="K18" i="39" s="1"/>
  <c r="K16" i="39"/>
  <c r="I16" i="39"/>
  <c r="K14" i="39"/>
  <c r="I14" i="39"/>
  <c r="Y11" i="38"/>
  <c r="Y12" i="38"/>
  <c r="Y13" i="38"/>
  <c r="Y23" i="38"/>
  <c r="Y24" i="38"/>
  <c r="Y26" i="38"/>
  <c r="Y27" i="38"/>
  <c r="Y28" i="38"/>
  <c r="Y30" i="38"/>
  <c r="Y32" i="38"/>
  <c r="Y34" i="38"/>
  <c r="Y38" i="38"/>
  <c r="Y41" i="38"/>
  <c r="Y44" i="38"/>
  <c r="Y45" i="38"/>
  <c r="Y46" i="38"/>
  <c r="Y48" i="38"/>
  <c r="Y51" i="38"/>
  <c r="Y52" i="38"/>
  <c r="Y53" i="38"/>
  <c r="N53" i="38"/>
  <c r="N52" i="38"/>
  <c r="N51" i="38"/>
  <c r="N50" i="38"/>
  <c r="S48" i="38"/>
  <c r="N48" i="38" s="1"/>
  <c r="S45" i="38"/>
  <c r="N45" i="38" s="1"/>
  <c r="S44" i="38"/>
  <c r="N44" i="38" s="1"/>
  <c r="M41" i="38"/>
  <c r="S41" i="38" s="1"/>
  <c r="N41" i="38" s="1"/>
  <c r="M38" i="38"/>
  <c r="S38" i="38" s="1"/>
  <c r="N38" i="38" s="1"/>
  <c r="I13" i="38"/>
  <c r="S13" i="38" s="1"/>
  <c r="N13" i="38" s="1"/>
  <c r="N12" i="38"/>
  <c r="Y56" i="18"/>
  <c r="L48" i="33"/>
  <c r="L42" i="34"/>
  <c r="X33" i="37"/>
  <c r="X19" i="37"/>
  <c r="X17" i="37"/>
  <c r="X15" i="37"/>
  <c r="R38" i="37"/>
  <c r="P38" i="37"/>
  <c r="R36" i="37"/>
  <c r="P36" i="37"/>
  <c r="C33" i="37"/>
  <c r="H33" i="37" s="1"/>
  <c r="G33" i="37" s="1"/>
  <c r="O32" i="37"/>
  <c r="D31" i="37"/>
  <c r="C31" i="37"/>
  <c r="O30" i="37"/>
  <c r="D29" i="37"/>
  <c r="C29" i="37"/>
  <c r="O28" i="37"/>
  <c r="D27" i="37"/>
  <c r="C27" i="37"/>
  <c r="O26" i="37"/>
  <c r="D25" i="37"/>
  <c r="C25" i="37"/>
  <c r="O24" i="37"/>
  <c r="D23" i="37"/>
  <c r="C23" i="37"/>
  <c r="O22" i="37"/>
  <c r="D21" i="37"/>
  <c r="C21" i="37"/>
  <c r="O20" i="37"/>
  <c r="H19" i="37"/>
  <c r="G19" i="37" s="1"/>
  <c r="H18" i="37"/>
  <c r="G18" i="37"/>
  <c r="N18" i="37" s="1"/>
  <c r="O18" i="37" s="1"/>
  <c r="H17" i="37"/>
  <c r="G17" i="37" s="1"/>
  <c r="O16" i="37"/>
  <c r="H15" i="37"/>
  <c r="G15" i="37"/>
  <c r="O14" i="37"/>
  <c r="H13" i="37"/>
  <c r="G13" i="37" s="1"/>
  <c r="X13" i="37" s="1"/>
  <c r="O47" i="36"/>
  <c r="O46" i="36"/>
  <c r="O45" i="36"/>
  <c r="E42" i="36"/>
  <c r="F42" i="36" s="1"/>
  <c r="G40" i="36"/>
  <c r="H40" i="36" s="1"/>
  <c r="F39" i="36"/>
  <c r="E39" i="36"/>
  <c r="E29" i="36"/>
  <c r="F29" i="36" s="1"/>
  <c r="G28" i="36"/>
  <c r="H28" i="36" s="1"/>
  <c r="F27" i="36"/>
  <c r="E27" i="36"/>
  <c r="O20" i="36"/>
  <c r="O17" i="36"/>
  <c r="O16" i="36"/>
  <c r="E16" i="36"/>
  <c r="F16" i="36" s="1"/>
  <c r="O13" i="36"/>
  <c r="G13" i="36"/>
  <c r="H13" i="36" s="1"/>
  <c r="D13" i="36" s="1"/>
  <c r="C16" i="36" s="1"/>
  <c r="A31" i="18"/>
  <c r="S31" i="18" s="1"/>
  <c r="N31" i="18" s="1"/>
  <c r="G47" i="18"/>
  <c r="G46" i="18"/>
  <c r="F47" i="18"/>
  <c r="F46" i="18"/>
  <c r="I23" i="18"/>
  <c r="I21" i="18"/>
  <c r="I20" i="18"/>
  <c r="I19" i="18"/>
  <c r="I17" i="13"/>
  <c r="I18" i="18"/>
  <c r="I17" i="18"/>
  <c r="I14" i="18"/>
  <c r="S14" i="18" s="1"/>
  <c r="I13" i="18"/>
  <c r="F49" i="35"/>
  <c r="T49" i="35" s="1"/>
  <c r="U49" i="35" s="1"/>
  <c r="V49" i="35" s="1"/>
  <c r="F48" i="35"/>
  <c r="S48" i="35" s="1"/>
  <c r="U48" i="35" s="1"/>
  <c r="V48" i="35" s="1"/>
  <c r="F47" i="35"/>
  <c r="T47" i="35" s="1"/>
  <c r="U47" i="35" s="1"/>
  <c r="V47" i="35" s="1"/>
  <c r="U46" i="35"/>
  <c r="V46" i="35" s="1"/>
  <c r="F46" i="35"/>
  <c r="R45" i="35"/>
  <c r="U45" i="35" s="1"/>
  <c r="V45" i="35" s="1"/>
  <c r="F45" i="35"/>
  <c r="U44" i="35"/>
  <c r="V44" i="35" s="1"/>
  <c r="F44" i="35"/>
  <c r="F43" i="35"/>
  <c r="T43" i="35" s="1"/>
  <c r="U43" i="35" s="1"/>
  <c r="V43" i="35" s="1"/>
  <c r="F42" i="35"/>
  <c r="S42" i="35" s="1"/>
  <c r="U42" i="35" s="1"/>
  <c r="V42" i="35" s="1"/>
  <c r="F41" i="35"/>
  <c r="T41" i="35" s="1"/>
  <c r="U41" i="35" s="1"/>
  <c r="V41" i="35" s="1"/>
  <c r="F40" i="35"/>
  <c r="S40" i="35" s="1"/>
  <c r="U40" i="35" s="1"/>
  <c r="V40" i="35" s="1"/>
  <c r="F39" i="35"/>
  <c r="T39" i="35" s="1"/>
  <c r="U39" i="35" s="1"/>
  <c r="V39" i="35" s="1"/>
  <c r="F38" i="35"/>
  <c r="S38" i="35" s="1"/>
  <c r="U38" i="35" s="1"/>
  <c r="V38" i="35" s="1"/>
  <c r="F37" i="35"/>
  <c r="T37" i="35" s="1"/>
  <c r="U37" i="35" s="1"/>
  <c r="V37" i="35" s="1"/>
  <c r="F36" i="35"/>
  <c r="S36" i="35" s="1"/>
  <c r="U36" i="35" s="1"/>
  <c r="V36" i="35" s="1"/>
  <c r="F35" i="35"/>
  <c r="S34" i="35"/>
  <c r="U34" i="35" s="1"/>
  <c r="V34" i="35" s="1"/>
  <c r="F34" i="35"/>
  <c r="R33" i="35"/>
  <c r="U33" i="35" s="1"/>
  <c r="V33" i="35" s="1"/>
  <c r="F33" i="35"/>
  <c r="U32" i="35"/>
  <c r="V32" i="35" s="1"/>
  <c r="F32" i="35"/>
  <c r="F31" i="35"/>
  <c r="T31" i="35" s="1"/>
  <c r="U31" i="35" s="1"/>
  <c r="V31" i="35" s="1"/>
  <c r="F30" i="35"/>
  <c r="S30" i="35" s="1"/>
  <c r="U30" i="35" s="1"/>
  <c r="V30" i="35" s="1"/>
  <c r="F29" i="35"/>
  <c r="T29" i="35" s="1"/>
  <c r="U29" i="35" s="1"/>
  <c r="V29" i="35" s="1"/>
  <c r="U28" i="35"/>
  <c r="V28" i="35" s="1"/>
  <c r="F28" i="35"/>
  <c r="F27" i="35"/>
  <c r="R27" i="35" s="1"/>
  <c r="U27" i="35" s="1"/>
  <c r="V27" i="35" s="1"/>
  <c r="V26" i="35"/>
  <c r="U26" i="35"/>
  <c r="F26" i="35"/>
  <c r="F25" i="35"/>
  <c r="T25" i="35" s="1"/>
  <c r="U25" i="35" s="1"/>
  <c r="V25" i="35" s="1"/>
  <c r="F24" i="35"/>
  <c r="S24" i="35" s="1"/>
  <c r="U24" i="35" s="1"/>
  <c r="V24" i="35" s="1"/>
  <c r="F23" i="35"/>
  <c r="T23" i="35" s="1"/>
  <c r="U23" i="35" s="1"/>
  <c r="T47" i="36" l="1"/>
  <c r="R47" i="36"/>
  <c r="P47" i="36"/>
  <c r="T20" i="36"/>
  <c r="R20" i="36"/>
  <c r="P20" i="36"/>
  <c r="P17" i="36"/>
  <c r="T17" i="36"/>
  <c r="R17" i="36"/>
  <c r="R13" i="36"/>
  <c r="T13" i="36"/>
  <c r="P13" i="36"/>
  <c r="H23" i="37"/>
  <c r="G23" i="37" s="1"/>
  <c r="X23" i="37" s="1"/>
  <c r="H27" i="37"/>
  <c r="G27" i="37" s="1"/>
  <c r="X27" i="37" s="1"/>
  <c r="G27" i="36"/>
  <c r="H27" i="36" s="1"/>
  <c r="R45" i="41"/>
  <c r="P45" i="41"/>
  <c r="N32" i="38"/>
  <c r="G18" i="39"/>
  <c r="I18" i="39"/>
  <c r="I35" i="39" s="1"/>
  <c r="J42" i="39" s="1"/>
  <c r="K23" i="38" s="1"/>
  <c r="H31" i="37"/>
  <c r="G31" i="37" s="1"/>
  <c r="X31" i="37" s="1"/>
  <c r="H29" i="37"/>
  <c r="G29" i="37" s="1"/>
  <c r="X29" i="37" s="1"/>
  <c r="H21" i="37"/>
  <c r="G21" i="37" s="1"/>
  <c r="X21" i="37" s="1"/>
  <c r="H25" i="37"/>
  <c r="G25" i="37" s="1"/>
  <c r="G39" i="36"/>
  <c r="H39" i="36" s="1"/>
  <c r="N19" i="37"/>
  <c r="O19" i="37" s="1"/>
  <c r="W19" i="37"/>
  <c r="W17" i="37"/>
  <c r="N17" i="37"/>
  <c r="O17" i="37" s="1"/>
  <c r="N13" i="37"/>
  <c r="O13" i="37" s="1"/>
  <c r="W13" i="37"/>
  <c r="W33" i="37"/>
  <c r="N33" i="37"/>
  <c r="O33" i="37" s="1"/>
  <c r="N31" i="37"/>
  <c r="O31" i="37" s="1"/>
  <c r="W31" i="37"/>
  <c r="N21" i="37"/>
  <c r="O21" i="37" s="1"/>
  <c r="W21" i="37"/>
  <c r="W23" i="37"/>
  <c r="N23" i="37"/>
  <c r="O23" i="37" s="1"/>
  <c r="N27" i="37"/>
  <c r="O27" i="37" s="1"/>
  <c r="W15" i="37"/>
  <c r="N15" i="37"/>
  <c r="O15" i="37" s="1"/>
  <c r="W27" i="37"/>
  <c r="E43" i="36"/>
  <c r="F43" i="36" s="1"/>
  <c r="G42" i="36"/>
  <c r="H42" i="36" s="1"/>
  <c r="E17" i="36"/>
  <c r="F17" i="36" s="1"/>
  <c r="G16" i="36"/>
  <c r="H16" i="36" s="1"/>
  <c r="D16" i="36" s="1"/>
  <c r="C17" i="36" s="1"/>
  <c r="G29" i="36"/>
  <c r="H29" i="36" s="1"/>
  <c r="E32" i="36"/>
  <c r="F32" i="36" s="1"/>
  <c r="U72" i="35"/>
  <c r="V23" i="35"/>
  <c r="V72" i="35" s="1"/>
  <c r="P54" i="6"/>
  <c r="J30" i="38" s="1"/>
  <c r="S54" i="6"/>
  <c r="U61" i="6" s="1"/>
  <c r="J34" i="38" s="1"/>
  <c r="S34" i="38" s="1"/>
  <c r="N34" i="38" s="1"/>
  <c r="N54" i="6"/>
  <c r="J28" i="38" s="1"/>
  <c r="L54" i="6"/>
  <c r="J26" i="38" s="1"/>
  <c r="M54" i="6"/>
  <c r="J27" i="38" s="1"/>
  <c r="I52" i="6"/>
  <c r="I51" i="6"/>
  <c r="I50" i="6"/>
  <c r="I49" i="6"/>
  <c r="I48" i="6"/>
  <c r="I47" i="6"/>
  <c r="K39" i="6"/>
  <c r="K41" i="6"/>
  <c r="K42" i="6"/>
  <c r="K43" i="6"/>
  <c r="K44" i="6"/>
  <c r="K45" i="6"/>
  <c r="K47" i="6"/>
  <c r="K48" i="6"/>
  <c r="K49" i="6"/>
  <c r="K50" i="6"/>
  <c r="K51" i="6"/>
  <c r="K52" i="6"/>
  <c r="K38" i="6"/>
  <c r="K37" i="6"/>
  <c r="K36" i="6"/>
  <c r="K35" i="6"/>
  <c r="K34" i="6"/>
  <c r="H32" i="6"/>
  <c r="K32" i="6" s="1"/>
  <c r="H30" i="6"/>
  <c r="K30" i="6" s="1"/>
  <c r="G30" i="6"/>
  <c r="H29" i="6"/>
  <c r="K29" i="6" s="1"/>
  <c r="H27" i="6"/>
  <c r="G27" i="6" s="1"/>
  <c r="H25" i="6"/>
  <c r="K25" i="6" s="1"/>
  <c r="H23" i="6"/>
  <c r="K23" i="6" s="1"/>
  <c r="H21" i="6"/>
  <c r="K21" i="6" s="1"/>
  <c r="H19" i="6"/>
  <c r="K19" i="6" s="1"/>
  <c r="H17" i="6"/>
  <c r="K17" i="6" s="1"/>
  <c r="H15" i="6"/>
  <c r="G15" i="6" s="1"/>
  <c r="H13" i="6"/>
  <c r="K13" i="6" s="1"/>
  <c r="N29" i="37" l="1"/>
  <c r="O29" i="37" s="1"/>
  <c r="W25" i="37"/>
  <c r="W42" i="37" s="1"/>
  <c r="E55" i="18" s="1"/>
  <c r="X25" i="37"/>
  <c r="N25" i="37"/>
  <c r="O25" i="37" s="1"/>
  <c r="S30" i="38"/>
  <c r="N30" i="38" s="1"/>
  <c r="S27" i="38"/>
  <c r="N27" i="38" s="1"/>
  <c r="S28" i="38"/>
  <c r="N28" i="38" s="1"/>
  <c r="S26" i="38"/>
  <c r="N26" i="38" s="1"/>
  <c r="S48" i="41"/>
  <c r="T45" i="41"/>
  <c r="K35" i="39"/>
  <c r="K24" i="38" s="1"/>
  <c r="X42" i="37"/>
  <c r="E56" i="18" s="1"/>
  <c r="W29" i="37"/>
  <c r="E33" i="36"/>
  <c r="F33" i="36" s="1"/>
  <c r="G32" i="36"/>
  <c r="H32" i="36" s="1"/>
  <c r="E20" i="36"/>
  <c r="F20" i="36" s="1"/>
  <c r="G17" i="36"/>
  <c r="H17" i="36" s="1"/>
  <c r="D17" i="36" s="1"/>
  <c r="C20" i="36" s="1"/>
  <c r="G43" i="36"/>
  <c r="H43" i="36" s="1"/>
  <c r="E45" i="36"/>
  <c r="F45" i="36" s="1"/>
  <c r="G19" i="6"/>
  <c r="I13" i="6"/>
  <c r="G32" i="6"/>
  <c r="G29" i="6"/>
  <c r="G17" i="6"/>
  <c r="G25" i="6"/>
  <c r="G21" i="6"/>
  <c r="G23" i="6"/>
  <c r="I21" i="6"/>
  <c r="I23" i="6"/>
  <c r="G13" i="6"/>
  <c r="I25" i="6"/>
  <c r="I27" i="6"/>
  <c r="K27" i="6"/>
  <c r="I29" i="6"/>
  <c r="I15" i="6"/>
  <c r="I30" i="6"/>
  <c r="K15" i="6"/>
  <c r="I17" i="6"/>
  <c r="I32" i="6"/>
  <c r="I19" i="6"/>
  <c r="H24" i="2"/>
  <c r="O40" i="2"/>
  <c r="V40" i="2" s="1"/>
  <c r="H39" i="2"/>
  <c r="H38" i="2"/>
  <c r="H36" i="2"/>
  <c r="H33" i="2"/>
  <c r="H31" i="2"/>
  <c r="H28" i="2"/>
  <c r="H26" i="2"/>
  <c r="H22" i="2"/>
  <c r="Y22" i="2" s="1"/>
  <c r="H19" i="2"/>
  <c r="Y19" i="2" s="1"/>
  <c r="H16" i="2"/>
  <c r="Y16" i="2" s="1"/>
  <c r="H41" i="2"/>
  <c r="O37" i="2"/>
  <c r="V37" i="2" s="1"/>
  <c r="O35" i="2"/>
  <c r="V35" i="2" s="1"/>
  <c r="O34" i="2"/>
  <c r="V34" i="2" s="1"/>
  <c r="O20" i="2"/>
  <c r="V20" i="2" s="1"/>
  <c r="O21" i="2"/>
  <c r="V21" i="2" s="1"/>
  <c r="O25" i="2"/>
  <c r="V25" i="2" s="1"/>
  <c r="O27" i="2"/>
  <c r="V27" i="2" s="1"/>
  <c r="O29" i="2"/>
  <c r="V29" i="2" s="1"/>
  <c r="O30" i="2"/>
  <c r="V30" i="2" s="1"/>
  <c r="O32" i="2"/>
  <c r="V32" i="2" s="1"/>
  <c r="O18" i="2"/>
  <c r="V18" i="2" s="1"/>
  <c r="O17" i="2"/>
  <c r="V17" i="2" s="1"/>
  <c r="O15" i="2"/>
  <c r="V15" i="2" s="1"/>
  <c r="O14" i="2"/>
  <c r="V14" i="2" s="1"/>
  <c r="H13" i="2"/>
  <c r="Y13" i="2" s="1"/>
  <c r="G12" i="13"/>
  <c r="G10" i="13"/>
  <c r="G9" i="13"/>
  <c r="G7" i="13"/>
  <c r="G6" i="13"/>
  <c r="H12" i="13"/>
  <c r="H10" i="13"/>
  <c r="H9" i="13"/>
  <c r="H7" i="13"/>
  <c r="H6" i="13"/>
  <c r="Y19" i="18"/>
  <c r="S19" i="18"/>
  <c r="N19" i="18" s="1"/>
  <c r="N12" i="13"/>
  <c r="N10" i="13"/>
  <c r="N9" i="13"/>
  <c r="N7" i="13"/>
  <c r="N6" i="13"/>
  <c r="G13" i="2" l="1"/>
  <c r="X13" i="2" s="1"/>
  <c r="G24" i="2"/>
  <c r="X24" i="2" s="1"/>
  <c r="G19" i="2"/>
  <c r="X19" i="2" s="1"/>
  <c r="G22" i="2"/>
  <c r="X22" i="2" s="1"/>
  <c r="G28" i="2"/>
  <c r="X28" i="2" s="1"/>
  <c r="G31" i="2"/>
  <c r="X31" i="2" s="1"/>
  <c r="G41" i="2"/>
  <c r="W41" i="2" s="1"/>
  <c r="G26" i="2"/>
  <c r="W26" i="2" s="1"/>
  <c r="G39" i="2"/>
  <c r="X39" i="2" s="1"/>
  <c r="G16" i="2"/>
  <c r="X16" i="2" s="1"/>
  <c r="V45" i="2"/>
  <c r="C52" i="18" s="1"/>
  <c r="N52" i="18" s="1"/>
  <c r="G33" i="2"/>
  <c r="X33" i="2" s="1"/>
  <c r="G36" i="2"/>
  <c r="X36" i="2" s="1"/>
  <c r="G38" i="2"/>
  <c r="X38" i="2" s="1"/>
  <c r="R15" i="2"/>
  <c r="P15" i="2"/>
  <c r="P30" i="2"/>
  <c r="R30" i="2"/>
  <c r="P29" i="2"/>
  <c r="R29" i="2"/>
  <c r="P20" i="2"/>
  <c r="R20" i="2"/>
  <c r="R14" i="2"/>
  <c r="P14" i="2"/>
  <c r="P27" i="2"/>
  <c r="R27" i="2"/>
  <c r="R25" i="2"/>
  <c r="P25" i="2"/>
  <c r="R35" i="2"/>
  <c r="P35" i="2"/>
  <c r="P17" i="2"/>
  <c r="R17" i="2"/>
  <c r="P18" i="2"/>
  <c r="R18" i="2"/>
  <c r="R32" i="2"/>
  <c r="P32" i="2"/>
  <c r="R40" i="2"/>
  <c r="P40" i="2"/>
  <c r="R21" i="2"/>
  <c r="P21" i="2"/>
  <c r="P34" i="2"/>
  <c r="R34" i="2"/>
  <c r="R37" i="2"/>
  <c r="P37" i="2"/>
  <c r="P42" i="37"/>
  <c r="E48" i="18" s="1"/>
  <c r="T42" i="37"/>
  <c r="E51" i="18" s="1"/>
  <c r="R42" i="37"/>
  <c r="E49" i="18" s="1"/>
  <c r="E24" i="36"/>
  <c r="F24" i="36" s="1"/>
  <c r="G20" i="36"/>
  <c r="H20" i="36" s="1"/>
  <c r="D20" i="36" s="1"/>
  <c r="C24" i="36" s="1"/>
  <c r="G33" i="36"/>
  <c r="H33" i="36" s="1"/>
  <c r="E37" i="36"/>
  <c r="G37" i="36" s="1"/>
  <c r="H37" i="36" s="1"/>
  <c r="T50" i="36"/>
  <c r="D51" i="18" s="1"/>
  <c r="P50" i="36"/>
  <c r="D48" i="18" s="1"/>
  <c r="E46" i="36"/>
  <c r="F46" i="36" s="1"/>
  <c r="G45" i="36"/>
  <c r="H45" i="36" s="1"/>
  <c r="R50" i="36"/>
  <c r="D49" i="18" s="1"/>
  <c r="N24" i="2"/>
  <c r="O24" i="2" s="1"/>
  <c r="W24" i="2"/>
  <c r="N22" i="2"/>
  <c r="O22" i="2" s="1"/>
  <c r="W22" i="2"/>
  <c r="N19" i="2"/>
  <c r="O19" i="2" s="1"/>
  <c r="W19" i="2"/>
  <c r="N41" i="2"/>
  <c r="O41" i="2" s="1"/>
  <c r="W13" i="2"/>
  <c r="N13" i="2"/>
  <c r="O13" i="2" s="1"/>
  <c r="L40" i="33"/>
  <c r="J40" i="33"/>
  <c r="L41" i="33"/>
  <c r="J41" i="33"/>
  <c r="H13" i="34"/>
  <c r="L13" i="34" s="1"/>
  <c r="H14" i="34"/>
  <c r="L14" i="34" s="1"/>
  <c r="H15" i="34"/>
  <c r="L15" i="34" s="1"/>
  <c r="H16" i="34"/>
  <c r="L16" i="34" s="1"/>
  <c r="H17" i="34"/>
  <c r="L17" i="34" s="1"/>
  <c r="H18" i="34"/>
  <c r="L18" i="34" s="1"/>
  <c r="H19" i="34"/>
  <c r="L19" i="34" s="1"/>
  <c r="H20" i="34"/>
  <c r="L20" i="34" s="1"/>
  <c r="H21" i="34"/>
  <c r="L21" i="34" s="1"/>
  <c r="H22" i="34"/>
  <c r="L22" i="34" s="1"/>
  <c r="H23" i="34"/>
  <c r="L23" i="34" s="1"/>
  <c r="H24" i="34"/>
  <c r="L24" i="34" s="1"/>
  <c r="H25" i="34"/>
  <c r="L25" i="34" s="1"/>
  <c r="L34" i="34" s="1"/>
  <c r="H26" i="34"/>
  <c r="L26" i="34" s="1"/>
  <c r="H27" i="34"/>
  <c r="L27" i="34" s="1"/>
  <c r="H28" i="34"/>
  <c r="J28" i="34" s="1"/>
  <c r="J34" i="34" s="1"/>
  <c r="H29" i="34"/>
  <c r="J29" i="34" s="1"/>
  <c r="H30" i="34"/>
  <c r="L30" i="34" s="1"/>
  <c r="H31" i="34"/>
  <c r="L31" i="34" s="1"/>
  <c r="H32" i="34"/>
  <c r="J32" i="34" s="1"/>
  <c r="H12" i="34"/>
  <c r="L12" i="34" s="1"/>
  <c r="H14" i="33"/>
  <c r="L14" i="33" s="1"/>
  <c r="H15" i="33"/>
  <c r="L15" i="33" s="1"/>
  <c r="H16" i="33"/>
  <c r="L16" i="33" s="1"/>
  <c r="H17" i="33"/>
  <c r="L17" i="33" s="1"/>
  <c r="H18" i="33"/>
  <c r="L18" i="33" s="1"/>
  <c r="H19" i="33"/>
  <c r="L19" i="33" s="1"/>
  <c r="H20" i="33"/>
  <c r="L20" i="33" s="1"/>
  <c r="H21" i="33"/>
  <c r="L21" i="33" s="1"/>
  <c r="H22" i="33"/>
  <c r="L22" i="33" s="1"/>
  <c r="H23" i="33"/>
  <c r="L23" i="33" s="1"/>
  <c r="H24" i="33"/>
  <c r="L24" i="33" s="1"/>
  <c r="H25" i="33"/>
  <c r="L25" i="33" s="1"/>
  <c r="H26" i="33"/>
  <c r="L26" i="33" s="1"/>
  <c r="H27" i="33"/>
  <c r="L27" i="33" s="1"/>
  <c r="H28" i="33"/>
  <c r="L28" i="33" s="1"/>
  <c r="H29" i="33"/>
  <c r="L29" i="33" s="1"/>
  <c r="H30" i="33"/>
  <c r="L30" i="33" s="1"/>
  <c r="H31" i="33"/>
  <c r="L31" i="33" s="1"/>
  <c r="H32" i="33"/>
  <c r="L32" i="33" s="1"/>
  <c r="H33" i="33"/>
  <c r="L33" i="33" s="1"/>
  <c r="H34" i="33"/>
  <c r="L34" i="33" s="1"/>
  <c r="H35" i="33"/>
  <c r="L35" i="33" s="1"/>
  <c r="H36" i="33"/>
  <c r="L36" i="33" s="1"/>
  <c r="H13" i="33"/>
  <c r="L13" i="33" s="1"/>
  <c r="L39" i="33" s="1"/>
  <c r="H12" i="33"/>
  <c r="J12" i="33" s="1"/>
  <c r="N33" i="2" l="1"/>
  <c r="O33" i="2" s="1"/>
  <c r="W36" i="2"/>
  <c r="N36" i="2"/>
  <c r="O36" i="2" s="1"/>
  <c r="N38" i="2"/>
  <c r="O38" i="2" s="1"/>
  <c r="R38" i="2" s="1"/>
  <c r="W33" i="2"/>
  <c r="X41" i="2"/>
  <c r="W38" i="2"/>
  <c r="W39" i="2"/>
  <c r="N39" i="2"/>
  <c r="O39" i="2" s="1"/>
  <c r="T39" i="2" s="1"/>
  <c r="X26" i="2"/>
  <c r="W28" i="2"/>
  <c r="N26" i="2"/>
  <c r="O26" i="2" s="1"/>
  <c r="N16" i="2"/>
  <c r="O16" i="2" s="1"/>
  <c r="R16" i="2" s="1"/>
  <c r="N28" i="2"/>
  <c r="O28" i="2" s="1"/>
  <c r="P28" i="2" s="1"/>
  <c r="W31" i="2"/>
  <c r="Y45" i="2"/>
  <c r="W16" i="2"/>
  <c r="N31" i="2"/>
  <c r="O31" i="2" s="1"/>
  <c r="P31" i="2" s="1"/>
  <c r="R22" i="2"/>
  <c r="P22" i="2"/>
  <c r="T22" i="2"/>
  <c r="P33" i="2"/>
  <c r="R33" i="2"/>
  <c r="T33" i="2"/>
  <c r="R13" i="2"/>
  <c r="P13" i="2"/>
  <c r="T13" i="2"/>
  <c r="R19" i="2"/>
  <c r="P19" i="2"/>
  <c r="T19" i="2"/>
  <c r="R36" i="2"/>
  <c r="P36" i="2"/>
  <c r="T36" i="2"/>
  <c r="P26" i="2"/>
  <c r="T26" i="2"/>
  <c r="R26" i="2"/>
  <c r="T38" i="2"/>
  <c r="T24" i="2"/>
  <c r="P24" i="2"/>
  <c r="R24" i="2"/>
  <c r="R41" i="2"/>
  <c r="P41" i="2"/>
  <c r="T41" i="2"/>
  <c r="G46" i="36"/>
  <c r="H46" i="36" s="1"/>
  <c r="E47" i="36"/>
  <c r="E26" i="36"/>
  <c r="G26" i="36" s="1"/>
  <c r="H26" i="36" s="1"/>
  <c r="G24" i="36"/>
  <c r="H24" i="36" s="1"/>
  <c r="D24" i="36" s="1"/>
  <c r="C26" i="36" s="1"/>
  <c r="L35" i="34"/>
  <c r="L36" i="34" s="1"/>
  <c r="J35" i="34"/>
  <c r="J39" i="33"/>
  <c r="P16" i="2" l="1"/>
  <c r="P45" i="2" s="1"/>
  <c r="C48" i="18" s="1"/>
  <c r="T16" i="2"/>
  <c r="R39" i="2"/>
  <c r="R28" i="2"/>
  <c r="P39" i="2"/>
  <c r="T28" i="2"/>
  <c r="P38" i="2"/>
  <c r="R31" i="2"/>
  <c r="T31" i="2"/>
  <c r="F47" i="36"/>
  <c r="G47" i="36" s="1"/>
  <c r="H47" i="36" s="1"/>
  <c r="D26" i="36"/>
  <c r="C27" i="36" s="1"/>
  <c r="D27" i="36" s="1"/>
  <c r="C28" i="36" s="1"/>
  <c r="D28" i="36" s="1"/>
  <c r="C29" i="36" s="1"/>
  <c r="D29" i="36" s="1"/>
  <c r="C32" i="36" s="1"/>
  <c r="D32" i="36" s="1"/>
  <c r="C33" i="36" s="1"/>
  <c r="D33" i="36" s="1"/>
  <c r="C37" i="36" s="1"/>
  <c r="D37" i="36" s="1"/>
  <c r="C39" i="36" s="1"/>
  <c r="D39" i="36" s="1"/>
  <c r="C40" i="36" s="1"/>
  <c r="D40" i="36" s="1"/>
  <c r="C42" i="36" s="1"/>
  <c r="D42" i="36" s="1"/>
  <c r="C43" i="36" s="1"/>
  <c r="D43" i="36" s="1"/>
  <c r="C45" i="36" s="1"/>
  <c r="D45" i="36" s="1"/>
  <c r="C46" i="36" s="1"/>
  <c r="D46" i="36" s="1"/>
  <c r="C47" i="36" s="1"/>
  <c r="R45" i="2"/>
  <c r="C49" i="18" s="1"/>
  <c r="T45" i="2"/>
  <c r="C51" i="18" s="1"/>
  <c r="J36" i="34"/>
  <c r="X45" i="2"/>
  <c r="D47" i="36" l="1"/>
  <c r="C56" i="18"/>
  <c r="N56" i="18" s="1"/>
  <c r="F17" i="13" l="1"/>
  <c r="S27" i="18" l="1"/>
  <c r="N27" i="18" s="1"/>
  <c r="Y27" i="18"/>
  <c r="S47" i="18" l="1"/>
  <c r="Y47" i="18"/>
  <c r="Y18" i="18" l="1"/>
  <c r="E17" i="13"/>
  <c r="N17" i="13"/>
  <c r="G17" i="13" l="1"/>
  <c r="E52" i="29"/>
  <c r="D52" i="29"/>
  <c r="I54" i="6" l="1"/>
  <c r="J61" i="6" s="1"/>
  <c r="J23" i="38" s="1"/>
  <c r="S23" i="38" l="1"/>
  <c r="N23" i="38" s="1"/>
  <c r="Y23" i="18"/>
  <c r="Y30" i="18"/>
  <c r="Y31" i="18"/>
  <c r="Y32" i="18"/>
  <c r="Y33" i="18"/>
  <c r="Y34" i="18"/>
  <c r="Y36" i="18"/>
  <c r="Y46" i="18"/>
  <c r="Y48" i="18"/>
  <c r="Y49" i="18"/>
  <c r="Y51" i="18"/>
  <c r="Y55" i="18"/>
  <c r="Y57" i="18"/>
  <c r="Y21" i="18"/>
  <c r="Y20" i="18"/>
  <c r="Y17" i="18"/>
  <c r="Y14" i="18"/>
  <c r="Y13" i="18"/>
  <c r="K54" i="6" l="1"/>
  <c r="J24" i="38" s="1"/>
  <c r="N57" i="18"/>
  <c r="S24" i="38" l="1"/>
  <c r="N24" i="38" s="1"/>
  <c r="S46" i="18"/>
  <c r="N46" i="18" s="1"/>
  <c r="S17" i="18"/>
  <c r="N17" i="18" s="1"/>
  <c r="S13" i="18"/>
  <c r="N13" i="18" s="1"/>
  <c r="B46" i="38" l="1"/>
  <c r="S46" i="38" s="1"/>
  <c r="N46" i="38" s="1"/>
  <c r="L17" i="13"/>
  <c r="K17" i="13"/>
  <c r="J17" i="13"/>
  <c r="N14" i="18"/>
  <c r="G52" i="29" l="1"/>
  <c r="I13" i="29" s="1"/>
  <c r="S21" i="18"/>
  <c r="N21" i="18" s="1"/>
  <c r="S20" i="18"/>
  <c r="N20" i="18" s="1"/>
  <c r="S23" i="18"/>
  <c r="N23" i="18" s="1"/>
  <c r="P13" i="29" l="1"/>
  <c r="P39" i="29"/>
  <c r="P26" i="29"/>
  <c r="I41" i="29"/>
  <c r="K43" i="29" s="1"/>
  <c r="I27" i="29"/>
  <c r="J13" i="29"/>
  <c r="I25" i="29"/>
  <c r="K27" i="29" s="1"/>
  <c r="H17" i="13"/>
  <c r="S18" i="18" l="1"/>
  <c r="N18" i="18" s="1"/>
  <c r="I29" i="29"/>
  <c r="J29" i="29"/>
  <c r="I43" i="29"/>
  <c r="J15" i="29"/>
  <c r="I15" i="29"/>
  <c r="P28" i="29"/>
  <c r="R28" i="29"/>
  <c r="S31" i="29" s="1"/>
  <c r="P41" i="29"/>
  <c r="S41" i="29"/>
  <c r="R15" i="29"/>
  <c r="S18" i="29" s="1"/>
  <c r="P15" i="29"/>
  <c r="K18" i="29" l="1"/>
  <c r="A30" i="18"/>
  <c r="S30" i="18" s="1"/>
  <c r="N30" i="18" s="1"/>
  <c r="L45" i="29"/>
  <c r="I45" i="29"/>
  <c r="P43" i="29"/>
  <c r="R43" i="29"/>
  <c r="J31" i="29"/>
  <c r="L31" i="29" s="1"/>
  <c r="A32" i="18" s="1"/>
  <c r="S32" i="18" s="1"/>
  <c r="N32" i="18" s="1"/>
  <c r="I31" i="29"/>
  <c r="L48" i="29" l="1"/>
  <c r="A33" i="18"/>
  <c r="S33" i="18" s="1"/>
  <c r="N33" i="18" s="1"/>
  <c r="L34" i="29"/>
  <c r="P45" i="29"/>
  <c r="R45" i="29"/>
  <c r="T45" i="29" s="1"/>
  <c r="S48" i="29" l="1"/>
  <c r="A34" i="18"/>
  <c r="S34" i="18" s="1"/>
  <c r="N34" i="18" s="1"/>
  <c r="N49" i="18" l="1"/>
  <c r="N51" i="18"/>
  <c r="N48" i="18" l="1"/>
  <c r="W45" i="2" l="1"/>
  <c r="C55" i="18" s="1"/>
  <c r="N55" i="18" l="1"/>
</calcChain>
</file>

<file path=xl/sharedStrings.xml><?xml version="1.0" encoding="utf-8"?>
<sst xmlns="http://schemas.openxmlformats.org/spreadsheetml/2006/main" count="1822" uniqueCount="503">
  <si>
    <t>LOCATION</t>
  </si>
  <si>
    <t>DESIGN</t>
  </si>
  <si>
    <t>S</t>
  </si>
  <si>
    <t>R</t>
  </si>
  <si>
    <t>B</t>
  </si>
  <si>
    <t>E</t>
  </si>
  <si>
    <t>L</t>
  </si>
  <si>
    <t>T</t>
  </si>
  <si>
    <t>AVG LANE WIDTHS</t>
  </si>
  <si>
    <t>H</t>
  </si>
  <si>
    <t>O</t>
  </si>
  <si>
    <t>N</t>
  </si>
  <si>
    <t>Y</t>
  </si>
  <si>
    <t>NON-TRACKING</t>
  </si>
  <si>
    <t>ASPHALT CONCRETE</t>
  </si>
  <si>
    <t>COMPACTED AGGREGATE</t>
  </si>
  <si>
    <t>U</t>
  </si>
  <si>
    <t>G</t>
  </si>
  <si>
    <t>D</t>
  </si>
  <si>
    <t>P</t>
  </si>
  <si>
    <t>PAVEMENT</t>
  </si>
  <si>
    <t>TACK</t>
  </si>
  <si>
    <t>SURFACE COURSE,</t>
  </si>
  <si>
    <t>I</t>
  </si>
  <si>
    <t>AREA</t>
  </si>
  <si>
    <t>COAT</t>
  </si>
  <si>
    <t>C</t>
  </si>
  <si>
    <t>A</t>
  </si>
  <si>
    <t>SEE TYPICAL SECTIONS</t>
  </si>
  <si>
    <t>GAL/ SQ YD</t>
  </si>
  <si>
    <t>AVG DEPTH</t>
  </si>
  <si>
    <t>M</t>
  </si>
  <si>
    <t>FT</t>
  </si>
  <si>
    <t>MI</t>
  </si>
  <si>
    <t>SQ FT</t>
  </si>
  <si>
    <t>SQ YD</t>
  </si>
  <si>
    <t>CY</t>
  </si>
  <si>
    <t xml:space="preserve"> </t>
  </si>
  <si>
    <t>GAL</t>
  </si>
  <si>
    <t>INCH</t>
  </si>
  <si>
    <t>CU YD</t>
  </si>
  <si>
    <t>TOTAL</t>
  </si>
  <si>
    <t>644 - THERMO</t>
  </si>
  <si>
    <t>STOP LINE</t>
  </si>
  <si>
    <t>TWO WAY</t>
  </si>
  <si>
    <t>ONE WAY</t>
  </si>
  <si>
    <t>RAISED PAVEMENT MARKER REMOVED</t>
  </si>
  <si>
    <t>RPM</t>
  </si>
  <si>
    <t>WHITE</t>
  </si>
  <si>
    <t>YELLOW</t>
  </si>
  <si>
    <t>RED</t>
  </si>
  <si>
    <t>CHANNELIZING LINE</t>
  </si>
  <si>
    <t>LANE  LINE</t>
  </si>
  <si>
    <t>W</t>
  </si>
  <si>
    <t>MILE</t>
  </si>
  <si>
    <t>EACH</t>
  </si>
  <si>
    <t>TOTALS CARRIED TO GENERAL SUMMARY</t>
  </si>
  <si>
    <t>ITEM</t>
  </si>
  <si>
    <t>UNIT</t>
  </si>
  <si>
    <t>DESCRIPTION</t>
  </si>
  <si>
    <t>SEE</t>
  </si>
  <si>
    <t>SHEET</t>
  </si>
  <si>
    <t>NO.</t>
  </si>
  <si>
    <t>SY</t>
  </si>
  <si>
    <t/>
  </si>
  <si>
    <t>ROADWAY</t>
  </si>
  <si>
    <t>ROUTE</t>
  </si>
  <si>
    <t>SIDE</t>
  </si>
  <si>
    <t>TON</t>
  </si>
  <si>
    <t>ACRE</t>
  </si>
  <si>
    <t>MGAL</t>
  </si>
  <si>
    <t>GUARDRAIL REMOVED, AS PER PLAN</t>
  </si>
  <si>
    <t>EMBANKMENT, AS PER PLAN</t>
  </si>
  <si>
    <t>LINEAR GRADING (FOR GUARDRAIL)</t>
  </si>
  <si>
    <t>GUARDRAIL, TYPE MGS</t>
  </si>
  <si>
    <t>ANCHOR ASSEMBLY, MGS TYPE E (MASH 2016)</t>
  </si>
  <si>
    <t>STA</t>
  </si>
  <si>
    <t>EMBANKMENT</t>
  </si>
  <si>
    <t>EXT</t>
  </si>
  <si>
    <t>EROSION CONTROL</t>
  </si>
  <si>
    <t>832</t>
  </si>
  <si>
    <t>30000</t>
  </si>
  <si>
    <t>01000</t>
  </si>
  <si>
    <t>NON-TRACKING TACK COAT</t>
  </si>
  <si>
    <t>TRAFFIC CONTROL</t>
  </si>
  <si>
    <t>00100</t>
  </si>
  <si>
    <t>00500</t>
  </si>
  <si>
    <t>MAINTENANCE OF TRAFFIC</t>
  </si>
  <si>
    <t>614</t>
  </si>
  <si>
    <t>INCIDENTALS</t>
  </si>
  <si>
    <t>11000</t>
  </si>
  <si>
    <t>LS</t>
  </si>
  <si>
    <t>MAINTAINING TRAFFIC</t>
  </si>
  <si>
    <t>623</t>
  </si>
  <si>
    <t>10001</t>
  </si>
  <si>
    <t>CONSTRUCTION LAYOUT STAKES AND SURVEYING, AS PER PLAN</t>
  </si>
  <si>
    <t>10000</t>
  </si>
  <si>
    <t>MOBILIZATION</t>
  </si>
  <si>
    <t>38001</t>
  </si>
  <si>
    <t>20001</t>
  </si>
  <si>
    <t>01041</t>
  </si>
  <si>
    <t>TOPSOIL</t>
  </si>
  <si>
    <t>SEEDING AND MULCHING</t>
  </si>
  <si>
    <t>COMMERCIAL FERTILIZER</t>
  </si>
  <si>
    <t>LIME</t>
  </si>
  <si>
    <t>WATER</t>
  </si>
  <si>
    <t>00300</t>
  </si>
  <si>
    <t>COMMENTS</t>
  </si>
  <si>
    <t>IN</t>
  </si>
  <si>
    <t>RIGHT EDGE LINE</t>
  </si>
  <si>
    <t>CATEGORY</t>
  </si>
  <si>
    <t>PLAN SPLIT CODE</t>
  </si>
  <si>
    <t>DP = Ditch Protection</t>
  </si>
  <si>
    <t>FIRST VALUE IN    RED   AUTOMATICALLY CHANGE WITH SEEDING FIGURES TO REFLECT QUANTITIES</t>
  </si>
  <si>
    <t>CROSS</t>
  </si>
  <si>
    <t>SECTION</t>
  </si>
  <si>
    <t>SEEDING</t>
  </si>
  <si>
    <t>STATIONS</t>
  </si>
  <si>
    <t>EXCAVATION</t>
  </si>
  <si>
    <t>AND</t>
  </si>
  <si>
    <t>NUMBER</t>
  </si>
  <si>
    <t>MULCHING</t>
  </si>
  <si>
    <t>ITEM 659 - TOPSOIL:</t>
  </si>
  <si>
    <t>ITEM 659 - REPAIR SEEDING AND MULCHING:</t>
  </si>
  <si>
    <t>THE APPLICATION RATE FOR THIS ITEM IS</t>
  </si>
  <si>
    <t>111 CU YDS PER 1000 SQ YDS OF SEEDING</t>
  </si>
  <si>
    <t>5% OF THE SEEDING AREA.</t>
  </si>
  <si>
    <t>SQ YD OF SEEDING AND</t>
  </si>
  <si>
    <t>MULCHING (FROM TABLE)</t>
  </si>
  <si>
    <t>CU YDS</t>
  </si>
  <si>
    <t>SQ YDS</t>
  </si>
  <si>
    <t>TOTAL CARRIED TO GENERAL SUMMARY:</t>
  </si>
  <si>
    <t>ITEM 659 - TOPSOIL =</t>
  </si>
  <si>
    <t>ITEM 659 - REPAIR SEEDING =</t>
  </si>
  <si>
    <t xml:space="preserve">           AND MULCHING</t>
  </si>
  <si>
    <t>ITEM 659 - COMMERCIAL FERTILIZER:</t>
  </si>
  <si>
    <t>ITEM 659 - INTER-SEEDING:</t>
  </si>
  <si>
    <t>30 POUNDS PER 1000 SQ FT OF SEEDING.</t>
  </si>
  <si>
    <t xml:space="preserve">POUNDS = </t>
  </si>
  <si>
    <t>TONS</t>
  </si>
  <si>
    <t>ITEM 659 - INTER-SEEDING =</t>
  </si>
  <si>
    <t>ITEM 659 - COMMERCIAL FERTILIZER =</t>
  </si>
  <si>
    <t>ITEM 659 - WATER:</t>
  </si>
  <si>
    <t xml:space="preserve">2 APPLICATIONS OF 300 GALLONS PER 1000 </t>
  </si>
  <si>
    <t>ITEM 659 - LIME:</t>
  </si>
  <si>
    <t>SQ FT OF SEEDING</t>
  </si>
  <si>
    <t>BASED ON THE AREA OF SEEDING.</t>
  </si>
  <si>
    <t>GALLONS =</t>
  </si>
  <si>
    <t>M GAL</t>
  </si>
  <si>
    <t>ITEM 659 - LIME =</t>
  </si>
  <si>
    <t>ITEM 659 - WATER =</t>
  </si>
  <si>
    <t>SHEET_XS202</t>
  </si>
  <si>
    <t>SHEET_XS203</t>
  </si>
  <si>
    <t>SHEET_XS204</t>
  </si>
  <si>
    <t>SHEET_XS205</t>
  </si>
  <si>
    <t>SHEET_XS206</t>
  </si>
  <si>
    <t>SHEET_XS207</t>
  </si>
  <si>
    <t>SHEET_XS208</t>
  </si>
  <si>
    <t>TITLE SHEET</t>
  </si>
  <si>
    <t>TYPICAL SECTIONS</t>
  </si>
  <si>
    <t>TYPICAL DETAILS</t>
  </si>
  <si>
    <t>GENERAL NOTES</t>
  </si>
  <si>
    <t>MAINTENANCE OF TRAFFIC NOTES</t>
  </si>
  <si>
    <t>GENERAL SUMMARY</t>
  </si>
  <si>
    <t>-</t>
  </si>
  <si>
    <t>guardrail, app. length * 6 ft</t>
  </si>
  <si>
    <t>SH</t>
  </si>
  <si>
    <t>LANE</t>
  </si>
  <si>
    <t>60200</t>
  </si>
  <si>
    <t>LINEAR GRADING</t>
  </si>
  <si>
    <t>00110</t>
  </si>
  <si>
    <t>LAW ENFORCEMENT OFFICER WITH PATROL CAR FOR ASSISTANCE</t>
  </si>
  <si>
    <t>STP RURAL</t>
  </si>
  <si>
    <t>PARTIAL DEPTH PAVEMENT REPAIR, (ASPHALT CONCRETE BASE), AS PER PLAN, 4.5"</t>
  </si>
  <si>
    <t>CHANNELIZING LINE, 8"</t>
  </si>
  <si>
    <t>GRAND</t>
  </si>
  <si>
    <t>ALL QUANTITIES HAVE BEEN CARRIED TO THE GENERAL SUMMARY</t>
  </si>
  <si>
    <t>CENTER LINE</t>
  </si>
  <si>
    <t>WORK ZONE CENTER LINE, CLASS III, 642 PAINT</t>
  </si>
  <si>
    <t>WORK ZONE STOP LINE, CLASS III, 642 PAINT</t>
  </si>
  <si>
    <t>BARRIER REFLECTOR, TYPE 2, BIDIRECTIONAL</t>
  </si>
  <si>
    <t>EA</t>
  </si>
  <si>
    <t>BARRIER REFLECTORS, TYPE 2, BIDIRECTIONAL</t>
  </si>
  <si>
    <t>REMARKS</t>
  </si>
  <si>
    <t>COUNTY</t>
  </si>
  <si>
    <t>BEGIN SLM</t>
  </si>
  <si>
    <t>END SLM</t>
  </si>
  <si>
    <t>DIRECTION</t>
  </si>
  <si>
    <t>LENGTH</t>
  </si>
  <si>
    <t>AVG. WIDTH</t>
  </si>
  <si>
    <t>PARTIAL DEPTH</t>
  </si>
  <si>
    <t>PAVEMENT REPAIR</t>
  </si>
  <si>
    <t>(ASPHALT CONCRETE</t>
  </si>
  <si>
    <t>BASE), AS PER PLAN,</t>
  </si>
  <si>
    <t>DEPTH</t>
  </si>
  <si>
    <t>4.5"</t>
  </si>
  <si>
    <t>SLM</t>
  </si>
  <si>
    <t>642 - PAINT</t>
  </si>
  <si>
    <t>00104</t>
  </si>
  <si>
    <t>MONUMENT ASSEMBLY ADJUSTED TO GRADE</t>
  </si>
  <si>
    <t>EDGE LINE, 6" TYPE 1</t>
  </si>
  <si>
    <t>CENTER LINE TYPE 1</t>
  </si>
  <si>
    <t>LOCATION MAP</t>
  </si>
  <si>
    <t>SPLIT</t>
  </si>
  <si>
    <t>EDGE LINE, 6", TYPE 1</t>
  </si>
  <si>
    <t>CENTER LINE, TYPE 1</t>
  </si>
  <si>
    <t>MAINLINE QUANTITIES</t>
  </si>
  <si>
    <t>SHOULDER PREPARATION</t>
  </si>
  <si>
    <t>01/STR</t>
  </si>
  <si>
    <t>STP RURAL PLAN SPLIT</t>
  </si>
  <si>
    <t>PARTIAL DEPTH PAVEMENT REPAIR, (ASPHALT CONCRETE BASE), AS PER PLAN, 3.0"</t>
  </si>
  <si>
    <t>3.0"</t>
  </si>
  <si>
    <t>MRW</t>
  </si>
  <si>
    <t>NB</t>
  </si>
  <si>
    <t>SB</t>
  </si>
  <si>
    <t>NORTHBOUND SUBTOTAL</t>
  </si>
  <si>
    <t>NORTHBOUND CONTINGENCY (10%)</t>
  </si>
  <si>
    <t>TOTAL CARRIED TO GENERAL SUMMARY</t>
  </si>
  <si>
    <t>SOUTHBOUND SUBTOTAL</t>
  </si>
  <si>
    <t>SOUTHBOUND CONTINGENCY (10%)</t>
  </si>
  <si>
    <t>PASSENGER WHEEL PATH CRACKING AND SHOULDER FAILURE</t>
  </si>
  <si>
    <t>CONCRETE SHOULDER REPAIR BEGINS AT BRIDGE, ASPHALT IS NOT ADHERING TO CONCRETE, NEEDS A 3" REPAIR</t>
  </si>
  <si>
    <t>CONCRETE SHOULDER REPAIR ENDS AT BRIDGE, ASPHALT IS NOT ADHERING TO CONCRETE, NEEDS A 3" REPAIR</t>
  </si>
  <si>
    <t>PASSENGER WHEEL PATH CRACKING AND SHOULDER FAILURE, BEGIN REPAIR WHERE CONCRETE SHOULDER ENDS</t>
  </si>
  <si>
    <t>PAVEMENT FAILURE ABOVE CULVERT</t>
  </si>
  <si>
    <t>CULVERT REPAIR CAPPED WITH CONCRETE (CULVERT APPEARS TO BE SHALLOW)</t>
  </si>
  <si>
    <t>OLD UTILITY REPAIR THAT HAS SETTLED</t>
  </si>
  <si>
    <t>PASSENGER WHEEL PATH CRACKING AND SHOULDER FAILURE INSIDE OF CURVE</t>
  </si>
  <si>
    <t>DRIVER WHEEL PATH CRACKING, POT HOLES</t>
  </si>
  <si>
    <t>PAVEMENT REPAIR AT INTERSECTION ALONG PASSENGER WHEEL PATH</t>
  </si>
  <si>
    <t>PAVEMENT REPAIR ABOVE CULVERT</t>
  </si>
  <si>
    <t>PASSENGER WHEEL PATH CRACKING</t>
  </si>
  <si>
    <t>PASSENGER WHEEL PATH CRACKING AND SHOULDER FAILURE (END REPAIR AT BRIDGE APPROACH SLAB)</t>
  </si>
  <si>
    <t>PASSENGER WHEEL PATH CRACKING AND SHOULDER FAILURE (BEGIN REPAIR AT BRIDGE APPROACH SLAB)</t>
  </si>
  <si>
    <t>PASSENGER WHEEL PATH CRACKING, POT HOLES, MASTIC HAS BEEN PLACED IN POT HOLES</t>
  </si>
  <si>
    <t>FULL LANE WIDTH, POT HOLES, ALLIGATOR CRACKING, MASTIC HAS BEEN PLACED IN POT HOLES</t>
  </si>
  <si>
    <t>PASSENGER WHEEL PATH CRACKING IN INTERSECTION, REPAIR ENDS AT GROUP OF VALVE BOXES</t>
  </si>
  <si>
    <t>RUTTING/SHOVING OF ASPHALT IN PASSENGER WHEEL PATH</t>
  </si>
  <si>
    <t>FAILURE ON WIDENING JOINT BETWEEN TURN LANE AND NORTHBOUND LANE</t>
  </si>
  <si>
    <t>PASSENGER WHEEL PATH CRACKING, MASTIC HAS BEEN PLACED IN POT HOLES</t>
  </si>
  <si>
    <t>GR-1</t>
  </si>
  <si>
    <t>GR-2</t>
  </si>
  <si>
    <t>GR-3</t>
  </si>
  <si>
    <t>GR-4</t>
  </si>
  <si>
    <t>ANCHOR ASSEMBLY REMOVED, TYPE E, AS PER PLAN</t>
  </si>
  <si>
    <t>GR-5</t>
  </si>
  <si>
    <t>REFERENCE</t>
  </si>
  <si>
    <t>MRW-42</t>
  </si>
  <si>
    <t>GR-6</t>
  </si>
  <si>
    <t>GR-7</t>
  </si>
  <si>
    <t>BRIDGE RAILING MISC.: DEEP BEAM RAIL PANEL REPLACEMENT</t>
  </si>
  <si>
    <t>42011</t>
  </si>
  <si>
    <t>76300</t>
  </si>
  <si>
    <t>VILLAGE OF CARDINGTON QUANTITIES</t>
  </si>
  <si>
    <t>SEE PLAN SHEETS</t>
  </si>
  <si>
    <t>PAVEMENT PLANING, ASPHALT CONCRETE, 1.50"</t>
  </si>
  <si>
    <t>N/A</t>
  </si>
  <si>
    <t>SUSPEND/RESUME AT RR CROSSING</t>
  </si>
  <si>
    <t>SUSPEND/RESUME AT CONCRETE BRIDGE</t>
  </si>
  <si>
    <t>EXTRA QUANTITIES</t>
  </si>
  <si>
    <t>MAILBOX APPROACH - ASPHALT</t>
  </si>
  <si>
    <t>MAILBOX APPROACH - AGGREGATE</t>
  </si>
  <si>
    <t>DRIVEWAYS - ASPHALT</t>
  </si>
  <si>
    <t>DRIVEWAYS - AGGREGATE</t>
  </si>
  <si>
    <t>1/2</t>
  </si>
  <si>
    <t>NO SHEETS</t>
  </si>
  <si>
    <t>WIDER PAVEMENT AT BRIDGE</t>
  </si>
  <si>
    <t>TR 143</t>
  </si>
  <si>
    <t>INTERSECTION</t>
  </si>
  <si>
    <t>TR 144</t>
  </si>
  <si>
    <t>CR 9</t>
  </si>
  <si>
    <t>TR 126</t>
  </si>
  <si>
    <t>TR 230</t>
  </si>
  <si>
    <t>TR 115</t>
  </si>
  <si>
    <t>CR 24</t>
  </si>
  <si>
    <t>CR 21 - WEST</t>
  </si>
  <si>
    <t>CR 21 - EAST</t>
  </si>
  <si>
    <t>CR 159 - EAST</t>
  </si>
  <si>
    <t>CR 159 - WEST</t>
  </si>
  <si>
    <t>CR 155</t>
  </si>
  <si>
    <t>SR 746</t>
  </si>
  <si>
    <t>TR 245</t>
  </si>
  <si>
    <t>CR 156</t>
  </si>
  <si>
    <t>CR 25 - EAST</t>
  </si>
  <si>
    <t>CR 25 - WEST</t>
  </si>
  <si>
    <t>TR 152</t>
  </si>
  <si>
    <t>CR 149</t>
  </si>
  <si>
    <t>CR 149 - EAST</t>
  </si>
  <si>
    <t>CR 149 - WEST</t>
  </si>
  <si>
    <t>CR 150</t>
  </si>
  <si>
    <t>CR 11</t>
  </si>
  <si>
    <t>WIDER PAVEMENT FOR TURN LANES INTO YUTAKA TECHNOLOGIES</t>
  </si>
  <si>
    <t>CR 21</t>
  </si>
  <si>
    <t>CR 159</t>
  </si>
  <si>
    <t>CR 155 / SR 746</t>
  </si>
  <si>
    <t>CR 25</t>
  </si>
  <si>
    <t>TR 110</t>
  </si>
  <si>
    <t>LANE ARROW</t>
  </si>
  <si>
    <t>LT</t>
  </si>
  <si>
    <t>LT THRU</t>
  </si>
  <si>
    <t>THRU</t>
  </si>
  <si>
    <t>RT THRU</t>
  </si>
  <si>
    <t>RT</t>
  </si>
  <si>
    <t>CONCRETE BRIDGE</t>
  </si>
  <si>
    <t>DETAIL</t>
  </si>
  <si>
    <t>STANDARD DRAWING TC-65.10</t>
  </si>
  <si>
    <t>STANDARD DRAWING TC-65.11</t>
  </si>
  <si>
    <t>EDGE LINE</t>
  </si>
  <si>
    <t>ENTRANCE RAMP</t>
  </si>
  <si>
    <t>APPROACH W/ LEFT TURN LANE</t>
  </si>
  <si>
    <t>EXIT RAMP</t>
  </si>
  <si>
    <t>STOP APPROACH</t>
  </si>
  <si>
    <t>LANE LINE</t>
  </si>
  <si>
    <t>4 LANE DIVIDED TO 2 LANE TRANSITION</t>
  </si>
  <si>
    <t>TWO WAY LEFT TURN LANE</t>
  </si>
  <si>
    <t>4 LANE UNDIVIDED TO 2 LANE TRANSITION</t>
  </si>
  <si>
    <t>ONE LANE BRIDGE</t>
  </si>
  <si>
    <t>MULTILANE DIVIDED HIGHWAY</t>
  </si>
  <si>
    <t>HORIZONTAL CURVE</t>
  </si>
  <si>
    <t>REFLECTOR TYPE</t>
  </si>
  <si>
    <t>LEFT EDGE  LINE</t>
  </si>
  <si>
    <t>HORIZONTAL CURVE - 5 DEGREES</t>
  </si>
  <si>
    <t>HORIZONTAL CURVE - 11 DEGREES</t>
  </si>
  <si>
    <t>HORIZONTAL CURVE - 7 DEGREES</t>
  </si>
  <si>
    <t>HORIZONTAL CURVE - 13 DEGREES</t>
  </si>
  <si>
    <t>VILLAGE OF CARDINGTON</t>
  </si>
  <si>
    <t>HORIZONTAL CURVE - 6 DEGREES</t>
  </si>
  <si>
    <t>HORIZONTAL CURVE - 8 DEGREES</t>
  </si>
  <si>
    <t>HORIZONTAL CURVE - 10 DEGREES</t>
  </si>
  <si>
    <t>HORIZONTAL CURVE - 9 DEGREES</t>
  </si>
  <si>
    <t>00400</t>
  </si>
  <si>
    <t>00620</t>
  </si>
  <si>
    <t>CROSSWALK LINE, 12"</t>
  </si>
  <si>
    <t>RAILROAD SYMBOL MARKING</t>
  </si>
  <si>
    <t>01100</t>
  </si>
  <si>
    <t>SCHOOL SYMBOL MARKING, 72"</t>
  </si>
  <si>
    <t>01300</t>
  </si>
  <si>
    <t>SCHOOL SYMBOL MARKING</t>
  </si>
  <si>
    <t>SCHOOL SYMBOL MARKING AT SLM 11.50, SOUTHBOUND</t>
  </si>
  <si>
    <t>SCHOOL SYMBOL MARKING AT SLM 11.00, NORTHBOUND</t>
  </si>
  <si>
    <t>SAWING AND SEALING ASPHALT CONCRETE PAVEMENT JOINTS</t>
  </si>
  <si>
    <t>MRW-42-9.31, SFN 5900581</t>
  </si>
  <si>
    <t>MRW-42-10.86, SFN 5900611</t>
  </si>
  <si>
    <t>SAWING AND SEALING ASPHALT CONCRETE JOINTS</t>
  </si>
  <si>
    <t>STRUCTURE REPAIR: MRW-42-9.31, SFN 5900581</t>
  </si>
  <si>
    <t>STRUCTURE REPAIR: MRW-42-10.86, SFN 5900611</t>
  </si>
  <si>
    <t>02/SAF</t>
  </si>
  <si>
    <t>03/STR/ CARD</t>
  </si>
  <si>
    <t>PAVEMENT PLANING, ASPHALT CONCRETE, 1.5"</t>
  </si>
  <si>
    <t>CROSSING</t>
  </si>
  <si>
    <t>WALK REMOVED, AS PER PLAN</t>
  </si>
  <si>
    <t>4" CONCRETE WALK</t>
  </si>
  <si>
    <t>CURB RAMP</t>
  </si>
  <si>
    <t>STREET</t>
  </si>
  <si>
    <t>K</t>
  </si>
  <si>
    <t>TYPE</t>
  </si>
  <si>
    <t>A1</t>
  </si>
  <si>
    <t>SF</t>
  </si>
  <si>
    <t>W-1</t>
  </si>
  <si>
    <t>W-2</t>
  </si>
  <si>
    <t>W-3</t>
  </si>
  <si>
    <t>W-4</t>
  </si>
  <si>
    <t>W-5</t>
  </si>
  <si>
    <t>W-6</t>
  </si>
  <si>
    <t>TOTALS CARRIED TO THE GENERAL SUMMARY</t>
  </si>
  <si>
    <t>S. THIRD ST</t>
  </si>
  <si>
    <t>MILLER DR</t>
  </si>
  <si>
    <t>WATER ST</t>
  </si>
  <si>
    <t>415+90</t>
  </si>
  <si>
    <t>412+40</t>
  </si>
  <si>
    <t>380+65</t>
  </si>
  <si>
    <t>GILEAD ST</t>
  </si>
  <si>
    <t>20800</t>
  </si>
  <si>
    <t>YIELD LINE</t>
  </si>
  <si>
    <t>CROSSWALK LINE, 24"</t>
  </si>
  <si>
    <t>00630</t>
  </si>
  <si>
    <t>23000</t>
  </si>
  <si>
    <t>PAVEMENT REMOVED</t>
  </si>
  <si>
    <t>30001</t>
  </si>
  <si>
    <t>TRAFFIC</t>
  </si>
  <si>
    <t>SIGNING, MISC.: SOLAR POWERED RECTANGULAR RAPID FLASHING BEACON (RRFB) ASSEMBLY</t>
  </si>
  <si>
    <t>P.01</t>
  </si>
  <si>
    <t>P.02</t>
  </si>
  <si>
    <t>P.03</t>
  </si>
  <si>
    <t>P.05</t>
  </si>
  <si>
    <t>P.10</t>
  </si>
  <si>
    <t>P.17</t>
  </si>
  <si>
    <t>P.26</t>
  </si>
  <si>
    <t>P.27</t>
  </si>
  <si>
    <t>P.55</t>
  </si>
  <si>
    <t>P.04</t>
  </si>
  <si>
    <t>P.09</t>
  </si>
  <si>
    <t>P.11</t>
  </si>
  <si>
    <t>P.13</t>
  </si>
  <si>
    <t>P.16</t>
  </si>
  <si>
    <t>P.18</t>
  </si>
  <si>
    <t>P.39</t>
  </si>
  <si>
    <t>P.45</t>
  </si>
  <si>
    <t>PAVEMENT CALCULATIONS</t>
  </si>
  <si>
    <t>PAVEMENT REPAIR QUANTITIES</t>
  </si>
  <si>
    <t>GUARDRAIL QUANTITIES</t>
  </si>
  <si>
    <t>PAVEMENT MARKING QUANTITIES</t>
  </si>
  <si>
    <t>BRIDGE TERMINAL ASSEMBLY, TYPE 4, AS PER PLAN</t>
  </si>
  <si>
    <t>WORK ZONE MARKING SIGN, AS PER PLAN</t>
  </si>
  <si>
    <t>HOUR</t>
  </si>
  <si>
    <t>12.5 MM, TYPE A</t>
  </si>
  <si>
    <t>(446)</t>
  </si>
  <si>
    <t>ASPHALT CONCRETE SURFACE COURSE, 12.5 MM, TYPE A, (446)</t>
  </si>
  <si>
    <t>ASPHALT CONCRETE SURFACE COURSE, 12.5 MM, TYPE A, (449)</t>
  </si>
  <si>
    <t>(449)</t>
  </si>
  <si>
    <t>S. THIRD STREET</t>
  </si>
  <si>
    <t>N. FOURTH STREET</t>
  </si>
  <si>
    <t>S. FOURTH STREET</t>
  </si>
  <si>
    <t>N. THIRD STREET</t>
  </si>
  <si>
    <t>W. GREGORY STREET</t>
  </si>
  <si>
    <t>2ND ALLEY</t>
  </si>
  <si>
    <t>CURAND STREET</t>
  </si>
  <si>
    <t>FLINT STREET</t>
  </si>
  <si>
    <t>N. MARION STREET</t>
  </si>
  <si>
    <t>S. MARION STREET</t>
  </si>
  <si>
    <t>E. GREGORY STREET</t>
  </si>
  <si>
    <t>CENTER STREET</t>
  </si>
  <si>
    <t>MILLER DRIVE</t>
  </si>
  <si>
    <t>WATER STREET</t>
  </si>
  <si>
    <t>E. MAIN STREET</t>
  </si>
  <si>
    <t>CRESTVIEW DRIVE</t>
  </si>
  <si>
    <t>E. WILLIAMS STREET</t>
  </si>
  <si>
    <t>SAFETY</t>
  </si>
  <si>
    <t>03/STR/CARD</t>
  </si>
  <si>
    <t>CONSTRUCT SIDEWALKS AND PEDESTRIAN CROSSWALK RRFB'S IN THE VILLAGE OF CARDINGTON</t>
  </si>
  <si>
    <t>ITEMS OF WORK TO BE PAID 100% BY THE VILLAGE OF CARDINGTON</t>
  </si>
  <si>
    <t>GROUND MOUNTED SUPPORT, NO. 2 POST</t>
  </si>
  <si>
    <t>GROUND MOUNTED SUPPORT, NO. 3 POST</t>
  </si>
  <si>
    <t>SIGN POST REFLECTOR</t>
  </si>
  <si>
    <t>SIGN, FLAT SHEET</t>
  </si>
  <si>
    <t>02100</t>
  </si>
  <si>
    <t>03100</t>
  </si>
  <si>
    <t>08600</t>
  </si>
  <si>
    <t>CURB, TYPE 6</t>
  </si>
  <si>
    <t>PARTIAL DEPTH PAVEMENT REPAIR, 6.25" DEPTH, COMMERCIAL DRIVE</t>
  </si>
  <si>
    <t>REMOVAL MISC.: BOLLARD</t>
  </si>
  <si>
    <t>98100</t>
  </si>
  <si>
    <t>6" NON-REINFORCED CONCRETE PAVEMENT, CLASS QC 1P</t>
  </si>
  <si>
    <t>P.07</t>
  </si>
  <si>
    <t>P.57</t>
  </si>
  <si>
    <t>P.14</t>
  </si>
  <si>
    <t>P.19</t>
  </si>
  <si>
    <t>P.28</t>
  </si>
  <si>
    <t>P.31</t>
  </si>
  <si>
    <t>P.32</t>
  </si>
  <si>
    <t>P.40</t>
  </si>
  <si>
    <t>P.41</t>
  </si>
  <si>
    <t>P.46</t>
  </si>
  <si>
    <t>P.47</t>
  </si>
  <si>
    <t>P.56</t>
  </si>
  <si>
    <t>P.12</t>
  </si>
  <si>
    <t>MRW-42 PLAN</t>
  </si>
  <si>
    <t>PEDESTRIAN CROSSING QUANTITIES</t>
  </si>
  <si>
    <t>PEDESTRIAN CROSSING CROSS SECTION</t>
  </si>
  <si>
    <t>DRIVEWAY DETAILS</t>
  </si>
  <si>
    <t>GUARDRAIL PLAN</t>
  </si>
  <si>
    <t>PROPOSED NO PASSING ZONES</t>
  </si>
  <si>
    <t>RAISED PAVEMENT MARKER QUANTITIES</t>
  </si>
  <si>
    <t>PEDESTRIAN CROSSING PLAN</t>
  </si>
  <si>
    <t>STRUCTURE PLAN</t>
  </si>
  <si>
    <t>STRUCTURE ESTIMATED QUANTITIES AND DETAILS</t>
  </si>
  <si>
    <t>P.15</t>
  </si>
  <si>
    <t>P.29</t>
  </si>
  <si>
    <t>PARTICIPATION</t>
  </si>
  <si>
    <t>P.08</t>
  </si>
  <si>
    <t>BRIDGE TERMINAL ASSEMBLY, TYPE 4. AS PER PLAN</t>
  </si>
  <si>
    <t>ANCHOR ASSEMBLY, MGS TYPE E</t>
  </si>
  <si>
    <t>PARTIAL DEPTH PAVEMENT REPAIR, 441, 6.25", COMMERCIAL DRIVE</t>
  </si>
  <si>
    <t>SHEET NUMBER</t>
  </si>
  <si>
    <t>P.20</t>
  </si>
  <si>
    <t>P.21</t>
  </si>
  <si>
    <t>P.22</t>
  </si>
  <si>
    <t>P.23</t>
  </si>
  <si>
    <t>P.24</t>
  </si>
  <si>
    <t>P.25</t>
  </si>
  <si>
    <t>P.30</t>
  </si>
  <si>
    <t>RUMBLE STRIPES, CENTER LINE (ASPHALT CONCRETE)</t>
  </si>
  <si>
    <t>LONGITUDINAL JOINT PREPERATION</t>
  </si>
  <si>
    <t>WORK ZONE EDGE LINE, CLASS III, 6", 642 PAINT</t>
  </si>
  <si>
    <t>PARKING LOT STALL MARKING</t>
  </si>
  <si>
    <t>01200</t>
  </si>
  <si>
    <t>MANHOLE, ADJUSTED TO GRADE</t>
  </si>
  <si>
    <t>VALVE BOX, ADJUSTED TO GRADE</t>
  </si>
  <si>
    <t>DRAINAGE</t>
  </si>
  <si>
    <t>WATERWORKS</t>
  </si>
  <si>
    <t>P.48</t>
  </si>
  <si>
    <t>P.58</t>
  </si>
  <si>
    <t>P.42</t>
  </si>
  <si>
    <t>PAVEMENT MARKING PLAN</t>
  </si>
  <si>
    <t>P.49</t>
  </si>
  <si>
    <t>P.59</t>
  </si>
  <si>
    <t>P.08-P.10</t>
  </si>
  <si>
    <t>P.11-P.12</t>
  </si>
  <si>
    <t>D-1</t>
  </si>
  <si>
    <t>D-2</t>
  </si>
  <si>
    <t>REMOVAL OF GROUND MOUNTED SIGN AND DISPOSAL</t>
  </si>
  <si>
    <t>REMOVAL OF GROUND MOUNTED SIGN AND REERECTION</t>
  </si>
  <si>
    <t>CHANNELIZING LINES AND TURN ARROWS TO BE ADDED AT YUTAKA TECHNOLOGIES (SEE SHEET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</si>
</sst>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"/>
    <numFmt numFmtId="166" formatCode="0\+00.00"/>
    <numFmt numFmtId="167" formatCode="0\+00"/>
    <numFmt numFmtId="168" formatCode="00\'"/>
    <numFmt numFmtId="169" formatCode="#,##0.0"/>
    <numFmt numFmtId="170" formatCode="###\+00.00"/>
    <numFmt numFmtId="171" formatCode="#,##0.000"/>
    <numFmt numFmtId="172" formatCode="00000"/>
    <numFmt numFmtId="173" formatCode="000\+00.00"/>
    <numFmt numFmtId="174" formatCode="0.00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indexed="12"/>
      <name val="Arial"/>
      <family val="2"/>
    </font>
    <font>
      <sz val="10"/>
      <color theme="4"/>
      <name val="Arial"/>
      <family val="2"/>
    </font>
    <font>
      <sz val="10"/>
      <color indexed="53"/>
      <name val="Arial"/>
      <family val="2"/>
    </font>
    <font>
      <sz val="10"/>
      <color rgb="FF00B050"/>
      <name val="Arial"/>
      <family val="2"/>
    </font>
    <font>
      <i/>
      <sz val="10"/>
      <name val="Arial"/>
      <family val="2"/>
    </font>
    <font>
      <i/>
      <sz val="10"/>
      <color rgb="FF0070C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i/>
      <sz val="10"/>
      <color rgb="FF00B050"/>
      <name val="Arial"/>
      <family val="2"/>
    </font>
    <font>
      <i/>
      <sz val="10"/>
      <color indexed="52"/>
      <name val="Arial"/>
      <family val="2"/>
    </font>
    <font>
      <b/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indexed="10"/>
      <name val="Arial"/>
      <family val="2"/>
    </font>
    <font>
      <b/>
      <i/>
      <sz val="10"/>
      <color indexed="10"/>
      <name val="Arial"/>
      <family val="2"/>
    </font>
    <font>
      <i/>
      <sz val="10"/>
      <color theme="4" tint="-0.249977111117893"/>
      <name val="Arial"/>
      <family val="2"/>
    </font>
    <font>
      <sz val="10"/>
      <color indexed="8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indexed="10"/>
      <name val="Arial"/>
      <family val="2"/>
    </font>
    <font>
      <sz val="10"/>
      <color indexed="48"/>
      <name val="Arial"/>
      <family val="2"/>
    </font>
    <font>
      <sz val="10"/>
      <color rgb="FFFF33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1" fillId="0" borderId="0" applyBorder="0"/>
    <xf numFmtId="0" fontId="1" fillId="0" borderId="0"/>
    <xf numFmtId="0" fontId="1" fillId="0" borderId="0"/>
    <xf numFmtId="0" fontId="1" fillId="0" borderId="0" applyBorder="0"/>
    <xf numFmtId="0" fontId="1" fillId="0" borderId="0"/>
    <xf numFmtId="0" fontId="1" fillId="0" borderId="0" applyBorder="0"/>
    <xf numFmtId="0" fontId="1" fillId="0" borderId="0"/>
    <xf numFmtId="2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 applyNumberFormat="0" applyFill="0" applyBorder="0" applyAlignment="0" applyProtection="0"/>
  </cellStyleXfs>
  <cellXfs count="1101">
    <xf numFmtId="0" fontId="0" fillId="0" borderId="0" xfId="0"/>
    <xf numFmtId="0" fontId="1" fillId="0" borderId="0" xfId="1" applyAlignment="1">
      <alignment horizontal="center"/>
    </xf>
    <xf numFmtId="2" fontId="7" fillId="0" borderId="46" xfId="1" applyNumberFormat="1" applyFont="1" applyBorder="1" applyAlignment="1">
      <alignment horizontal="center"/>
    </xf>
    <xf numFmtId="1" fontId="7" fillId="0" borderId="30" xfId="1" applyNumberFormat="1" applyFont="1" applyBorder="1" applyAlignment="1">
      <alignment horizontal="center"/>
    </xf>
    <xf numFmtId="2" fontId="7" fillId="0" borderId="32" xfId="1" applyNumberFormat="1" applyFont="1" applyBorder="1" applyAlignment="1">
      <alignment horizontal="center"/>
    </xf>
    <xf numFmtId="165" fontId="7" fillId="0" borderId="30" xfId="1" applyNumberFormat="1" applyFont="1" applyBorder="1" applyAlignment="1">
      <alignment horizontal="center"/>
    </xf>
    <xf numFmtId="165" fontId="1" fillId="0" borderId="46" xfId="1" applyNumberFormat="1" applyBorder="1" applyAlignment="1">
      <alignment horizontal="center"/>
    </xf>
    <xf numFmtId="1" fontId="7" fillId="0" borderId="34" xfId="1" applyNumberFormat="1" applyFont="1" applyBorder="1" applyAlignment="1">
      <alignment horizontal="center"/>
    </xf>
    <xf numFmtId="164" fontId="7" fillId="0" borderId="30" xfId="1" applyNumberFormat="1" applyFont="1" applyBorder="1" applyAlignment="1">
      <alignment horizontal="center"/>
    </xf>
    <xf numFmtId="1" fontId="7" fillId="0" borderId="32" xfId="1" applyNumberFormat="1" applyFont="1" applyBorder="1" applyAlignment="1">
      <alignment horizontal="center"/>
    </xf>
    <xf numFmtId="3" fontId="7" fillId="0" borderId="32" xfId="1" applyNumberFormat="1" applyFont="1" applyBorder="1" applyAlignment="1">
      <alignment horizontal="center"/>
    </xf>
    <xf numFmtId="0" fontId="1" fillId="0" borderId="0" xfId="1"/>
    <xf numFmtId="1" fontId="1" fillId="0" borderId="0" xfId="1" applyNumberFormat="1"/>
    <xf numFmtId="2" fontId="1" fillId="0" borderId="6" xfId="1" applyNumberFormat="1" applyBorder="1" applyAlignment="1">
      <alignment horizontal="center" vertical="center"/>
    </xf>
    <xf numFmtId="2" fontId="1" fillId="0" borderId="7" xfId="1" applyNumberFormat="1" applyBorder="1" applyAlignment="1">
      <alignment horizontal="center" vertical="center"/>
    </xf>
    <xf numFmtId="1" fontId="1" fillId="0" borderId="8" xfId="1" applyNumberFormat="1" applyBorder="1" applyAlignment="1">
      <alignment horizontal="center" vertical="center"/>
    </xf>
    <xf numFmtId="1" fontId="1" fillId="0" borderId="11" xfId="1" applyNumberForma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2" fontId="1" fillId="0" borderId="20" xfId="1" applyNumberFormat="1" applyBorder="1" applyAlignment="1">
      <alignment horizontal="center" vertical="center"/>
    </xf>
    <xf numFmtId="2" fontId="1" fillId="0" borderId="21" xfId="1" applyNumberFormat="1" applyBorder="1" applyAlignment="1">
      <alignment horizontal="center" vertical="center"/>
    </xf>
    <xf numFmtId="1" fontId="1" fillId="0" borderId="22" xfId="1" applyNumberFormat="1" applyBorder="1" applyAlignment="1">
      <alignment horizontal="center" vertical="center"/>
    </xf>
    <xf numFmtId="1" fontId="1" fillId="0" borderId="24" xfId="1" applyNumberFormat="1" applyBorder="1" applyAlignment="1">
      <alignment horizontal="center"/>
    </xf>
    <xf numFmtId="1" fontId="3" fillId="0" borderId="0" xfId="1" applyNumberFormat="1" applyFont="1" applyBorder="1" applyAlignment="1">
      <alignment horizontal="center" vertical="center"/>
    </xf>
    <xf numFmtId="2" fontId="1" fillId="0" borderId="21" xfId="1" applyNumberFormat="1" applyBorder="1"/>
    <xf numFmtId="1" fontId="1" fillId="0" borderId="22" xfId="1" applyNumberFormat="1" applyBorder="1"/>
    <xf numFmtId="2" fontId="1" fillId="0" borderId="18" xfId="1" applyNumberFormat="1" applyBorder="1" applyAlignment="1">
      <alignment horizontal="center" vertical="center"/>
    </xf>
    <xf numFmtId="164" fontId="1" fillId="0" borderId="23" xfId="1" applyNumberFormat="1" applyBorder="1"/>
    <xf numFmtId="2" fontId="4" fillId="0" borderId="36" xfId="1" applyNumberFormat="1" applyFont="1" applyBorder="1" applyAlignment="1">
      <alignment horizontal="center" vertical="center"/>
    </xf>
    <xf numFmtId="2" fontId="1" fillId="0" borderId="37" xfId="1" applyNumberFormat="1" applyBorder="1" applyAlignment="1">
      <alignment horizontal="center" vertical="center"/>
    </xf>
    <xf numFmtId="1" fontId="1" fillId="0" borderId="38" xfId="1" applyNumberFormat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1" fontId="3" fillId="0" borderId="43" xfId="1" applyNumberFormat="1" applyFont="1" applyBorder="1" applyAlignment="1">
      <alignment horizontal="center"/>
    </xf>
    <xf numFmtId="164" fontId="3" fillId="0" borderId="37" xfId="1" applyNumberFormat="1" applyFont="1" applyBorder="1" applyAlignment="1">
      <alignment horizontal="center"/>
    </xf>
    <xf numFmtId="1" fontId="3" fillId="0" borderId="41" xfId="1" applyNumberFormat="1" applyFont="1" applyBorder="1" applyAlignment="1">
      <alignment horizontal="center"/>
    </xf>
    <xf numFmtId="0" fontId="3" fillId="0" borderId="38" xfId="1" applyFont="1" applyBorder="1" applyAlignment="1">
      <alignment horizontal="center"/>
    </xf>
    <xf numFmtId="2" fontId="1" fillId="0" borderId="46" xfId="1" applyNumberFormat="1" applyBorder="1" applyAlignment="1">
      <alignment horizontal="center"/>
    </xf>
    <xf numFmtId="2" fontId="1" fillId="0" borderId="15" xfId="1" applyNumberFormat="1" applyBorder="1" applyAlignment="1">
      <alignment horizontal="center"/>
    </xf>
    <xf numFmtId="1" fontId="1" fillId="0" borderId="17" xfId="1" applyNumberFormat="1" applyBorder="1" applyAlignment="1">
      <alignment horizontal="center"/>
    </xf>
    <xf numFmtId="165" fontId="1" fillId="0" borderId="30" xfId="1" applyNumberFormat="1" applyBorder="1" applyAlignment="1">
      <alignment horizontal="center"/>
    </xf>
    <xf numFmtId="3" fontId="7" fillId="0" borderId="17" xfId="1" applyNumberFormat="1" applyFont="1" applyBorder="1" applyAlignment="1">
      <alignment horizontal="center"/>
    </xf>
    <xf numFmtId="2" fontId="1" fillId="0" borderId="18" xfId="1" applyNumberFormat="1" applyBorder="1" applyAlignment="1">
      <alignment horizontal="center"/>
    </xf>
    <xf numFmtId="165" fontId="1" fillId="0" borderId="21" xfId="1" applyNumberFormat="1" applyBorder="1" applyAlignment="1">
      <alignment horizontal="center"/>
    </xf>
    <xf numFmtId="165" fontId="1" fillId="0" borderId="18" xfId="1" applyNumberFormat="1" applyBorder="1" applyAlignment="1">
      <alignment horizontal="center"/>
    </xf>
    <xf numFmtId="1" fontId="5" fillId="0" borderId="24" xfId="1" applyNumberFormat="1" applyFont="1" applyBorder="1" applyAlignment="1">
      <alignment horizontal="center"/>
    </xf>
    <xf numFmtId="164" fontId="5" fillId="0" borderId="21" xfId="1" applyNumberFormat="1" applyFont="1" applyBorder="1" applyAlignment="1">
      <alignment horizontal="center"/>
    </xf>
    <xf numFmtId="1" fontId="5" fillId="0" borderId="22" xfId="1" applyNumberFormat="1" applyFont="1" applyBorder="1" applyAlignment="1">
      <alignment horizontal="center"/>
    </xf>
    <xf numFmtId="3" fontId="5" fillId="0" borderId="22" xfId="1" applyNumberFormat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1" fontId="1" fillId="0" borderId="0" xfId="1" applyNumberFormat="1" applyAlignment="1">
      <alignment horizontal="right"/>
    </xf>
    <xf numFmtId="1" fontId="1" fillId="0" borderId="0" xfId="1" applyNumberFormat="1" applyAlignment="1">
      <alignment horizontal="center"/>
    </xf>
    <xf numFmtId="164" fontId="1" fillId="0" borderId="0" xfId="1" applyNumberFormat="1"/>
    <xf numFmtId="2" fontId="1" fillId="0" borderId="0" xfId="1" applyNumberFormat="1"/>
    <xf numFmtId="0" fontId="1" fillId="0" borderId="0" xfId="7" applyAlignment="1">
      <alignment horizontal="center"/>
    </xf>
    <xf numFmtId="0" fontId="3" fillId="0" borderId="55" xfId="1" applyFont="1" applyBorder="1" applyAlignment="1">
      <alignment horizontal="center" vertical="center" textRotation="90" wrapText="1"/>
    </xf>
    <xf numFmtId="0" fontId="1" fillId="0" borderId="0" xfId="1" applyAlignment="1">
      <alignment horizontal="center" vertical="center" textRotation="90" wrapText="1"/>
    </xf>
    <xf numFmtId="3" fontId="1" fillId="0" borderId="0" xfId="7" applyNumberFormat="1" applyAlignment="1">
      <alignment horizontal="center"/>
    </xf>
    <xf numFmtId="3" fontId="1" fillId="0" borderId="0" xfId="7" applyNumberFormat="1" applyAlignment="1">
      <alignment horizontal="center" vertical="center"/>
    </xf>
    <xf numFmtId="0" fontId="1" fillId="0" borderId="0" xfId="7" applyAlignment="1">
      <alignment horizontal="center" vertical="center"/>
    </xf>
    <xf numFmtId="1" fontId="1" fillId="0" borderId="0" xfId="7" applyNumberFormat="1" applyAlignment="1">
      <alignment horizontal="center"/>
    </xf>
    <xf numFmtId="167" fontId="1" fillId="0" borderId="0" xfId="7" applyNumberFormat="1" applyAlignment="1">
      <alignment horizontal="center"/>
    </xf>
    <xf numFmtId="3" fontId="3" fillId="0" borderId="0" xfId="7" applyNumberFormat="1" applyFont="1" applyAlignment="1">
      <alignment horizontal="center"/>
    </xf>
    <xf numFmtId="3" fontId="3" fillId="0" borderId="0" xfId="7" applyNumberFormat="1" applyFont="1" applyAlignment="1">
      <alignment horizontal="left"/>
    </xf>
    <xf numFmtId="167" fontId="1" fillId="0" borderId="0" xfId="7" applyNumberFormat="1" applyAlignment="1">
      <alignment horizontal="left"/>
    </xf>
    <xf numFmtId="0" fontId="3" fillId="0" borderId="0" xfId="7" applyFont="1" applyAlignment="1">
      <alignment horizontal="center"/>
    </xf>
    <xf numFmtId="0" fontId="4" fillId="0" borderId="0" xfId="7" applyFont="1" applyAlignment="1">
      <alignment horizontal="center" vertical="center"/>
    </xf>
    <xf numFmtId="167" fontId="1" fillId="0" borderId="0" xfId="8" applyNumberFormat="1" applyFill="1" applyAlignment="1">
      <alignment horizontal="center"/>
    </xf>
    <xf numFmtId="0" fontId="15" fillId="0" borderId="0" xfId="7" applyFont="1" applyAlignment="1">
      <alignment horizontal="center" vertical="center"/>
    </xf>
    <xf numFmtId="3" fontId="3" fillId="0" borderId="0" xfId="8" applyNumberFormat="1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167" fontId="4" fillId="0" borderId="0" xfId="7" applyNumberFormat="1" applyFont="1" applyAlignment="1">
      <alignment horizontal="center" vertical="center"/>
    </xf>
    <xf numFmtId="167" fontId="4" fillId="0" borderId="0" xfId="7" applyNumberFormat="1" applyFont="1" applyAlignment="1">
      <alignment horizontal="center" vertical="center" textRotation="255"/>
    </xf>
    <xf numFmtId="164" fontId="1" fillId="0" borderId="30" xfId="1" applyNumberFormat="1" applyBorder="1" applyAlignment="1">
      <alignment horizontal="center"/>
    </xf>
    <xf numFmtId="0" fontId="1" fillId="0" borderId="7" xfId="3" applyBorder="1" applyAlignment="1">
      <alignment horizontal="center" vertical="center"/>
    </xf>
    <xf numFmtId="2" fontId="1" fillId="0" borderId="5" xfId="3" applyNumberFormat="1" applyBorder="1" applyAlignment="1">
      <alignment horizontal="center" vertical="center"/>
    </xf>
    <xf numFmtId="2" fontId="1" fillId="0" borderId="10" xfId="3" applyNumberFormat="1" applyBorder="1" applyAlignment="1">
      <alignment horizontal="center" vertical="center"/>
    </xf>
    <xf numFmtId="0" fontId="1" fillId="0" borderId="21" xfId="3" applyBorder="1" applyAlignment="1">
      <alignment horizontal="center" vertical="center"/>
    </xf>
    <xf numFmtId="2" fontId="1" fillId="0" borderId="19" xfId="3" applyNumberFormat="1" applyBorder="1" applyAlignment="1">
      <alignment horizontal="center" vertical="center"/>
    </xf>
    <xf numFmtId="0" fontId="1" fillId="0" borderId="55" xfId="3" applyBorder="1" applyAlignment="1">
      <alignment horizontal="center" vertical="center" wrapText="1"/>
    </xf>
    <xf numFmtId="0" fontId="1" fillId="0" borderId="57" xfId="3" applyBorder="1" applyAlignment="1">
      <alignment horizontal="center" vertical="center"/>
    </xf>
    <xf numFmtId="2" fontId="1" fillId="0" borderId="35" xfId="3" applyNumberFormat="1" applyBorder="1" applyAlignment="1">
      <alignment horizontal="center" vertical="center"/>
    </xf>
    <xf numFmtId="2" fontId="1" fillId="0" borderId="1" xfId="3" applyNumberFormat="1" applyBorder="1" applyAlignment="1">
      <alignment horizontal="center" vertical="center"/>
    </xf>
    <xf numFmtId="168" fontId="1" fillId="0" borderId="40" xfId="3" applyNumberFormat="1" applyBorder="1" applyAlignment="1">
      <alignment horizontal="center" vertical="center"/>
    </xf>
    <xf numFmtId="168" fontId="1" fillId="0" borderId="38" xfId="3" applyNumberFormat="1" applyBorder="1" applyAlignment="1">
      <alignment horizontal="center" vertical="center"/>
    </xf>
    <xf numFmtId="0" fontId="1" fillId="0" borderId="31" xfId="4" applyBorder="1" applyAlignment="1">
      <alignment horizontal="center"/>
    </xf>
    <xf numFmtId="1" fontId="1" fillId="0" borderId="56" xfId="3" applyNumberFormat="1" applyBorder="1" applyAlignment="1">
      <alignment horizontal="center" vertical="center"/>
    </xf>
    <xf numFmtId="1" fontId="1" fillId="0" borderId="38" xfId="3" applyNumberForma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1" fillId="0" borderId="0" xfId="3"/>
    <xf numFmtId="0" fontId="1" fillId="0" borderId="0" xfId="4"/>
    <xf numFmtId="0" fontId="3" fillId="0" borderId="31" xfId="7" applyFont="1" applyBorder="1" applyAlignment="1">
      <alignment horizontal="center"/>
    </xf>
    <xf numFmtId="0" fontId="3" fillId="0" borderId="56" xfId="1" applyFont="1" applyBorder="1" applyAlignment="1">
      <alignment horizontal="center" vertical="center" textRotation="90" wrapText="1"/>
    </xf>
    <xf numFmtId="0" fontId="3" fillId="0" borderId="40" xfId="7" applyFont="1" applyBorder="1" applyAlignment="1">
      <alignment horizontal="center"/>
    </xf>
    <xf numFmtId="0" fontId="3" fillId="0" borderId="38" xfId="7" applyFont="1" applyBorder="1" applyAlignment="1">
      <alignment horizontal="center"/>
    </xf>
    <xf numFmtId="0" fontId="3" fillId="0" borderId="62" xfId="7" applyFont="1" applyBorder="1" applyAlignment="1">
      <alignment horizontal="center"/>
    </xf>
    <xf numFmtId="167" fontId="1" fillId="0" borderId="45" xfId="7" applyNumberFormat="1" applyBorder="1" applyAlignment="1">
      <alignment horizontal="center"/>
    </xf>
    <xf numFmtId="167" fontId="1" fillId="0" borderId="17" xfId="7" applyNumberFormat="1" applyBorder="1" applyAlignment="1">
      <alignment horizontal="center"/>
    </xf>
    <xf numFmtId="0" fontId="3" fillId="0" borderId="48" xfId="7" applyFont="1" applyBorder="1" applyAlignment="1">
      <alignment horizontal="center"/>
    </xf>
    <xf numFmtId="2" fontId="3" fillId="0" borderId="31" xfId="7" applyNumberFormat="1" applyFont="1" applyBorder="1" applyAlignment="1">
      <alignment horizontal="center"/>
    </xf>
    <xf numFmtId="169" fontId="3" fillId="0" borderId="31" xfId="7" applyNumberFormat="1" applyFont="1" applyBorder="1" applyAlignment="1">
      <alignment horizontal="center"/>
    </xf>
    <xf numFmtId="165" fontId="3" fillId="0" borderId="31" xfId="7" applyNumberFormat="1" applyFont="1" applyBorder="1" applyAlignment="1">
      <alignment horizontal="center"/>
    </xf>
    <xf numFmtId="1" fontId="3" fillId="0" borderId="31" xfId="7" applyNumberFormat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1" fillId="0" borderId="32" xfId="7" applyNumberFormat="1" applyBorder="1" applyAlignment="1">
      <alignment horizontal="center"/>
    </xf>
    <xf numFmtId="1" fontId="1" fillId="0" borderId="32" xfId="7" applyNumberFormat="1" applyBorder="1" applyAlignment="1">
      <alignment horizontal="center"/>
    </xf>
    <xf numFmtId="0" fontId="12" fillId="0" borderId="0" xfId="1" applyFont="1"/>
    <xf numFmtId="0" fontId="1" fillId="0" borderId="64" xfId="10" applyNumberFormat="1" applyFill="1" applyBorder="1" applyAlignment="1" applyProtection="1">
      <alignment horizontal="center" vertical="center"/>
    </xf>
    <xf numFmtId="0" fontId="1" fillId="0" borderId="34" xfId="10" applyNumberFormat="1" applyFill="1" applyBorder="1" applyAlignment="1" applyProtection="1">
      <alignment horizontal="center" vertical="center"/>
    </xf>
    <xf numFmtId="2" fontId="6" fillId="0" borderId="31" xfId="10" applyNumberFormat="1" applyFont="1" applyFill="1" applyBorder="1" applyAlignment="1" applyProtection="1">
      <alignment horizontal="center" vertical="center"/>
    </xf>
    <xf numFmtId="0" fontId="1" fillId="0" borderId="31" xfId="10" applyNumberFormat="1" applyFill="1" applyBorder="1" applyAlignment="1" applyProtection="1">
      <alignment horizontal="center" vertical="center"/>
    </xf>
    <xf numFmtId="1" fontId="1" fillId="0" borderId="31" xfId="10" applyNumberFormat="1" applyFill="1" applyBorder="1" applyAlignment="1" applyProtection="1">
      <alignment horizontal="center" vertical="center"/>
    </xf>
    <xf numFmtId="1" fontId="6" fillId="0" borderId="31" xfId="10" applyNumberFormat="1" applyFont="1" applyFill="1" applyBorder="1" applyAlignment="1" applyProtection="1">
      <alignment horizontal="center" vertical="center"/>
    </xf>
    <xf numFmtId="165" fontId="6" fillId="0" borderId="31" xfId="10" applyNumberFormat="1" applyFont="1" applyFill="1" applyBorder="1" applyAlignment="1" applyProtection="1">
      <alignment horizontal="center" vertical="center"/>
    </xf>
    <xf numFmtId="0" fontId="3" fillId="0" borderId="24" xfId="1" applyFont="1" applyBorder="1" applyAlignment="1">
      <alignment horizontal="center" vertical="center"/>
    </xf>
    <xf numFmtId="1" fontId="1" fillId="0" borderId="24" xfId="1" applyNumberFormat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1" fontId="3" fillId="0" borderId="45" xfId="1" applyNumberFormat="1" applyFont="1" applyBorder="1" applyAlignment="1">
      <alignment horizontal="center" vertical="center"/>
    </xf>
    <xf numFmtId="165" fontId="3" fillId="0" borderId="55" xfId="7" applyNumberFormat="1" applyFont="1" applyBorder="1" applyAlignment="1">
      <alignment horizontal="center" vertical="center" textRotation="90" wrapText="1"/>
    </xf>
    <xf numFmtId="2" fontId="3" fillId="0" borderId="55" xfId="1" applyNumberFormat="1" applyFont="1" applyBorder="1" applyAlignment="1">
      <alignment horizontal="center" vertical="center" textRotation="90" wrapText="1"/>
    </xf>
    <xf numFmtId="0" fontId="3" fillId="0" borderId="54" xfId="1" applyFont="1" applyBorder="1" applyAlignment="1">
      <alignment horizontal="center" vertical="center" textRotation="90" wrapText="1"/>
    </xf>
    <xf numFmtId="2" fontId="3" fillId="0" borderId="40" xfId="7" applyNumberFormat="1" applyFont="1" applyBorder="1" applyAlignment="1">
      <alignment horizontal="center"/>
    </xf>
    <xf numFmtId="0" fontId="3" fillId="0" borderId="41" xfId="7" applyFont="1" applyBorder="1" applyAlignment="1">
      <alignment horizontal="center"/>
    </xf>
    <xf numFmtId="167" fontId="1" fillId="0" borderId="62" xfId="7" applyNumberFormat="1" applyBorder="1" applyAlignment="1">
      <alignment horizontal="center"/>
    </xf>
    <xf numFmtId="167" fontId="1" fillId="0" borderId="63" xfId="7" applyNumberFormat="1" applyBorder="1" applyAlignment="1">
      <alignment horizontal="center"/>
    </xf>
    <xf numFmtId="0" fontId="3" fillId="0" borderId="29" xfId="7" applyFont="1" applyBorder="1" applyAlignment="1">
      <alignment horizontal="center"/>
    </xf>
    <xf numFmtId="169" fontId="3" fillId="0" borderId="62" xfId="7" applyNumberFormat="1" applyFont="1" applyBorder="1" applyAlignment="1">
      <alignment horizontal="center"/>
    </xf>
    <xf numFmtId="2" fontId="3" fillId="0" borderId="62" xfId="7" applyNumberFormat="1" applyFont="1" applyBorder="1" applyAlignment="1">
      <alignment horizontal="center"/>
    </xf>
    <xf numFmtId="1" fontId="3" fillId="0" borderId="62" xfId="7" applyNumberFormat="1" applyFont="1" applyBorder="1" applyAlignment="1">
      <alignment horizontal="center"/>
    </xf>
    <xf numFmtId="2" fontId="3" fillId="0" borderId="0" xfId="7" applyNumberFormat="1" applyFont="1" applyAlignment="1">
      <alignment horizontal="center"/>
    </xf>
    <xf numFmtId="1" fontId="3" fillId="0" borderId="0" xfId="7" applyNumberFormat="1" applyFont="1" applyAlignment="1">
      <alignment horizontal="center"/>
    </xf>
    <xf numFmtId="2" fontId="15" fillId="0" borderId="0" xfId="7" applyNumberFormat="1" applyFont="1" applyAlignment="1">
      <alignment horizontal="center" vertical="center"/>
    </xf>
    <xf numFmtId="3" fontId="3" fillId="0" borderId="0" xfId="1" applyNumberFormat="1" applyFont="1"/>
    <xf numFmtId="2" fontId="16" fillId="0" borderId="0" xfId="1" applyNumberFormat="1" applyFont="1"/>
    <xf numFmtId="0" fontId="15" fillId="0" borderId="0" xfId="7" applyFont="1" applyAlignment="1">
      <alignment horizontal="center"/>
    </xf>
    <xf numFmtId="2" fontId="15" fillId="0" borderId="0" xfId="7" applyNumberFormat="1" applyFont="1" applyAlignment="1">
      <alignment horizontal="center"/>
    </xf>
    <xf numFmtId="0" fontId="20" fillId="0" borderId="7" xfId="9" applyFont="1" applyBorder="1" applyAlignment="1">
      <alignment vertical="center"/>
    </xf>
    <xf numFmtId="0" fontId="20" fillId="0" borderId="5" xfId="9" applyFont="1" applyBorder="1" applyAlignment="1">
      <alignment vertical="center" wrapText="1"/>
    </xf>
    <xf numFmtId="0" fontId="20" fillId="0" borderId="53" xfId="9" applyFont="1" applyBorder="1" applyAlignment="1">
      <alignment vertical="center"/>
    </xf>
    <xf numFmtId="0" fontId="1" fillId="0" borderId="53" xfId="9" applyBorder="1"/>
    <xf numFmtId="0" fontId="20" fillId="0" borderId="21" xfId="9" applyFont="1" applyBorder="1" applyAlignment="1">
      <alignment vertical="center"/>
    </xf>
    <xf numFmtId="0" fontId="20" fillId="0" borderId="19" xfId="9" applyFont="1" applyBorder="1" applyAlignment="1">
      <alignment vertical="center" wrapText="1"/>
    </xf>
    <xf numFmtId="0" fontId="20" fillId="0" borderId="20" xfId="9" applyFont="1" applyBorder="1" applyAlignment="1">
      <alignment vertical="center" wrapText="1"/>
    </xf>
    <xf numFmtId="0" fontId="20" fillId="0" borderId="27" xfId="9" applyFont="1" applyBorder="1" applyAlignment="1">
      <alignment vertical="center"/>
    </xf>
    <xf numFmtId="0" fontId="1" fillId="0" borderId="27" xfId="9" applyBorder="1"/>
    <xf numFmtId="0" fontId="21" fillId="0" borderId="27" xfId="9" applyFont="1" applyBorder="1" applyAlignment="1">
      <alignment horizontal="center"/>
    </xf>
    <xf numFmtId="0" fontId="1" fillId="0" borderId="0" xfId="1" applyBorder="1" applyAlignment="1">
      <alignment horizontal="center" vertical="center"/>
    </xf>
    <xf numFmtId="0" fontId="20" fillId="0" borderId="19" xfId="9" applyFont="1" applyBorder="1" applyAlignment="1">
      <alignment horizontal="center" vertical="center" wrapText="1"/>
    </xf>
    <xf numFmtId="0" fontId="20" fillId="0" borderId="57" xfId="9" applyFont="1" applyBorder="1" applyAlignment="1">
      <alignment vertical="center"/>
    </xf>
    <xf numFmtId="49" fontId="20" fillId="0" borderId="35" xfId="9" applyNumberFormat="1" applyFont="1" applyBorder="1" applyAlignment="1">
      <alignment vertical="center" wrapText="1"/>
    </xf>
    <xf numFmtId="0" fontId="20" fillId="0" borderId="51" xfId="9" applyFont="1" applyBorder="1" applyAlignment="1">
      <alignment vertical="center"/>
    </xf>
    <xf numFmtId="0" fontId="22" fillId="0" borderId="51" xfId="9" applyFont="1" applyBorder="1" applyAlignment="1">
      <alignment horizontal="center"/>
    </xf>
    <xf numFmtId="49" fontId="20" fillId="0" borderId="45" xfId="9" applyNumberFormat="1" applyFont="1" applyBorder="1" applyAlignment="1">
      <alignment vertical="center" wrapText="1"/>
    </xf>
    <xf numFmtId="49" fontId="20" fillId="0" borderId="13" xfId="9" applyNumberFormat="1" applyFont="1" applyBorder="1" applyAlignment="1">
      <alignment vertical="center" wrapText="1"/>
    </xf>
    <xf numFmtId="0" fontId="22" fillId="0" borderId="13" xfId="9" applyFont="1" applyBorder="1" applyAlignment="1">
      <alignment horizontal="center"/>
    </xf>
    <xf numFmtId="1" fontId="12" fillId="0" borderId="67" xfId="9" applyNumberFormat="1" applyFont="1" applyBorder="1" applyAlignment="1">
      <alignment horizontal="center" vertical="center"/>
    </xf>
    <xf numFmtId="0" fontId="12" fillId="0" borderId="59" xfId="9" applyFont="1" applyBorder="1"/>
    <xf numFmtId="1" fontId="1" fillId="0" borderId="31" xfId="9" applyNumberFormat="1" applyBorder="1" applyAlignment="1">
      <alignment horizontal="center" vertical="center"/>
    </xf>
    <xf numFmtId="1" fontId="1" fillId="0" borderId="67" xfId="9" applyNumberFormat="1" applyBorder="1" applyAlignment="1">
      <alignment horizontal="center" vertical="center"/>
    </xf>
    <xf numFmtId="1" fontId="6" fillId="0" borderId="55" xfId="9" applyNumberFormat="1" applyFont="1" applyBorder="1" applyAlignment="1">
      <alignment horizontal="center" vertical="center"/>
    </xf>
    <xf numFmtId="0" fontId="1" fillId="0" borderId="34" xfId="9" applyBorder="1" applyAlignment="1">
      <alignment horizontal="center" vertical="center"/>
    </xf>
    <xf numFmtId="0" fontId="1" fillId="0" borderId="34" xfId="9" quotePrefix="1" applyBorder="1" applyAlignment="1">
      <alignment horizontal="center" vertical="center"/>
    </xf>
    <xf numFmtId="2" fontId="1" fillId="0" borderId="67" xfId="9" applyNumberFormat="1" applyBorder="1" applyAlignment="1">
      <alignment horizontal="center" vertical="center"/>
    </xf>
    <xf numFmtId="1" fontId="7" fillId="0" borderId="55" xfId="9" applyNumberFormat="1" applyFont="1" applyBorder="1" applyAlignment="1">
      <alignment horizontal="center" vertical="center"/>
    </xf>
    <xf numFmtId="0" fontId="1" fillId="0" borderId="32" xfId="9" applyBorder="1" applyAlignment="1">
      <alignment horizontal="center" vertical="center"/>
    </xf>
    <xf numFmtId="3" fontId="7" fillId="0" borderId="55" xfId="9" applyNumberFormat="1" applyFont="1" applyBorder="1" applyAlignment="1">
      <alignment horizontal="center" vertical="center"/>
    </xf>
    <xf numFmtId="0" fontId="1" fillId="0" borderId="56" xfId="9" applyBorder="1" applyAlignment="1">
      <alignment horizontal="center" vertical="center"/>
    </xf>
    <xf numFmtId="0" fontId="1" fillId="0" borderId="50" xfId="9" applyBorder="1" applyAlignment="1">
      <alignment horizontal="center" vertical="center"/>
    </xf>
    <xf numFmtId="0" fontId="12" fillId="0" borderId="55" xfId="9" applyFont="1" applyBorder="1" applyAlignment="1">
      <alignment horizontal="center" vertical="center"/>
    </xf>
    <xf numFmtId="3" fontId="13" fillId="0" borderId="55" xfId="9" applyNumberFormat="1" applyFont="1" applyBorder="1" applyAlignment="1">
      <alignment horizontal="center" vertical="center"/>
    </xf>
    <xf numFmtId="0" fontId="12" fillId="0" borderId="56" xfId="9" applyFont="1" applyBorder="1" applyAlignment="1">
      <alignment horizontal="center" vertical="center"/>
    </xf>
    <xf numFmtId="0" fontId="12" fillId="0" borderId="50" xfId="9" applyFont="1" applyBorder="1" applyAlignment="1">
      <alignment horizontal="center" vertical="center"/>
    </xf>
    <xf numFmtId="0" fontId="12" fillId="0" borderId="55" xfId="9" applyFont="1" applyBorder="1"/>
    <xf numFmtId="0" fontId="12" fillId="0" borderId="56" xfId="9" applyFont="1" applyBorder="1"/>
    <xf numFmtId="0" fontId="12" fillId="0" borderId="50" xfId="9" applyFont="1" applyBorder="1"/>
    <xf numFmtId="0" fontId="12" fillId="0" borderId="74" xfId="9" applyFont="1" applyBorder="1"/>
    <xf numFmtId="0" fontId="12" fillId="0" borderId="55" xfId="1" applyFont="1" applyBorder="1"/>
    <xf numFmtId="0" fontId="12" fillId="0" borderId="56" xfId="1" applyFont="1" applyBorder="1"/>
    <xf numFmtId="0" fontId="12" fillId="0" borderId="50" xfId="1" applyFont="1" applyBorder="1"/>
    <xf numFmtId="0" fontId="12" fillId="0" borderId="37" xfId="9" applyFont="1" applyBorder="1"/>
    <xf numFmtId="0" fontId="12" fillId="0" borderId="65" xfId="9" applyFont="1" applyBorder="1"/>
    <xf numFmtId="0" fontId="12" fillId="0" borderId="0" xfId="9" applyFont="1"/>
    <xf numFmtId="0" fontId="19" fillId="0" borderId="0" xfId="9" applyFont="1"/>
    <xf numFmtId="49" fontId="12" fillId="0" borderId="0" xfId="9" applyNumberFormat="1" applyFont="1"/>
    <xf numFmtId="0" fontId="20" fillId="0" borderId="76" xfId="9" applyFont="1" applyBorder="1" applyAlignment="1">
      <alignment vertical="center"/>
    </xf>
    <xf numFmtId="0" fontId="1" fillId="0" borderId="55" xfId="9" applyBorder="1"/>
    <xf numFmtId="0" fontId="1" fillId="0" borderId="64" xfId="9" applyBorder="1" applyAlignment="1">
      <alignment horizontal="center" vertical="center"/>
    </xf>
    <xf numFmtId="0" fontId="1" fillId="0" borderId="31" xfId="9" applyBorder="1" applyAlignment="1">
      <alignment horizontal="center" vertical="center"/>
    </xf>
    <xf numFmtId="2" fontId="1" fillId="0" borderId="31" xfId="9" applyNumberFormat="1" applyBorder="1" applyAlignment="1">
      <alignment horizontal="center" vertical="center"/>
    </xf>
    <xf numFmtId="1" fontId="6" fillId="0" borderId="55" xfId="9" applyNumberFormat="1" applyFont="1" applyBorder="1" applyAlignment="1">
      <alignment horizontal="center"/>
    </xf>
    <xf numFmtId="0" fontId="1" fillId="0" borderId="44" xfId="9" applyBorder="1" applyAlignment="1">
      <alignment horizontal="center" vertical="center"/>
    </xf>
    <xf numFmtId="1" fontId="3" fillId="0" borderId="71" xfId="7" applyNumberFormat="1" applyFont="1" applyBorder="1" applyAlignment="1">
      <alignment horizontal="center" vertical="center"/>
    </xf>
    <xf numFmtId="2" fontId="3" fillId="0" borderId="71" xfId="7" applyNumberFormat="1" applyFont="1" applyBorder="1" applyAlignment="1">
      <alignment horizontal="center" vertical="center"/>
    </xf>
    <xf numFmtId="0" fontId="12" fillId="0" borderId="54" xfId="9" applyFont="1" applyBorder="1"/>
    <xf numFmtId="0" fontId="0" fillId="0" borderId="0" xfId="0" applyAlignment="1">
      <alignment horizontal="center" vertical="center"/>
    </xf>
    <xf numFmtId="1" fontId="1" fillId="0" borderId="72" xfId="1" applyNumberFormat="1" applyBorder="1" applyAlignment="1">
      <alignment horizontal="center" vertical="center"/>
    </xf>
    <xf numFmtId="164" fontId="1" fillId="0" borderId="68" xfId="1" applyNumberFormat="1" applyBorder="1" applyAlignment="1">
      <alignment horizontal="center" vertical="center"/>
    </xf>
    <xf numFmtId="1" fontId="1" fillId="0" borderId="70" xfId="1" applyNumberFormat="1" applyBorder="1" applyAlignment="1">
      <alignment horizontal="center" vertical="center"/>
    </xf>
    <xf numFmtId="165" fontId="1" fillId="0" borderId="68" xfId="1" applyNumberFormat="1" applyBorder="1" applyAlignment="1">
      <alignment horizontal="center" vertical="center"/>
    </xf>
    <xf numFmtId="0" fontId="1" fillId="0" borderId="74" xfId="9" applyBorder="1" applyAlignment="1">
      <alignment horizontal="center" vertical="center"/>
    </xf>
    <xf numFmtId="0" fontId="12" fillId="0" borderId="74" xfId="9" applyFont="1" applyBorder="1" applyAlignment="1">
      <alignment horizontal="center" vertical="center"/>
    </xf>
    <xf numFmtId="0" fontId="20" fillId="0" borderId="13" xfId="9" applyFont="1" applyBorder="1" applyAlignment="1">
      <alignment vertical="center"/>
    </xf>
    <xf numFmtId="0" fontId="4" fillId="0" borderId="34" xfId="10" applyNumberFormat="1" applyFont="1" applyFill="1" applyBorder="1" applyAlignment="1" applyProtection="1">
      <alignment horizontal="center" vertical="center"/>
    </xf>
    <xf numFmtId="0" fontId="1" fillId="0" borderId="34" xfId="10" applyNumberFormat="1" applyFill="1" applyBorder="1" applyAlignment="1" applyProtection="1">
      <alignment horizontal="left" vertical="center"/>
    </xf>
    <xf numFmtId="0" fontId="4" fillId="0" borderId="34" xfId="9" applyFont="1" applyBorder="1" applyAlignment="1">
      <alignment horizontal="center" vertical="center"/>
    </xf>
    <xf numFmtId="0" fontId="1" fillId="0" borderId="50" xfId="9" applyBorder="1" applyAlignment="1">
      <alignment horizontal="left" vertical="center"/>
    </xf>
    <xf numFmtId="0" fontId="12" fillId="0" borderId="50" xfId="9" applyFont="1" applyBorder="1" applyAlignment="1">
      <alignment horizontal="left" vertical="center"/>
    </xf>
    <xf numFmtId="0" fontId="20" fillId="0" borderId="8" xfId="9" applyFont="1" applyBorder="1" applyAlignment="1">
      <alignment vertical="center" wrapText="1"/>
    </xf>
    <xf numFmtId="0" fontId="20" fillId="0" borderId="22" xfId="9" applyFont="1" applyBorder="1" applyAlignment="1">
      <alignment vertical="center" wrapText="1"/>
    </xf>
    <xf numFmtId="49" fontId="20" fillId="0" borderId="52" xfId="9" applyNumberFormat="1" applyFont="1" applyBorder="1" applyAlignment="1">
      <alignment vertical="center" wrapText="1"/>
    </xf>
    <xf numFmtId="0" fontId="1" fillId="0" borderId="73" xfId="1" applyBorder="1"/>
    <xf numFmtId="0" fontId="1" fillId="0" borderId="33" xfId="1" applyBorder="1"/>
    <xf numFmtId="0" fontId="1" fillId="0" borderId="25" xfId="1" applyBorder="1"/>
    <xf numFmtId="0" fontId="1" fillId="0" borderId="78" xfId="1" applyBorder="1" applyAlignment="1">
      <alignment horizontal="center" vertical="center"/>
    </xf>
    <xf numFmtId="0" fontId="2" fillId="0" borderId="53" xfId="1" applyFont="1" applyBorder="1"/>
    <xf numFmtId="1" fontId="1" fillId="0" borderId="76" xfId="1" applyNumberFormat="1" applyBorder="1" applyAlignment="1">
      <alignment horizontal="center"/>
    </xf>
    <xf numFmtId="1" fontId="7" fillId="0" borderId="64" xfId="1" applyNumberFormat="1" applyFont="1" applyBorder="1" applyAlignment="1">
      <alignment horizontal="center"/>
    </xf>
    <xf numFmtId="1" fontId="1" fillId="0" borderId="39" xfId="1" applyNumberFormat="1" applyBorder="1" applyAlignment="1">
      <alignment horizontal="center"/>
    </xf>
    <xf numFmtId="1" fontId="1" fillId="0" borderId="75" xfId="2" applyNumberFormat="1" applyBorder="1" applyAlignment="1">
      <alignment horizontal="center"/>
    </xf>
    <xf numFmtId="2" fontId="7" fillId="0" borderId="48" xfId="1" applyNumberFormat="1" applyFont="1" applyBorder="1" applyAlignment="1">
      <alignment horizontal="center"/>
    </xf>
    <xf numFmtId="165" fontId="3" fillId="0" borderId="71" xfId="7" applyNumberFormat="1" applyFont="1" applyBorder="1" applyAlignment="1">
      <alignment horizontal="center" vertical="center"/>
    </xf>
    <xf numFmtId="166" fontId="0" fillId="0" borderId="0" xfId="0" applyNumberFormat="1"/>
    <xf numFmtId="0" fontId="26" fillId="0" borderId="0" xfId="13" applyFont="1" applyAlignment="1">
      <alignment horizontal="center"/>
    </xf>
    <xf numFmtId="0" fontId="23" fillId="0" borderId="0" xfId="13" applyFont="1" applyAlignment="1">
      <alignment horizontal="left"/>
    </xf>
    <xf numFmtId="0" fontId="23" fillId="0" borderId="0" xfId="13" applyFont="1" applyAlignment="1">
      <alignment horizontal="center"/>
    </xf>
    <xf numFmtId="0" fontId="23" fillId="0" borderId="0" xfId="13" applyFont="1"/>
    <xf numFmtId="0" fontId="26" fillId="0" borderId="0" xfId="13" applyFont="1" applyAlignment="1">
      <alignment horizontal="left"/>
    </xf>
    <xf numFmtId="0" fontId="27" fillId="3" borderId="0" xfId="13" applyFont="1" applyFill="1" applyAlignment="1">
      <alignment horizontal="center"/>
    </xf>
    <xf numFmtId="0" fontId="26" fillId="3" borderId="0" xfId="13" applyFont="1" applyFill="1" applyAlignment="1">
      <alignment horizontal="center"/>
    </xf>
    <xf numFmtId="0" fontId="23" fillId="3" borderId="0" xfId="13" applyFont="1" applyFill="1" applyAlignment="1">
      <alignment horizontal="left"/>
    </xf>
    <xf numFmtId="0" fontId="23" fillId="3" borderId="0" xfId="13" applyFont="1" applyFill="1" applyAlignment="1">
      <alignment horizontal="center"/>
    </xf>
    <xf numFmtId="0" fontId="12" fillId="0" borderId="53" xfId="13" applyFont="1" applyBorder="1" applyAlignment="1">
      <alignment horizontal="center"/>
    </xf>
    <xf numFmtId="0" fontId="12" fillId="0" borderId="3" xfId="13" applyFont="1" applyBorder="1" applyAlignment="1">
      <alignment horizontal="center"/>
    </xf>
    <xf numFmtId="0" fontId="12" fillId="0" borderId="78" xfId="13" applyFont="1" applyBorder="1" applyAlignment="1">
      <alignment horizontal="center"/>
    </xf>
    <xf numFmtId="0" fontId="12" fillId="0" borderId="2" xfId="13" applyFont="1" applyBorder="1" applyAlignment="1">
      <alignment horizontal="center"/>
    </xf>
    <xf numFmtId="0" fontId="14" fillId="0" borderId="0" xfId="13" applyFont="1" applyAlignment="1">
      <alignment horizontal="left"/>
    </xf>
    <xf numFmtId="0" fontId="12" fillId="0" borderId="27" xfId="13" applyFont="1" applyBorder="1" applyAlignment="1">
      <alignment horizontal="center"/>
    </xf>
    <xf numFmtId="0" fontId="12" fillId="0" borderId="0" xfId="13" applyFont="1" applyAlignment="1">
      <alignment horizontal="center"/>
    </xf>
    <xf numFmtId="3" fontId="23" fillId="0" borderId="0" xfId="13" applyNumberFormat="1" applyFont="1" applyAlignment="1">
      <alignment horizontal="left"/>
    </xf>
    <xf numFmtId="0" fontId="12" fillId="0" borderId="51" xfId="13" applyFont="1" applyBorder="1" applyAlignment="1">
      <alignment horizontal="center"/>
    </xf>
    <xf numFmtId="0" fontId="12" fillId="0" borderId="73" xfId="13" applyFont="1" applyBorder="1" applyAlignment="1">
      <alignment horizontal="center"/>
    </xf>
    <xf numFmtId="170" fontId="12" fillId="0" borderId="73" xfId="13" applyNumberFormat="1" applyFont="1" applyBorder="1" applyAlignment="1">
      <alignment horizontal="center"/>
    </xf>
    <xf numFmtId="169" fontId="12" fillId="0" borderId="58" xfId="13" applyNumberFormat="1" applyFont="1" applyBorder="1" applyAlignment="1">
      <alignment horizontal="center"/>
    </xf>
    <xf numFmtId="3" fontId="12" fillId="0" borderId="12" xfId="13" applyNumberFormat="1" applyFont="1" applyBorder="1" applyAlignment="1">
      <alignment horizontal="center"/>
    </xf>
    <xf numFmtId="0" fontId="12" fillId="0" borderId="13" xfId="13" applyFont="1" applyBorder="1" applyAlignment="1">
      <alignment horizontal="center"/>
    </xf>
    <xf numFmtId="1" fontId="28" fillId="0" borderId="49" xfId="13" applyNumberFormat="1" applyFont="1" applyBorder="1" applyAlignment="1">
      <alignment horizontal="center"/>
    </xf>
    <xf numFmtId="1" fontId="28" fillId="0" borderId="73" xfId="13" applyNumberFormat="1" applyFont="1" applyBorder="1" applyAlignment="1">
      <alignment horizontal="center"/>
    </xf>
    <xf numFmtId="3" fontId="28" fillId="0" borderId="73" xfId="13" applyNumberFormat="1" applyFont="1" applyBorder="1" applyAlignment="1">
      <alignment horizontal="center"/>
    </xf>
    <xf numFmtId="1" fontId="28" fillId="0" borderId="50" xfId="13" applyNumberFormat="1" applyFont="1" applyBorder="1" applyAlignment="1">
      <alignment horizontal="center"/>
    </xf>
    <xf numFmtId="3" fontId="26" fillId="0" borderId="0" xfId="13" applyNumberFormat="1" applyFont="1" applyAlignment="1">
      <alignment horizontal="left"/>
    </xf>
    <xf numFmtId="169" fontId="23" fillId="0" borderId="0" xfId="13" applyNumberFormat="1" applyFont="1" applyAlignment="1">
      <alignment horizontal="center"/>
    </xf>
    <xf numFmtId="3" fontId="23" fillId="0" borderId="0" xfId="13" applyNumberFormat="1" applyFont="1" applyAlignment="1">
      <alignment horizontal="center"/>
    </xf>
    <xf numFmtId="0" fontId="23" fillId="0" borderId="0" xfId="13" applyFont="1" applyAlignment="1">
      <alignment wrapText="1"/>
    </xf>
    <xf numFmtId="3" fontId="23" fillId="0" borderId="1" xfId="13" applyNumberFormat="1" applyFont="1" applyBorder="1" applyAlignment="1">
      <alignment horizontal="center"/>
    </xf>
    <xf numFmtId="0" fontId="23" fillId="0" borderId="1" xfId="13" applyFont="1" applyBorder="1" applyAlignment="1">
      <alignment horizontal="left"/>
    </xf>
    <xf numFmtId="3" fontId="28" fillId="0" borderId="49" xfId="13" applyNumberFormat="1" applyFont="1" applyBorder="1" applyAlignment="1">
      <alignment horizontal="center"/>
    </xf>
    <xf numFmtId="3" fontId="13" fillId="0" borderId="0" xfId="13" applyNumberFormat="1" applyFont="1" applyAlignment="1">
      <alignment horizontal="center"/>
    </xf>
    <xf numFmtId="165" fontId="23" fillId="0" borderId="0" xfId="13" applyNumberFormat="1" applyFont="1" applyAlignment="1">
      <alignment horizontal="center"/>
    </xf>
    <xf numFmtId="0" fontId="26" fillId="0" borderId="73" xfId="13" applyFont="1" applyBorder="1" applyAlignment="1">
      <alignment horizontal="center"/>
    </xf>
    <xf numFmtId="0" fontId="28" fillId="0" borderId="50" xfId="13" applyFont="1" applyBorder="1" applyAlignment="1">
      <alignment horizontal="center"/>
    </xf>
    <xf numFmtId="2" fontId="23" fillId="0" borderId="0" xfId="13" applyNumberFormat="1" applyFont="1" applyAlignment="1">
      <alignment horizontal="center"/>
    </xf>
    <xf numFmtId="170" fontId="26" fillId="0" borderId="73" xfId="13" applyNumberFormat="1" applyFont="1" applyBorder="1" applyAlignment="1">
      <alignment horizontal="center"/>
    </xf>
    <xf numFmtId="3" fontId="26" fillId="0" borderId="49" xfId="13" applyNumberFormat="1" applyFont="1" applyBorder="1" applyAlignment="1">
      <alignment horizontal="center"/>
    </xf>
    <xf numFmtId="1" fontId="26" fillId="0" borderId="73" xfId="13" applyNumberFormat="1" applyFont="1" applyBorder="1" applyAlignment="1">
      <alignment horizontal="center"/>
    </xf>
    <xf numFmtId="3" fontId="26" fillId="0" borderId="73" xfId="13" applyNumberFormat="1" applyFont="1" applyBorder="1" applyAlignment="1">
      <alignment horizontal="center"/>
    </xf>
    <xf numFmtId="0" fontId="26" fillId="0" borderId="50" xfId="13" applyFont="1" applyBorder="1" applyAlignment="1">
      <alignment horizontal="center"/>
    </xf>
    <xf numFmtId="2" fontId="23" fillId="0" borderId="1" xfId="13" applyNumberFormat="1" applyFont="1" applyBorder="1" applyAlignment="1">
      <alignment horizontal="center"/>
    </xf>
    <xf numFmtId="0" fontId="26" fillId="0" borderId="49" xfId="13" applyFont="1" applyBorder="1" applyAlignment="1">
      <alignment horizontal="center"/>
    </xf>
    <xf numFmtId="1" fontId="23" fillId="0" borderId="0" xfId="13" applyNumberFormat="1" applyFont="1" applyAlignment="1">
      <alignment horizontal="center"/>
    </xf>
    <xf numFmtId="1" fontId="23" fillId="0" borderId="1" xfId="13" applyNumberFormat="1" applyFont="1" applyBorder="1" applyAlignment="1">
      <alignment horizontal="center"/>
    </xf>
    <xf numFmtId="1" fontId="26" fillId="0" borderId="50" xfId="13" applyNumberFormat="1" applyFont="1" applyBorder="1" applyAlignment="1">
      <alignment horizontal="center"/>
    </xf>
    <xf numFmtId="0" fontId="12" fillId="0" borderId="42" xfId="13" applyFont="1" applyBorder="1" applyAlignment="1">
      <alignment horizontal="center"/>
    </xf>
    <xf numFmtId="3" fontId="12" fillId="0" borderId="66" xfId="13" applyNumberFormat="1" applyFont="1" applyBorder="1" applyAlignment="1">
      <alignment horizontal="center"/>
    </xf>
    <xf numFmtId="3" fontId="12" fillId="0" borderId="42" xfId="13" applyNumberFormat="1" applyFont="1" applyBorder="1" applyAlignment="1">
      <alignment horizontal="center"/>
    </xf>
    <xf numFmtId="0" fontId="12" fillId="0" borderId="26" xfId="13" applyFont="1" applyBorder="1" applyAlignment="1">
      <alignment horizontal="center"/>
    </xf>
    <xf numFmtId="3" fontId="12" fillId="0" borderId="2" xfId="13" applyNumberFormat="1" applyFont="1" applyBorder="1" applyAlignment="1">
      <alignment horizontal="center"/>
    </xf>
    <xf numFmtId="3" fontId="12" fillId="0" borderId="78" xfId="13" applyNumberFormat="1" applyFont="1" applyBorder="1" applyAlignment="1">
      <alignment horizontal="center"/>
    </xf>
    <xf numFmtId="0" fontId="26" fillId="3" borderId="0" xfId="13" applyFont="1" applyFill="1" applyAlignment="1">
      <alignment horizontal="left"/>
    </xf>
    <xf numFmtId="1" fontId="1" fillId="0" borderId="34" xfId="10" applyNumberFormat="1" applyFill="1" applyBorder="1" applyAlignment="1" applyProtection="1">
      <alignment horizontal="left" vertical="center"/>
    </xf>
    <xf numFmtId="0" fontId="12" fillId="0" borderId="54" xfId="1" applyFont="1" applyBorder="1"/>
    <xf numFmtId="0" fontId="0" fillId="0" borderId="0" xfId="0" quotePrefix="1" applyAlignment="1">
      <alignment horizontal="center" vertical="center"/>
    </xf>
    <xf numFmtId="0" fontId="1" fillId="0" borderId="44" xfId="9" quotePrefix="1" applyBorder="1" applyAlignment="1">
      <alignment horizontal="center" vertical="center"/>
    </xf>
    <xf numFmtId="165" fontId="3" fillId="0" borderId="37" xfId="1" applyNumberFormat="1" applyFont="1" applyBorder="1" applyAlignment="1">
      <alignment horizontal="center"/>
    </xf>
    <xf numFmtId="0" fontId="1" fillId="0" borderId="59" xfId="3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12" xfId="1" applyBorder="1" applyAlignment="1">
      <alignment horizontal="center"/>
    </xf>
    <xf numFmtId="0" fontId="1" fillId="0" borderId="33" xfId="1" applyBorder="1" applyAlignment="1">
      <alignment horizontal="center"/>
    </xf>
    <xf numFmtId="0" fontId="1" fillId="0" borderId="51" xfId="1" applyBorder="1" applyAlignment="1">
      <alignment horizontal="center"/>
    </xf>
    <xf numFmtId="2" fontId="1" fillId="0" borderId="48" xfId="1" applyNumberFormat="1" applyBorder="1" applyAlignment="1">
      <alignment horizontal="center"/>
    </xf>
    <xf numFmtId="2" fontId="1" fillId="0" borderId="0" xfId="1" applyNumberFormat="1" applyBorder="1" applyAlignment="1">
      <alignment horizontal="center"/>
    </xf>
    <xf numFmtId="1" fontId="7" fillId="0" borderId="59" xfId="1" applyNumberFormat="1" applyFont="1" applyBorder="1" applyAlignment="1">
      <alignment horizontal="center"/>
    </xf>
    <xf numFmtId="2" fontId="7" fillId="0" borderId="56" xfId="1" applyNumberFormat="1" applyFont="1" applyBorder="1" applyAlignment="1">
      <alignment horizontal="center"/>
    </xf>
    <xf numFmtId="2" fontId="8" fillId="0" borderId="57" xfId="1" applyNumberFormat="1" applyFont="1" applyBorder="1" applyAlignment="1">
      <alignment horizontal="center"/>
    </xf>
    <xf numFmtId="1" fontId="7" fillId="0" borderId="75" xfId="1" applyNumberFormat="1" applyFont="1" applyBorder="1" applyAlignment="1">
      <alignment horizontal="center"/>
    </xf>
    <xf numFmtId="1" fontId="3" fillId="0" borderId="72" xfId="7" applyNumberFormat="1" applyFont="1" applyBorder="1" applyAlignment="1">
      <alignment horizontal="center" vertical="center"/>
    </xf>
    <xf numFmtId="2" fontId="3" fillId="0" borderId="55" xfId="7" applyNumberFormat="1" applyFont="1" applyBorder="1" applyAlignment="1">
      <alignment horizontal="center"/>
    </xf>
    <xf numFmtId="2" fontId="7" fillId="0" borderId="55" xfId="7" applyNumberFormat="1" applyFont="1" applyBorder="1" applyAlignment="1">
      <alignment horizontal="center"/>
    </xf>
    <xf numFmtId="3" fontId="3" fillId="0" borderId="31" xfId="7" applyNumberFormat="1" applyFont="1" applyBorder="1" applyAlignment="1">
      <alignment horizontal="center"/>
    </xf>
    <xf numFmtId="165" fontId="1" fillId="0" borderId="67" xfId="9" applyNumberFormat="1" applyBorder="1" applyAlignment="1">
      <alignment horizontal="center" vertical="center"/>
    </xf>
    <xf numFmtId="165" fontId="1" fillId="0" borderId="31" xfId="9" applyNumberFormat="1" applyBorder="1" applyAlignment="1">
      <alignment horizontal="center" vertical="center"/>
    </xf>
    <xf numFmtId="0" fontId="3" fillId="0" borderId="55" xfId="7" applyFont="1" applyBorder="1" applyAlignment="1">
      <alignment horizontal="center"/>
    </xf>
    <xf numFmtId="0" fontId="3" fillId="0" borderId="56" xfId="7" applyFont="1" applyBorder="1" applyAlignment="1">
      <alignment horizontal="center"/>
    </xf>
    <xf numFmtId="0" fontId="1" fillId="0" borderId="56" xfId="9" applyBorder="1"/>
    <xf numFmtId="2" fontId="1" fillId="0" borderId="56" xfId="9" applyNumberFormat="1" applyBorder="1" applyAlignment="1">
      <alignment horizontal="center" vertical="center"/>
    </xf>
    <xf numFmtId="1" fontId="1" fillId="0" borderId="56" xfId="9" applyNumberFormat="1" applyBorder="1" applyAlignment="1">
      <alignment horizontal="center" vertical="center"/>
    </xf>
    <xf numFmtId="165" fontId="1" fillId="0" borderId="56" xfId="9" applyNumberFormat="1" applyBorder="1" applyAlignment="1">
      <alignment horizontal="center" vertical="center"/>
    </xf>
    <xf numFmtId="1" fontId="12" fillId="0" borderId="56" xfId="9" applyNumberFormat="1" applyFont="1" applyBorder="1" applyAlignment="1">
      <alignment horizontal="center" vertical="center"/>
    </xf>
    <xf numFmtId="1" fontId="11" fillId="0" borderId="55" xfId="9" applyNumberFormat="1" applyFont="1" applyBorder="1" applyAlignment="1">
      <alignment horizontal="center" vertical="center"/>
    </xf>
    <xf numFmtId="2" fontId="6" fillId="0" borderId="55" xfId="9" applyNumberFormat="1" applyFont="1" applyBorder="1" applyAlignment="1">
      <alignment horizontal="center" vertical="center"/>
    </xf>
    <xf numFmtId="0" fontId="11" fillId="0" borderId="55" xfId="9" applyFont="1" applyBorder="1" applyAlignment="1">
      <alignment horizontal="center" vertical="center"/>
    </xf>
    <xf numFmtId="2" fontId="11" fillId="0" borderId="55" xfId="9" applyNumberFormat="1" applyFont="1" applyBorder="1" applyAlignment="1">
      <alignment horizontal="center" vertical="center"/>
    </xf>
    <xf numFmtId="1" fontId="12" fillId="0" borderId="55" xfId="9" applyNumberFormat="1" applyFont="1" applyBorder="1" applyAlignment="1">
      <alignment horizontal="center" vertical="center"/>
    </xf>
    <xf numFmtId="49" fontId="1" fillId="0" borderId="18" xfId="9" applyNumberFormat="1" applyBorder="1" applyAlignment="1">
      <alignment horizontal="center" vertical="center"/>
    </xf>
    <xf numFmtId="49" fontId="11" fillId="0" borderId="31" xfId="9" applyNumberFormat="1" applyFont="1" applyBorder="1" applyAlignment="1">
      <alignment horizontal="center" vertical="center"/>
    </xf>
    <xf numFmtId="0" fontId="1" fillId="0" borderId="23" xfId="9" applyBorder="1"/>
    <xf numFmtId="16" fontId="1" fillId="0" borderId="37" xfId="9" quotePrefix="1" applyNumberFormat="1" applyBorder="1" applyAlignment="1">
      <alignment horizontal="center" vertical="center"/>
    </xf>
    <xf numFmtId="0" fontId="12" fillId="0" borderId="40" xfId="9" applyFont="1" applyBorder="1"/>
    <xf numFmtId="165" fontId="7" fillId="0" borderId="74" xfId="1" applyNumberFormat="1" applyFont="1" applyBorder="1"/>
    <xf numFmtId="165" fontId="7" fillId="0" borderId="50" xfId="1" applyNumberFormat="1" applyFont="1" applyBorder="1"/>
    <xf numFmtId="165" fontId="7" fillId="0" borderId="55" xfId="1" applyNumberFormat="1" applyFont="1" applyBorder="1"/>
    <xf numFmtId="0" fontId="1" fillId="0" borderId="23" xfId="1" applyBorder="1"/>
    <xf numFmtId="49" fontId="1" fillId="0" borderId="21" xfId="9" applyNumberFormat="1" applyBorder="1" applyAlignment="1">
      <alignment horizontal="center" vertical="center"/>
    </xf>
    <xf numFmtId="1" fontId="1" fillId="0" borderId="59" xfId="9" applyNumberFormat="1" applyBorder="1" applyAlignment="1">
      <alignment horizontal="center" vertical="center"/>
    </xf>
    <xf numFmtId="1" fontId="1" fillId="2" borderId="59" xfId="9" applyNumberFormat="1" applyFill="1" applyBorder="1" applyAlignment="1">
      <alignment horizontal="center" vertical="center"/>
    </xf>
    <xf numFmtId="1" fontId="12" fillId="0" borderId="59" xfId="9" applyNumberFormat="1" applyFont="1" applyBorder="1" applyAlignment="1">
      <alignment horizontal="center" vertical="center"/>
    </xf>
    <xf numFmtId="0" fontId="12" fillId="0" borderId="59" xfId="1" applyFont="1" applyBorder="1"/>
    <xf numFmtId="0" fontId="12" fillId="0" borderId="59" xfId="9" applyFont="1" applyBorder="1" applyAlignment="1">
      <alignment horizontal="center" vertical="center"/>
    </xf>
    <xf numFmtId="0" fontId="12" fillId="0" borderId="38" xfId="9" applyFont="1" applyBorder="1"/>
    <xf numFmtId="0" fontId="12" fillId="0" borderId="43" xfId="9" applyFont="1" applyBorder="1"/>
    <xf numFmtId="0" fontId="2" fillId="0" borderId="78" xfId="4" applyFont="1" applyBorder="1" applyAlignment="1">
      <alignment horizontal="center" vertical="center"/>
    </xf>
    <xf numFmtId="0" fontId="1" fillId="4" borderId="0" xfId="4" applyFill="1" applyBorder="1" applyAlignment="1">
      <alignment horizontal="center" vertical="center" wrapText="1"/>
    </xf>
    <xf numFmtId="0" fontId="1" fillId="4" borderId="18" xfId="4" applyFill="1" applyBorder="1" applyAlignment="1">
      <alignment horizontal="center" vertical="center" wrapText="1"/>
    </xf>
    <xf numFmtId="0" fontId="1" fillId="4" borderId="46" xfId="4" applyFill="1" applyBorder="1" applyAlignment="1">
      <alignment horizontal="center" vertical="center" wrapText="1"/>
    </xf>
    <xf numFmtId="2" fontId="1" fillId="4" borderId="66" xfId="4" applyNumberFormat="1" applyFill="1" applyBorder="1" applyAlignment="1">
      <alignment horizontal="center" vertical="center"/>
    </xf>
    <xf numFmtId="2" fontId="1" fillId="4" borderId="41" xfId="4" applyNumberFormat="1" applyFill="1" applyBorder="1" applyAlignment="1">
      <alignment horizontal="center" vertical="center"/>
    </xf>
    <xf numFmtId="2" fontId="1" fillId="4" borderId="38" xfId="4" applyNumberFormat="1" applyFill="1" applyBorder="1" applyAlignment="1">
      <alignment horizontal="center" vertical="center"/>
    </xf>
    <xf numFmtId="0" fontId="1" fillId="4" borderId="66" xfId="4" applyFill="1" applyBorder="1" applyAlignment="1">
      <alignment horizontal="center"/>
    </xf>
    <xf numFmtId="0" fontId="1" fillId="4" borderId="40" xfId="4" applyFill="1" applyBorder="1" applyAlignment="1">
      <alignment horizontal="center"/>
    </xf>
    <xf numFmtId="0" fontId="1" fillId="4" borderId="30" xfId="4" applyFill="1" applyBorder="1" applyAlignment="1">
      <alignment horizontal="center"/>
    </xf>
    <xf numFmtId="0" fontId="1" fillId="4" borderId="31" xfId="4" applyFill="1" applyBorder="1" applyAlignment="1">
      <alignment horizontal="center"/>
    </xf>
    <xf numFmtId="164" fontId="1" fillId="4" borderId="47" xfId="4" applyNumberFormat="1" applyFill="1" applyBorder="1" applyAlignment="1">
      <alignment horizontal="center"/>
    </xf>
    <xf numFmtId="164" fontId="1" fillId="4" borderId="17" xfId="4" applyNumberFormat="1" applyFill="1" applyBorder="1" applyAlignment="1">
      <alignment horizontal="center"/>
    </xf>
    <xf numFmtId="171" fontId="1" fillId="4" borderId="58" xfId="4" applyNumberFormat="1" applyFill="1" applyBorder="1" applyAlignment="1">
      <alignment horizontal="center"/>
    </xf>
    <xf numFmtId="171" fontId="1" fillId="4" borderId="14" xfId="4" applyNumberFormat="1" applyFill="1" applyBorder="1" applyAlignment="1">
      <alignment horizontal="center"/>
    </xf>
    <xf numFmtId="171" fontId="1" fillId="4" borderId="17" xfId="4" applyNumberFormat="1" applyFill="1" applyBorder="1" applyAlignment="1">
      <alignment horizontal="center"/>
    </xf>
    <xf numFmtId="1" fontId="1" fillId="4" borderId="48" xfId="4" applyNumberFormat="1" applyFill="1" applyBorder="1" applyAlignment="1">
      <alignment horizontal="center"/>
    </xf>
    <xf numFmtId="1" fontId="1" fillId="4" borderId="31" xfId="4" applyNumberFormat="1" applyFill="1" applyBorder="1" applyAlignment="1">
      <alignment horizontal="center"/>
    </xf>
    <xf numFmtId="0" fontId="1" fillId="0" borderId="12" xfId="4" applyBorder="1"/>
    <xf numFmtId="0" fontId="1" fillId="4" borderId="64" xfId="4" applyFill="1" applyBorder="1" applyAlignment="1">
      <alignment horizontal="center"/>
    </xf>
    <xf numFmtId="0" fontId="1" fillId="4" borderId="55" xfId="4" applyFill="1" applyBorder="1" applyAlignment="1">
      <alignment horizontal="center"/>
    </xf>
    <xf numFmtId="0" fontId="1" fillId="4" borderId="56" xfId="4" applyFill="1" applyBorder="1" applyAlignment="1">
      <alignment horizontal="center"/>
    </xf>
    <xf numFmtId="3" fontId="1" fillId="4" borderId="48" xfId="4" applyNumberFormat="1" applyFill="1" applyBorder="1" applyAlignment="1">
      <alignment horizontal="center"/>
    </xf>
    <xf numFmtId="3" fontId="1" fillId="4" borderId="47" xfId="4" applyNumberFormat="1" applyFill="1" applyBorder="1" applyAlignment="1">
      <alignment horizontal="center"/>
    </xf>
    <xf numFmtId="169" fontId="1" fillId="4" borderId="32" xfId="4" applyNumberFormat="1" applyFill="1" applyBorder="1" applyAlignment="1">
      <alignment horizontal="center"/>
    </xf>
    <xf numFmtId="0" fontId="1" fillId="0" borderId="33" xfId="4" applyBorder="1" applyAlignment="1">
      <alignment wrapText="1"/>
    </xf>
    <xf numFmtId="1" fontId="1" fillId="0" borderId="46" xfId="4" applyNumberFormat="1" applyBorder="1" applyAlignment="1">
      <alignment horizontal="center"/>
    </xf>
    <xf numFmtId="1" fontId="1" fillId="0" borderId="47" xfId="1" applyNumberFormat="1" applyBorder="1" applyAlignment="1">
      <alignment horizontal="center" vertical="center"/>
    </xf>
    <xf numFmtId="1" fontId="1" fillId="4" borderId="67" xfId="4" applyNumberFormat="1" applyFill="1" applyBorder="1" applyAlignment="1">
      <alignment horizontal="center"/>
    </xf>
    <xf numFmtId="1" fontId="1" fillId="4" borderId="55" xfId="4" applyNumberFormat="1" applyFill="1" applyBorder="1" applyAlignment="1">
      <alignment horizontal="center"/>
    </xf>
    <xf numFmtId="2" fontId="1" fillId="0" borderId="0" xfId="4" applyNumberFormat="1"/>
    <xf numFmtId="2" fontId="1" fillId="0" borderId="0" xfId="4" applyNumberFormat="1" applyAlignment="1">
      <alignment horizontal="center"/>
    </xf>
    <xf numFmtId="0" fontId="1" fillId="4" borderId="55" xfId="4" applyFill="1" applyBorder="1"/>
    <xf numFmtId="0" fontId="1" fillId="4" borderId="56" xfId="4" applyFill="1" applyBorder="1"/>
    <xf numFmtId="165" fontId="1" fillId="4" borderId="32" xfId="1" applyNumberFormat="1" applyFill="1" applyBorder="1" applyAlignment="1">
      <alignment horizontal="center"/>
    </xf>
    <xf numFmtId="2" fontId="1" fillId="4" borderId="67" xfId="4" applyNumberFormat="1" applyFill="1" applyBorder="1" applyAlignment="1">
      <alignment horizontal="center"/>
    </xf>
    <xf numFmtId="0" fontId="1" fillId="0" borderId="33" xfId="4" applyBorder="1"/>
    <xf numFmtId="1" fontId="4" fillId="4" borderId="79" xfId="4" applyNumberFormat="1" applyFont="1" applyFill="1" applyBorder="1" applyAlignment="1">
      <alignment horizontal="center"/>
    </xf>
    <xf numFmtId="1" fontId="4" fillId="0" borderId="78" xfId="2" applyNumberFormat="1" applyFont="1" applyBorder="1" applyAlignment="1">
      <alignment horizontal="left"/>
    </xf>
    <xf numFmtId="0" fontId="1" fillId="0" borderId="0" xfId="4" applyAlignment="1">
      <alignment horizontal="right"/>
    </xf>
    <xf numFmtId="0" fontId="4" fillId="4" borderId="0" xfId="4" applyFont="1" applyFill="1" applyBorder="1" applyAlignment="1">
      <alignment horizontal="right"/>
    </xf>
    <xf numFmtId="1" fontId="4" fillId="4" borderId="0" xfId="4" applyNumberFormat="1" applyFont="1" applyFill="1" applyBorder="1" applyAlignment="1">
      <alignment horizontal="center"/>
    </xf>
    <xf numFmtId="165" fontId="4" fillId="4" borderId="0" xfId="4" applyNumberFormat="1" applyFont="1" applyFill="1" applyBorder="1" applyAlignment="1">
      <alignment horizontal="center"/>
    </xf>
    <xf numFmtId="1" fontId="4" fillId="0" borderId="0" xfId="2" applyNumberFormat="1" applyFont="1" applyAlignment="1">
      <alignment horizontal="left"/>
    </xf>
    <xf numFmtId="165" fontId="1" fillId="4" borderId="48" xfId="4" applyNumberFormat="1" applyFill="1" applyBorder="1" applyAlignment="1">
      <alignment horizontal="center"/>
    </xf>
    <xf numFmtId="165" fontId="1" fillId="4" borderId="67" xfId="4" applyNumberFormat="1" applyFill="1" applyBorder="1" applyAlignment="1">
      <alignment horizontal="center"/>
    </xf>
    <xf numFmtId="165" fontId="1" fillId="4" borderId="31" xfId="4" applyNumberFormat="1" applyFill="1" applyBorder="1" applyAlignment="1">
      <alignment horizontal="center"/>
    </xf>
    <xf numFmtId="2" fontId="1" fillId="4" borderId="55" xfId="4" applyNumberFormat="1" applyFill="1" applyBorder="1" applyAlignment="1">
      <alignment horizontal="center"/>
    </xf>
    <xf numFmtId="0" fontId="4" fillId="2" borderId="34" xfId="10" applyNumberFormat="1" applyFont="1" applyFill="1" applyBorder="1" applyAlignment="1" applyProtection="1">
      <alignment horizontal="center" vertical="center"/>
    </xf>
    <xf numFmtId="0" fontId="1" fillId="2" borderId="34" xfId="10" applyNumberFormat="1" applyFill="1" applyBorder="1" applyAlignment="1" applyProtection="1">
      <alignment horizontal="left" vertical="center"/>
    </xf>
    <xf numFmtId="1" fontId="1" fillId="0" borderId="67" xfId="9" applyNumberFormat="1" applyBorder="1" applyAlignment="1">
      <alignment horizontal="center"/>
    </xf>
    <xf numFmtId="0" fontId="1" fillId="0" borderId="55" xfId="9" applyBorder="1" applyAlignment="1">
      <alignment horizontal="center"/>
    </xf>
    <xf numFmtId="1" fontId="1" fillId="0" borderId="55" xfId="9" applyNumberFormat="1" applyBorder="1" applyAlignment="1">
      <alignment horizontal="center"/>
    </xf>
    <xf numFmtId="0" fontId="1" fillId="0" borderId="56" xfId="9" applyBorder="1" applyAlignment="1">
      <alignment horizontal="center"/>
    </xf>
    <xf numFmtId="0" fontId="1" fillId="0" borderId="67" xfId="9" applyBorder="1" applyAlignment="1">
      <alignment horizontal="center"/>
    </xf>
    <xf numFmtId="0" fontId="1" fillId="0" borderId="59" xfId="9" applyBorder="1" applyAlignment="1">
      <alignment horizontal="center"/>
    </xf>
    <xf numFmtId="0" fontId="1" fillId="0" borderId="67" xfId="9" applyBorder="1" applyAlignment="1">
      <alignment horizontal="center" vertical="center"/>
    </xf>
    <xf numFmtId="0" fontId="1" fillId="0" borderId="55" xfId="9" applyBorder="1" applyAlignment="1">
      <alignment horizontal="center" vertical="center"/>
    </xf>
    <xf numFmtId="0" fontId="1" fillId="0" borderId="59" xfId="1" applyBorder="1" applyAlignment="1">
      <alignment horizontal="center"/>
    </xf>
    <xf numFmtId="0" fontId="1" fillId="0" borderId="55" xfId="1" applyBorder="1" applyAlignment="1">
      <alignment horizontal="center"/>
    </xf>
    <xf numFmtId="0" fontId="1" fillId="0" borderId="56" xfId="1" applyBorder="1" applyAlignment="1">
      <alignment horizontal="center"/>
    </xf>
    <xf numFmtId="165" fontId="6" fillId="0" borderId="55" xfId="9" applyNumberFormat="1" applyFont="1" applyBorder="1" applyAlignment="1">
      <alignment horizontal="center" vertical="center"/>
    </xf>
    <xf numFmtId="1" fontId="1" fillId="2" borderId="67" xfId="9" applyNumberFormat="1" applyFill="1" applyBorder="1" applyAlignment="1">
      <alignment horizontal="center" vertical="center"/>
    </xf>
    <xf numFmtId="0" fontId="12" fillId="0" borderId="20" xfId="9" applyFont="1" applyBorder="1"/>
    <xf numFmtId="0" fontId="1" fillId="0" borderId="54" xfId="9" applyBorder="1" applyAlignment="1">
      <alignment horizontal="center"/>
    </xf>
    <xf numFmtId="1" fontId="1" fillId="0" borderId="54" xfId="9" applyNumberFormat="1" applyBorder="1" applyAlignment="1">
      <alignment horizontal="center"/>
    </xf>
    <xf numFmtId="0" fontId="1" fillId="0" borderId="54" xfId="1" applyBorder="1" applyAlignment="1">
      <alignment horizontal="center"/>
    </xf>
    <xf numFmtId="0" fontId="12" fillId="0" borderId="54" xfId="9" applyFont="1" applyBorder="1" applyAlignment="1">
      <alignment horizontal="center" vertical="center"/>
    </xf>
    <xf numFmtId="0" fontId="12" fillId="0" borderId="41" xfId="9" applyFont="1" applyBorder="1"/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1" xfId="0" applyBorder="1"/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/>
    <xf numFmtId="0" fontId="15" fillId="0" borderId="24" xfId="0" applyFont="1" applyBorder="1" applyAlignment="1">
      <alignment horizontal="center"/>
    </xf>
    <xf numFmtId="0" fontId="17" fillId="0" borderId="23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/>
    <xf numFmtId="0" fontId="3" fillId="0" borderId="30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34" xfId="0" applyFont="1" applyBorder="1" applyAlignment="1">
      <alignment horizontal="center"/>
    </xf>
    <xf numFmtId="0" fontId="3" fillId="0" borderId="59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1" fontId="3" fillId="0" borderId="55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/>
    </xf>
    <xf numFmtId="0" fontId="1" fillId="0" borderId="48" xfId="14" applyNumberFormat="1" applyFill="1" applyBorder="1" applyAlignment="1" applyProtection="1">
      <alignment horizontal="center" vertical="center"/>
    </xf>
    <xf numFmtId="0" fontId="1" fillId="0" borderId="33" xfId="14" applyNumberFormat="1" applyFill="1" applyBorder="1" applyAlignment="1" applyProtection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1" fillId="0" borderId="64" xfId="14" applyNumberFormat="1" applyFill="1" applyBorder="1" applyAlignment="1" applyProtection="1">
      <alignment horizontal="center" vertical="center"/>
    </xf>
    <xf numFmtId="0" fontId="1" fillId="0" borderId="31" xfId="14" quotePrefix="1" applyNumberFormat="1" applyFill="1" applyBorder="1" applyAlignment="1" applyProtection="1">
      <alignment horizontal="center" vertical="center"/>
    </xf>
    <xf numFmtId="2" fontId="3" fillId="0" borderId="55" xfId="0" applyNumberFormat="1" applyFont="1" applyBorder="1" applyAlignment="1">
      <alignment horizontal="center" vertical="center"/>
    </xf>
    <xf numFmtId="0" fontId="1" fillId="0" borderId="34" xfId="14" applyNumberForma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center"/>
    </xf>
    <xf numFmtId="2" fontId="1" fillId="0" borderId="31" xfId="7" applyNumberFormat="1" applyBorder="1" applyAlignment="1">
      <alignment horizontal="center"/>
    </xf>
    <xf numFmtId="49" fontId="1" fillId="0" borderId="31" xfId="9" applyNumberFormat="1" applyBorder="1" applyAlignment="1">
      <alignment horizontal="center" vertical="center"/>
    </xf>
    <xf numFmtId="0" fontId="1" fillId="0" borderId="31" xfId="10" quotePrefix="1" applyNumberFormat="1" applyFill="1" applyBorder="1" applyAlignment="1" applyProtection="1">
      <alignment horizontal="center" vertical="center"/>
    </xf>
    <xf numFmtId="49" fontId="1" fillId="0" borderId="31" xfId="10" quotePrefix="1" applyNumberFormat="1" applyFill="1" applyBorder="1" applyAlignment="1" applyProtection="1">
      <alignment horizontal="center" vertical="center"/>
    </xf>
    <xf numFmtId="49" fontId="1" fillId="0" borderId="55" xfId="9" applyNumberFormat="1" applyBorder="1" applyAlignment="1">
      <alignment horizontal="center" vertical="center"/>
    </xf>
    <xf numFmtId="49" fontId="12" fillId="0" borderId="55" xfId="9" applyNumberFormat="1" applyFont="1" applyBorder="1" applyAlignment="1">
      <alignment horizontal="center" vertical="center"/>
    </xf>
    <xf numFmtId="49" fontId="12" fillId="0" borderId="55" xfId="9" applyNumberFormat="1" applyFont="1" applyBorder="1"/>
    <xf numFmtId="49" fontId="12" fillId="0" borderId="40" xfId="9" applyNumberFormat="1" applyFont="1" applyBorder="1"/>
    <xf numFmtId="0" fontId="1" fillId="0" borderId="64" xfId="9" applyBorder="1" applyAlignment="1">
      <alignment horizontal="center" vertical="center" textRotation="90" wrapText="1"/>
    </xf>
    <xf numFmtId="1" fontId="11" fillId="0" borderId="64" xfId="9" applyNumberFormat="1" applyFont="1" applyBorder="1" applyAlignment="1">
      <alignment horizontal="center" vertical="center"/>
    </xf>
    <xf numFmtId="165" fontId="11" fillId="0" borderId="64" xfId="9" applyNumberFormat="1" applyFont="1" applyBorder="1" applyAlignment="1">
      <alignment horizontal="center" vertical="center"/>
    </xf>
    <xf numFmtId="2" fontId="11" fillId="0" borderId="64" xfId="9" applyNumberFormat="1" applyFont="1" applyBorder="1" applyAlignment="1">
      <alignment horizontal="center" vertical="center"/>
    </xf>
    <xf numFmtId="3" fontId="18" fillId="0" borderId="74" xfId="9" applyNumberFormat="1" applyFont="1" applyBorder="1" applyAlignment="1">
      <alignment horizontal="center" vertical="center"/>
    </xf>
    <xf numFmtId="0" fontId="19" fillId="0" borderId="74" xfId="9" applyFont="1" applyBorder="1"/>
    <xf numFmtId="0" fontId="19" fillId="0" borderId="65" xfId="9" applyFont="1" applyBorder="1"/>
    <xf numFmtId="0" fontId="1" fillId="0" borderId="32" xfId="9" applyBorder="1" applyAlignment="1">
      <alignment horizontal="center" vertical="center" textRotation="90" wrapText="1"/>
    </xf>
    <xf numFmtId="1" fontId="11" fillId="0" borderId="32" xfId="9" applyNumberFormat="1" applyFont="1" applyBorder="1" applyAlignment="1">
      <alignment horizontal="center" vertical="center"/>
    </xf>
    <xf numFmtId="4" fontId="11" fillId="0" borderId="32" xfId="9" applyNumberFormat="1" applyFont="1" applyBorder="1" applyAlignment="1">
      <alignment horizontal="center" vertical="center"/>
    </xf>
    <xf numFmtId="3" fontId="11" fillId="0" borderId="32" xfId="9" applyNumberFormat="1" applyFont="1" applyBorder="1" applyAlignment="1">
      <alignment horizontal="center" vertical="center"/>
    </xf>
    <xf numFmtId="1" fontId="1" fillId="0" borderId="32" xfId="4" applyNumberFormat="1" applyBorder="1" applyAlignment="1">
      <alignment horizontal="center"/>
    </xf>
    <xf numFmtId="1" fontId="12" fillId="0" borderId="32" xfId="4" applyNumberFormat="1" applyFont="1" applyBorder="1" applyAlignment="1">
      <alignment horizontal="center"/>
    </xf>
    <xf numFmtId="0" fontId="19" fillId="0" borderId="56" xfId="9" applyFont="1" applyBorder="1"/>
    <xf numFmtId="3" fontId="18" fillId="0" borderId="56" xfId="9" applyNumberFormat="1" applyFont="1" applyBorder="1" applyAlignment="1">
      <alignment horizontal="center" vertical="center"/>
    </xf>
    <xf numFmtId="0" fontId="19" fillId="0" borderId="38" xfId="9" applyFont="1" applyBorder="1"/>
    <xf numFmtId="1" fontId="3" fillId="0" borderId="68" xfId="7" applyNumberFormat="1" applyFont="1" applyBorder="1" applyAlignment="1">
      <alignment horizontal="center" vertical="center"/>
    </xf>
    <xf numFmtId="0" fontId="0" fillId="0" borderId="72" xfId="0" applyBorder="1" applyAlignment="1">
      <alignment wrapText="1"/>
    </xf>
    <xf numFmtId="2" fontId="1" fillId="0" borderId="5" xfId="3" applyNumberFormat="1" applyBorder="1" applyAlignment="1">
      <alignment horizontal="center" vertical="center" wrapText="1"/>
    </xf>
    <xf numFmtId="2" fontId="1" fillId="0" borderId="10" xfId="3" applyNumberFormat="1" applyBorder="1" applyAlignment="1">
      <alignment horizontal="center" vertical="center" wrapText="1"/>
    </xf>
    <xf numFmtId="2" fontId="1" fillId="0" borderId="19" xfId="3" applyNumberFormat="1" applyBorder="1" applyAlignment="1">
      <alignment horizontal="center" vertical="center" wrapText="1"/>
    </xf>
    <xf numFmtId="2" fontId="1" fillId="0" borderId="35" xfId="3" applyNumberFormat="1" applyBorder="1" applyAlignment="1">
      <alignment horizontal="center" vertical="center" wrapText="1"/>
    </xf>
    <xf numFmtId="2" fontId="1" fillId="0" borderId="1" xfId="3" applyNumberFormat="1" applyBorder="1" applyAlignment="1">
      <alignment horizontal="center" vertical="center" wrapText="1"/>
    </xf>
    <xf numFmtId="2" fontId="1" fillId="0" borderId="40" xfId="3" applyNumberFormat="1" applyBorder="1" applyAlignment="1">
      <alignment horizontal="center" vertical="center" wrapText="1"/>
    </xf>
    <xf numFmtId="0" fontId="1" fillId="0" borderId="37" xfId="3" applyBorder="1" applyAlignment="1">
      <alignment horizontal="center" vertical="center" wrapText="1"/>
    </xf>
    <xf numFmtId="0" fontId="1" fillId="0" borderId="40" xfId="3" applyBorder="1" applyAlignment="1">
      <alignment horizontal="center" vertical="center" wrapText="1"/>
    </xf>
    <xf numFmtId="0" fontId="1" fillId="0" borderId="38" xfId="3" applyBorder="1" applyAlignment="1">
      <alignment horizontal="center" vertical="center" wrapText="1"/>
    </xf>
    <xf numFmtId="1" fontId="1" fillId="0" borderId="37" xfId="3" applyNumberFormat="1" applyBorder="1" applyAlignment="1">
      <alignment horizontal="center" vertical="center" wrapText="1"/>
    </xf>
    <xf numFmtId="0" fontId="1" fillId="0" borderId="41" xfId="3" applyBorder="1" applyAlignment="1">
      <alignment horizontal="center" vertical="center" wrapText="1"/>
    </xf>
    <xf numFmtId="0" fontId="0" fillId="0" borderId="42" xfId="0" applyBorder="1" applyAlignment="1">
      <alignment wrapText="1"/>
    </xf>
    <xf numFmtId="2" fontId="1" fillId="0" borderId="31" xfId="4" applyNumberFormat="1" applyBorder="1" applyAlignment="1">
      <alignment horizontal="center" wrapText="1"/>
    </xf>
    <xf numFmtId="1" fontId="1" fillId="0" borderId="47" xfId="4" applyNumberFormat="1" applyBorder="1" applyAlignment="1">
      <alignment horizontal="center" wrapText="1"/>
    </xf>
    <xf numFmtId="2" fontId="1" fillId="0" borderId="47" xfId="4" applyNumberFormat="1" applyBorder="1" applyAlignment="1">
      <alignment horizontal="center" wrapText="1"/>
    </xf>
    <xf numFmtId="2" fontId="1" fillId="0" borderId="15" xfId="3" applyNumberFormat="1" applyBorder="1" applyAlignment="1">
      <alignment horizontal="center" vertical="center" wrapText="1"/>
    </xf>
    <xf numFmtId="2" fontId="1" fillId="0" borderId="45" xfId="3" applyNumberFormat="1" applyBorder="1" applyAlignment="1">
      <alignment horizontal="center" vertical="center" wrapText="1"/>
    </xf>
    <xf numFmtId="1" fontId="1" fillId="0" borderId="15" xfId="3" applyNumberForma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2" fontId="7" fillId="0" borderId="46" xfId="1" applyNumberFormat="1" applyFont="1" applyBorder="1" applyAlignment="1">
      <alignment horizontal="center" wrapText="1"/>
    </xf>
    <xf numFmtId="2" fontId="7" fillId="0" borderId="48" xfId="1" applyNumberFormat="1" applyFont="1" applyBorder="1" applyAlignment="1">
      <alignment horizontal="center" wrapText="1"/>
    </xf>
    <xf numFmtId="1" fontId="7" fillId="0" borderId="55" xfId="1" applyNumberFormat="1" applyFont="1" applyBorder="1" applyAlignment="1">
      <alignment horizontal="center" wrapText="1"/>
    </xf>
    <xf numFmtId="2" fontId="7" fillId="0" borderId="55" xfId="1" applyNumberFormat="1" applyFont="1" applyBorder="1" applyAlignment="1">
      <alignment horizontal="center" wrapText="1"/>
    </xf>
    <xf numFmtId="2" fontId="9" fillId="0" borderId="59" xfId="3" applyNumberFormat="1" applyFont="1" applyBorder="1" applyAlignment="1">
      <alignment horizontal="center" vertical="center" wrapText="1"/>
    </xf>
    <xf numFmtId="2" fontId="9" fillId="0" borderId="55" xfId="3" applyNumberFormat="1" applyFont="1" applyBorder="1" applyAlignment="1">
      <alignment horizontal="center" vertical="center" wrapText="1"/>
    </xf>
    <xf numFmtId="1" fontId="1" fillId="0" borderId="59" xfId="3" applyNumberFormat="1" applyBorder="1" applyAlignment="1">
      <alignment horizontal="center" vertical="center" wrapText="1"/>
    </xf>
    <xf numFmtId="2" fontId="1" fillId="0" borderId="31" xfId="3" applyNumberFormat="1" applyBorder="1" applyAlignment="1">
      <alignment horizontal="center" vertical="center" wrapText="1"/>
    </xf>
    <xf numFmtId="0" fontId="1" fillId="0" borderId="73" xfId="1" applyBorder="1" applyAlignment="1">
      <alignment wrapText="1"/>
    </xf>
    <xf numFmtId="1" fontId="1" fillId="0" borderId="31" xfId="3" applyNumberFormat="1" applyBorder="1" applyAlignment="1">
      <alignment horizontal="center" vertical="center" wrapText="1"/>
    </xf>
    <xf numFmtId="2" fontId="1" fillId="0" borderId="59" xfId="3" applyNumberFormat="1" applyBorder="1" applyAlignment="1">
      <alignment horizontal="center" vertical="center" wrapText="1"/>
    </xf>
    <xf numFmtId="2" fontId="1" fillId="0" borderId="55" xfId="3" applyNumberFormat="1" applyBorder="1" applyAlignment="1">
      <alignment horizontal="center" vertical="center" wrapText="1"/>
    </xf>
    <xf numFmtId="1" fontId="7" fillId="0" borderId="31" xfId="1" applyNumberFormat="1" applyFont="1" applyBorder="1" applyAlignment="1">
      <alignment horizontal="center" wrapText="1"/>
    </xf>
    <xf numFmtId="2" fontId="7" fillId="0" borderId="31" xfId="1" applyNumberFormat="1" applyFont="1" applyBorder="1" applyAlignment="1">
      <alignment horizontal="center" wrapText="1"/>
    </xf>
    <xf numFmtId="164" fontId="1" fillId="0" borderId="40" xfId="4" applyNumberFormat="1" applyBorder="1" applyAlignment="1">
      <alignment horizontal="center" wrapText="1"/>
    </xf>
    <xf numFmtId="164" fontId="1" fillId="0" borderId="41" xfId="4" applyNumberFormat="1" applyBorder="1" applyAlignment="1">
      <alignment horizontal="center" wrapText="1"/>
    </xf>
    <xf numFmtId="1" fontId="1" fillId="0" borderId="41" xfId="4" applyNumberFormat="1" applyBorder="1" applyAlignment="1">
      <alignment horizontal="center" wrapText="1"/>
    </xf>
    <xf numFmtId="2" fontId="1" fillId="0" borderId="41" xfId="4" applyNumberFormat="1" applyBorder="1" applyAlignment="1">
      <alignment horizontal="center" wrapText="1"/>
    </xf>
    <xf numFmtId="1" fontId="1" fillId="0" borderId="40" xfId="3" applyNumberFormat="1" applyBorder="1" applyAlignment="1">
      <alignment horizontal="center" vertical="center" wrapText="1"/>
    </xf>
    <xf numFmtId="1" fontId="1" fillId="0" borderId="19" xfId="3" applyNumberForma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1" fontId="10" fillId="0" borderId="68" xfId="3" applyNumberFormat="1" applyFont="1" applyBorder="1" applyAlignment="1">
      <alignment horizontal="center" vertical="center" wrapText="1"/>
    </xf>
    <xf numFmtId="1" fontId="10" fillId="0" borderId="69" xfId="3" applyNumberFormat="1" applyFont="1" applyBorder="1" applyAlignment="1">
      <alignment horizontal="center" vertical="center" wrapText="1"/>
    </xf>
    <xf numFmtId="0" fontId="0" fillId="0" borderId="78" xfId="0" applyBorder="1" applyAlignment="1">
      <alignment wrapText="1"/>
    </xf>
    <xf numFmtId="2" fontId="1" fillId="0" borderId="0" xfId="3" applyNumberFormat="1" applyAlignment="1">
      <alignment horizontal="center" vertical="center" wrapText="1"/>
    </xf>
    <xf numFmtId="2" fontId="1" fillId="0" borderId="0" xfId="3" applyNumberFormat="1" applyAlignment="1">
      <alignment horizontal="center" vertical="center"/>
    </xf>
    <xf numFmtId="0" fontId="1" fillId="0" borderId="0" xfId="9"/>
    <xf numFmtId="0" fontId="20" fillId="0" borderId="0" xfId="9" applyFont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47" xfId="7" applyFont="1" applyBorder="1" applyAlignment="1">
      <alignment horizontal="center"/>
    </xf>
    <xf numFmtId="0" fontId="3" fillId="0" borderId="60" xfId="7" applyFont="1" applyBorder="1" applyAlignment="1">
      <alignment horizontal="center"/>
    </xf>
    <xf numFmtId="0" fontId="3" fillId="0" borderId="59" xfId="1" applyFont="1" applyBorder="1" applyAlignment="1">
      <alignment horizontal="center" vertical="center" textRotation="90" wrapText="1"/>
    </xf>
    <xf numFmtId="0" fontId="3" fillId="0" borderId="37" xfId="7" applyFont="1" applyBorder="1" applyAlignment="1">
      <alignment horizontal="center"/>
    </xf>
    <xf numFmtId="0" fontId="3" fillId="0" borderId="30" xfId="7" applyFont="1" applyBorder="1" applyAlignment="1">
      <alignment horizontal="center"/>
    </xf>
    <xf numFmtId="1" fontId="3" fillId="0" borderId="32" xfId="7" applyNumberFormat="1" applyFont="1" applyBorder="1" applyAlignment="1">
      <alignment horizontal="center"/>
    </xf>
    <xf numFmtId="0" fontId="3" fillId="0" borderId="28" xfId="7" applyFont="1" applyBorder="1" applyAlignment="1">
      <alignment horizontal="center"/>
    </xf>
    <xf numFmtId="1" fontId="3" fillId="0" borderId="63" xfId="7" applyNumberFormat="1" applyFont="1" applyBorder="1" applyAlignment="1">
      <alignment horizontal="center"/>
    </xf>
    <xf numFmtId="0" fontId="30" fillId="0" borderId="55" xfId="0" applyFont="1" applyBorder="1" applyAlignment="1">
      <alignment horizontal="center" vertical="center"/>
    </xf>
    <xf numFmtId="0" fontId="31" fillId="0" borderId="55" xfId="0" applyFont="1" applyBorder="1" applyAlignment="1">
      <alignment horizontal="center" vertical="center"/>
    </xf>
    <xf numFmtId="0" fontId="31" fillId="0" borderId="55" xfId="0" applyFont="1" applyBorder="1" applyAlignment="1">
      <alignment horizontal="center" vertical="center" wrapText="1"/>
    </xf>
    <xf numFmtId="0" fontId="1" fillId="0" borderId="50" xfId="1" applyBorder="1" applyAlignment="1">
      <alignment horizontal="left"/>
    </xf>
    <xf numFmtId="0" fontId="1" fillId="0" borderId="64" xfId="1" applyBorder="1" applyAlignment="1">
      <alignment horizontal="left"/>
    </xf>
    <xf numFmtId="0" fontId="1" fillId="0" borderId="55" xfId="1" applyBorder="1" applyAlignment="1">
      <alignment horizontal="left"/>
    </xf>
    <xf numFmtId="2" fontId="1" fillId="0" borderId="30" xfId="1" applyNumberFormat="1" applyBorder="1" applyAlignment="1">
      <alignment horizontal="center"/>
    </xf>
    <xf numFmtId="1" fontId="1" fillId="0" borderId="32" xfId="1" applyNumberFormat="1" applyBorder="1" applyAlignment="1">
      <alignment horizontal="center"/>
    </xf>
    <xf numFmtId="1" fontId="1" fillId="0" borderId="64" xfId="1" applyNumberFormat="1" applyBorder="1" applyAlignment="1">
      <alignment horizontal="center"/>
    </xf>
    <xf numFmtId="0" fontId="12" fillId="0" borderId="28" xfId="1" applyFont="1" applyBorder="1"/>
    <xf numFmtId="0" fontId="12" fillId="0" borderId="62" xfId="1" applyFont="1" applyBorder="1"/>
    <xf numFmtId="0" fontId="12" fillId="0" borderId="60" xfId="1" applyFont="1" applyBorder="1"/>
    <xf numFmtId="0" fontId="12" fillId="0" borderId="63" xfId="1" applyFont="1" applyBorder="1"/>
    <xf numFmtId="0" fontId="12" fillId="0" borderId="77" xfId="9" applyFont="1" applyBorder="1"/>
    <xf numFmtId="0" fontId="12" fillId="0" borderId="63" xfId="9" applyFont="1" applyBorder="1"/>
    <xf numFmtId="0" fontId="12" fillId="0" borderId="62" xfId="9" applyFont="1" applyBorder="1"/>
    <xf numFmtId="0" fontId="12" fillId="0" borderId="26" xfId="1" applyFont="1" applyBorder="1"/>
    <xf numFmtId="0" fontId="20" fillId="0" borderId="23" xfId="9" applyFont="1" applyBorder="1" applyAlignment="1">
      <alignment vertical="center"/>
    </xf>
    <xf numFmtId="0" fontId="20" fillId="0" borderId="0" xfId="9" applyFont="1" applyAlignment="1">
      <alignment vertical="center"/>
    </xf>
    <xf numFmtId="165" fontId="7" fillId="0" borderId="15" xfId="1" applyNumberFormat="1" applyFont="1" applyBorder="1" applyAlignment="1">
      <alignment horizontal="center"/>
    </xf>
    <xf numFmtId="1" fontId="7" fillId="0" borderId="17" xfId="1" applyNumberFormat="1" applyFont="1" applyBorder="1" applyAlignment="1">
      <alignment horizontal="center"/>
    </xf>
    <xf numFmtId="1" fontId="1" fillId="0" borderId="56" xfId="1" applyNumberFormat="1" applyBorder="1"/>
    <xf numFmtId="165" fontId="5" fillId="0" borderId="57" xfId="1" applyNumberFormat="1" applyFont="1" applyBorder="1" applyAlignment="1">
      <alignment horizontal="center"/>
    </xf>
    <xf numFmtId="1" fontId="5" fillId="0" borderId="75" xfId="1" applyNumberFormat="1" applyFont="1" applyBorder="1" applyAlignment="1">
      <alignment horizontal="center"/>
    </xf>
    <xf numFmtId="2" fontId="1" fillId="4" borderId="48" xfId="4" applyNumberFormat="1" applyFill="1" applyBorder="1" applyAlignment="1">
      <alignment horizontal="center"/>
    </xf>
    <xf numFmtId="0" fontId="2" fillId="0" borderId="10" xfId="1" applyFont="1" applyBorder="1" applyAlignment="1">
      <alignment horizontal="center" vertical="center"/>
    </xf>
    <xf numFmtId="169" fontId="1" fillId="4" borderId="56" xfId="4" applyNumberFormat="1" applyFill="1" applyBorder="1" applyAlignment="1">
      <alignment horizontal="center"/>
    </xf>
    <xf numFmtId="164" fontId="1" fillId="4" borderId="32" xfId="4" applyNumberFormat="1" applyFill="1" applyBorder="1" applyAlignment="1">
      <alignment horizontal="center"/>
    </xf>
    <xf numFmtId="169" fontId="1" fillId="4" borderId="22" xfId="4" applyNumberFormat="1" applyFill="1" applyBorder="1" applyAlignment="1">
      <alignment horizontal="center"/>
    </xf>
    <xf numFmtId="0" fontId="1" fillId="4" borderId="15" xfId="4" applyFill="1" applyBorder="1" applyAlignment="1">
      <alignment horizontal="center"/>
    </xf>
    <xf numFmtId="0" fontId="1" fillId="4" borderId="45" xfId="4" applyFill="1" applyBorder="1" applyAlignment="1">
      <alignment horizontal="center"/>
    </xf>
    <xf numFmtId="164" fontId="1" fillId="4" borderId="14" xfId="4" applyNumberFormat="1" applyFill="1" applyBorder="1" applyAlignment="1">
      <alignment horizontal="center"/>
    </xf>
    <xf numFmtId="1" fontId="1" fillId="4" borderId="58" xfId="4" applyNumberFormat="1" applyFill="1" applyBorder="1" applyAlignment="1">
      <alignment horizontal="center"/>
    </xf>
    <xf numFmtId="1" fontId="1" fillId="4" borderId="45" xfId="4" applyNumberFormat="1" applyFill="1" applyBorder="1" applyAlignment="1">
      <alignment horizontal="center"/>
    </xf>
    <xf numFmtId="0" fontId="1" fillId="0" borderId="49" xfId="1" applyBorder="1" applyAlignment="1">
      <alignment horizontal="left"/>
    </xf>
    <xf numFmtId="0" fontId="1" fillId="0" borderId="62" xfId="3" applyBorder="1" applyAlignment="1">
      <alignment horizontal="center" vertical="center" wrapText="1"/>
    </xf>
    <xf numFmtId="0" fontId="1" fillId="0" borderId="19" xfId="3" applyBorder="1" applyAlignment="1">
      <alignment horizontal="center" vertical="center" wrapText="1"/>
    </xf>
    <xf numFmtId="0" fontId="1" fillId="0" borderId="31" xfId="3" applyBorder="1" applyAlignment="1">
      <alignment horizontal="center" vertical="center" wrapText="1"/>
    </xf>
    <xf numFmtId="0" fontId="1" fillId="0" borderId="0" xfId="3" applyAlignment="1">
      <alignment horizontal="center" vertical="center"/>
    </xf>
    <xf numFmtId="2" fontId="7" fillId="0" borderId="31" xfId="7" applyNumberFormat="1" applyFont="1" applyBorder="1" applyAlignment="1">
      <alignment horizontal="center"/>
    </xf>
    <xf numFmtId="1" fontId="3" fillId="0" borderId="70" xfId="7" applyNumberFormat="1" applyFont="1" applyBorder="1" applyAlignment="1">
      <alignment horizontal="center" vertical="center"/>
    </xf>
    <xf numFmtId="1" fontId="1" fillId="0" borderId="76" xfId="7" applyNumberFormat="1" applyBorder="1" applyAlignment="1">
      <alignment horizontal="center"/>
    </xf>
    <xf numFmtId="1" fontId="1" fillId="0" borderId="64" xfId="7" applyNumberFormat="1" applyBorder="1" applyAlignment="1">
      <alignment horizontal="center"/>
    </xf>
    <xf numFmtId="1" fontId="1" fillId="0" borderId="77" xfId="7" applyNumberFormat="1" applyBorder="1" applyAlignment="1">
      <alignment horizontal="center"/>
    </xf>
    <xf numFmtId="1" fontId="1" fillId="0" borderId="45" xfId="7" applyNumberFormat="1" applyBorder="1" applyAlignment="1">
      <alignment horizontal="center"/>
    </xf>
    <xf numFmtId="1" fontId="1" fillId="0" borderId="31" xfId="7" applyNumberFormat="1" applyBorder="1" applyAlignment="1">
      <alignment horizontal="center"/>
    </xf>
    <xf numFmtId="1" fontId="1" fillId="0" borderId="40" xfId="7" applyNumberFormat="1" applyBorder="1" applyAlignment="1">
      <alignment horizontal="center"/>
    </xf>
    <xf numFmtId="0" fontId="1" fillId="0" borderId="9" xfId="1" applyBorder="1" applyAlignment="1">
      <alignment horizontal="center" vertical="center" textRotation="255"/>
    </xf>
    <xf numFmtId="0" fontId="1" fillId="0" borderId="23" xfId="1" applyBorder="1" applyAlignment="1">
      <alignment horizontal="center" vertical="center" textRotation="255"/>
    </xf>
    <xf numFmtId="0" fontId="4" fillId="0" borderId="39" xfId="1" applyFont="1" applyBorder="1" applyAlignment="1">
      <alignment horizontal="center" vertical="center"/>
    </xf>
    <xf numFmtId="0" fontId="1" fillId="0" borderId="76" xfId="1" applyBorder="1" applyAlignment="1">
      <alignment horizontal="center"/>
    </xf>
    <xf numFmtId="0" fontId="1" fillId="0" borderId="5" xfId="1" applyBorder="1" applyAlignment="1">
      <alignment horizontal="center" vertical="center" textRotation="255"/>
    </xf>
    <xf numFmtId="0" fontId="1" fillId="0" borderId="19" xfId="1" applyBorder="1" applyAlignment="1">
      <alignment horizontal="center" vertical="center" textRotation="255"/>
    </xf>
    <xf numFmtId="0" fontId="1" fillId="0" borderId="19" xfId="1" applyBorder="1"/>
    <xf numFmtId="0" fontId="1" fillId="0" borderId="19" xfId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1" fillId="0" borderId="45" xfId="1" applyBorder="1" applyAlignment="1">
      <alignment horizontal="center"/>
    </xf>
    <xf numFmtId="0" fontId="1" fillId="0" borderId="64" xfId="1" applyBorder="1" applyAlignment="1">
      <alignment horizontal="center"/>
    </xf>
    <xf numFmtId="0" fontId="1" fillId="0" borderId="31" xfId="1" applyBorder="1" applyAlignment="1">
      <alignment horizontal="center"/>
    </xf>
    <xf numFmtId="0" fontId="1" fillId="0" borderId="23" xfId="1" applyBorder="1" applyAlignment="1">
      <alignment horizontal="center"/>
    </xf>
    <xf numFmtId="0" fontId="1" fillId="0" borderId="31" xfId="1" applyBorder="1" applyAlignment="1">
      <alignment horizontal="left"/>
    </xf>
    <xf numFmtId="0" fontId="1" fillId="0" borderId="35" xfId="1" applyBorder="1" applyAlignment="1">
      <alignment horizontal="center"/>
    </xf>
    <xf numFmtId="2" fontId="1" fillId="0" borderId="0" xfId="1" applyNumberFormat="1" applyBorder="1" applyAlignment="1">
      <alignment horizontal="center" vertical="center"/>
    </xf>
    <xf numFmtId="2" fontId="1" fillId="0" borderId="8" xfId="1" applyNumberFormat="1" applyBorder="1" applyAlignment="1">
      <alignment horizontal="center" vertical="center"/>
    </xf>
    <xf numFmtId="2" fontId="1" fillId="0" borderId="22" xfId="1" applyNumberFormat="1" applyBorder="1" applyAlignment="1">
      <alignment horizontal="center" vertical="center"/>
    </xf>
    <xf numFmtId="2" fontId="1" fillId="0" borderId="19" xfId="1" applyNumberFormat="1" applyBorder="1" applyAlignment="1">
      <alignment horizontal="center" vertical="center"/>
    </xf>
    <xf numFmtId="2" fontId="1" fillId="0" borderId="24" xfId="1" applyNumberFormat="1" applyBorder="1" applyAlignment="1">
      <alignment horizontal="center" vertical="center"/>
    </xf>
    <xf numFmtId="2" fontId="4" fillId="0" borderId="75" xfId="1" applyNumberFormat="1" applyFont="1" applyBorder="1" applyAlignment="1">
      <alignment horizontal="center" vertical="center"/>
    </xf>
    <xf numFmtId="2" fontId="1" fillId="0" borderId="31" xfId="1" applyNumberFormat="1" applyBorder="1" applyAlignment="1">
      <alignment horizontal="center"/>
    </xf>
    <xf numFmtId="2" fontId="1" fillId="0" borderId="34" xfId="1" applyNumberFormat="1" applyBorder="1" applyAlignment="1">
      <alignment horizontal="center"/>
    </xf>
    <xf numFmtId="2" fontId="7" fillId="0" borderId="31" xfId="1" applyNumberFormat="1" applyFont="1" applyBorder="1" applyAlignment="1">
      <alignment horizontal="center"/>
    </xf>
    <xf numFmtId="2" fontId="7" fillId="0" borderId="34" xfId="1" applyNumberFormat="1" applyFont="1" applyBorder="1" applyAlignment="1">
      <alignment horizontal="center"/>
    </xf>
    <xf numFmtId="2" fontId="1" fillId="0" borderId="35" xfId="1" applyNumberFormat="1" applyBorder="1" applyAlignment="1">
      <alignment horizontal="center"/>
    </xf>
    <xf numFmtId="2" fontId="1" fillId="0" borderId="52" xfId="1" applyNumberFormat="1" applyBorder="1" applyAlignment="1">
      <alignment horizontal="center"/>
    </xf>
    <xf numFmtId="2" fontId="1" fillId="0" borderId="45" xfId="1" applyNumberFormat="1" applyBorder="1" applyAlignment="1">
      <alignment horizontal="center"/>
    </xf>
    <xf numFmtId="2" fontId="7" fillId="0" borderId="49" xfId="1" applyNumberFormat="1" applyFont="1" applyBorder="1"/>
    <xf numFmtId="0" fontId="1" fillId="0" borderId="54" xfId="1" applyBorder="1" applyAlignment="1">
      <alignment horizontal="left"/>
    </xf>
    <xf numFmtId="166" fontId="7" fillId="0" borderId="31" xfId="1" applyNumberFormat="1" applyFont="1" applyBorder="1" applyAlignment="1">
      <alignment horizontal="center"/>
    </xf>
    <xf numFmtId="166" fontId="7" fillId="0" borderId="34" xfId="1" applyNumberFormat="1" applyFont="1" applyBorder="1" applyAlignment="1">
      <alignment horizontal="center"/>
    </xf>
    <xf numFmtId="16" fontId="1" fillId="0" borderId="33" xfId="1" quotePrefix="1" applyNumberFormat="1" applyBorder="1" applyAlignment="1">
      <alignment horizontal="center"/>
    </xf>
    <xf numFmtId="2" fontId="1" fillId="0" borderId="9" xfId="3" applyNumberFormat="1" applyBorder="1" applyAlignment="1">
      <alignment horizontal="center" vertical="center" wrapText="1"/>
    </xf>
    <xf numFmtId="2" fontId="1" fillId="0" borderId="23" xfId="3" applyNumberFormat="1" applyBorder="1" applyAlignment="1">
      <alignment horizontal="center" vertical="center" wrapText="1"/>
    </xf>
    <xf numFmtId="2" fontId="1" fillId="0" borderId="39" xfId="3" applyNumberFormat="1" applyBorder="1" applyAlignment="1">
      <alignment horizontal="center" vertical="center" wrapText="1"/>
    </xf>
    <xf numFmtId="0" fontId="1" fillId="0" borderId="64" xfId="4" applyBorder="1" applyAlignment="1">
      <alignment horizontal="center" wrapText="1"/>
    </xf>
    <xf numFmtId="0" fontId="1" fillId="0" borderId="64" xfId="1" applyBorder="1" applyAlignment="1">
      <alignment horizontal="center" wrapText="1"/>
    </xf>
    <xf numFmtId="0" fontId="1" fillId="0" borderId="31" xfId="4" applyBorder="1" applyAlignment="1">
      <alignment horizontal="center" wrapText="1"/>
    </xf>
    <xf numFmtId="0" fontId="1" fillId="0" borderId="31" xfId="1" applyBorder="1" applyAlignment="1">
      <alignment horizontal="center" wrapText="1"/>
    </xf>
    <xf numFmtId="166" fontId="7" fillId="0" borderId="31" xfId="1" applyNumberFormat="1" applyFont="1" applyBorder="1" applyAlignment="1">
      <alignment horizontal="center" wrapText="1"/>
    </xf>
    <xf numFmtId="166" fontId="7" fillId="0" borderId="48" xfId="1" applyNumberFormat="1" applyFont="1" applyBorder="1" applyAlignment="1">
      <alignment horizontal="center" wrapText="1"/>
    </xf>
    <xf numFmtId="166" fontId="7" fillId="0" borderId="46" xfId="1" applyNumberFormat="1" applyFont="1" applyBorder="1" applyAlignment="1">
      <alignment horizontal="center" wrapText="1"/>
    </xf>
    <xf numFmtId="2" fontId="1" fillId="0" borderId="16" xfId="3" applyNumberFormat="1" applyBorder="1" applyAlignment="1">
      <alignment horizontal="center" vertical="center" wrapText="1"/>
    </xf>
    <xf numFmtId="2" fontId="1" fillId="0" borderId="46" xfId="3" applyNumberFormat="1" applyBorder="1" applyAlignment="1">
      <alignment horizontal="center" vertical="center" wrapText="1"/>
    </xf>
    <xf numFmtId="1" fontId="1" fillId="0" borderId="46" xfId="3" applyNumberFormat="1" applyBorder="1" applyAlignment="1">
      <alignment horizontal="center" vertical="center" wrapText="1"/>
    </xf>
    <xf numFmtId="1" fontId="1" fillId="0" borderId="18" xfId="3" applyNumberFormat="1" applyBorder="1" applyAlignment="1">
      <alignment horizontal="center" vertical="center" wrapText="1"/>
    </xf>
    <xf numFmtId="0" fontId="1" fillId="0" borderId="65" xfId="4" applyBorder="1" applyAlignment="1">
      <alignment horizontal="center" wrapText="1"/>
    </xf>
    <xf numFmtId="0" fontId="1" fillId="0" borderId="40" xfId="4" applyBorder="1" applyAlignment="1">
      <alignment horizontal="center" wrapText="1"/>
    </xf>
    <xf numFmtId="2" fontId="10" fillId="0" borderId="79" xfId="3" applyNumberFormat="1" applyFont="1" applyBorder="1" applyAlignment="1">
      <alignment horizontal="center" vertical="center" wrapText="1"/>
    </xf>
    <xf numFmtId="2" fontId="1" fillId="0" borderId="0" xfId="3" applyNumberFormat="1"/>
    <xf numFmtId="1" fontId="1" fillId="0" borderId="0" xfId="3" applyNumberFormat="1"/>
    <xf numFmtId="0" fontId="1" fillId="0" borderId="0" xfId="3" applyAlignment="1">
      <alignment horizontal="left"/>
    </xf>
    <xf numFmtId="1" fontId="4" fillId="0" borderId="76" xfId="3" applyNumberFormat="1" applyFont="1" applyBorder="1" applyAlignment="1">
      <alignment horizontal="center"/>
    </xf>
    <xf numFmtId="1" fontId="1" fillId="0" borderId="74" xfId="3" applyNumberFormat="1" applyBorder="1" applyAlignment="1">
      <alignment horizontal="center"/>
    </xf>
    <xf numFmtId="0" fontId="1" fillId="0" borderId="74" xfId="3" applyBorder="1" applyAlignment="1">
      <alignment horizontal="center"/>
    </xf>
    <xf numFmtId="1" fontId="1" fillId="0" borderId="65" xfId="3" applyNumberFormat="1" applyBorder="1" applyAlignment="1">
      <alignment horizontal="center"/>
    </xf>
    <xf numFmtId="0" fontId="1" fillId="0" borderId="65" xfId="3" applyBorder="1" applyAlignment="1">
      <alignment horizontal="center"/>
    </xf>
    <xf numFmtId="0" fontId="32" fillId="0" borderId="0" xfId="3" applyFont="1" applyAlignment="1">
      <alignment horizontal="center"/>
    </xf>
    <xf numFmtId="0" fontId="1" fillId="0" borderId="5" xfId="3" applyBorder="1" applyAlignment="1">
      <alignment horizontal="center" vertical="center"/>
    </xf>
    <xf numFmtId="0" fontId="1" fillId="0" borderId="10" xfId="3" applyBorder="1" applyAlignment="1">
      <alignment horizontal="center" vertical="center"/>
    </xf>
    <xf numFmtId="1" fontId="1" fillId="0" borderId="5" xfId="3" applyNumberFormat="1" applyBorder="1" applyAlignment="1">
      <alignment horizontal="center" vertical="center"/>
    </xf>
    <xf numFmtId="1" fontId="1" fillId="0" borderId="10" xfId="3" applyNumberFormat="1" applyBorder="1" applyAlignment="1">
      <alignment horizontal="center" vertical="center"/>
    </xf>
    <xf numFmtId="0" fontId="1" fillId="0" borderId="19" xfId="3" applyBorder="1" applyAlignment="1">
      <alignment horizontal="center" vertical="center"/>
    </xf>
    <xf numFmtId="1" fontId="1" fillId="0" borderId="19" xfId="3" applyNumberFormat="1" applyBorder="1" applyAlignment="1">
      <alignment horizontal="center" vertical="center"/>
    </xf>
    <xf numFmtId="1" fontId="1" fillId="0" borderId="0" xfId="3" applyNumberFormat="1" applyAlignment="1">
      <alignment horizontal="center" vertical="center"/>
    </xf>
    <xf numFmtId="0" fontId="4" fillId="0" borderId="21" xfId="3" applyFont="1" applyBorder="1" applyAlignment="1">
      <alignment horizontal="center" vertical="center"/>
    </xf>
    <xf numFmtId="0" fontId="4" fillId="0" borderId="19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2" fontId="4" fillId="0" borderId="19" xfId="3" applyNumberFormat="1" applyFont="1" applyBorder="1" applyAlignment="1">
      <alignment horizontal="center" vertical="center"/>
    </xf>
    <xf numFmtId="2" fontId="4" fillId="0" borderId="0" xfId="3" applyNumberFormat="1" applyFont="1" applyAlignment="1">
      <alignment horizontal="center" vertical="center"/>
    </xf>
    <xf numFmtId="1" fontId="4" fillId="0" borderId="19" xfId="3" applyNumberFormat="1" applyFont="1" applyBorder="1" applyAlignment="1">
      <alignment horizontal="center" vertical="center"/>
    </xf>
    <xf numFmtId="1" fontId="4" fillId="0" borderId="0" xfId="3" applyNumberFormat="1" applyFont="1" applyAlignment="1">
      <alignment horizontal="center" vertical="center"/>
    </xf>
    <xf numFmtId="0" fontId="1" fillId="0" borderId="35" xfId="3" applyBorder="1" applyAlignment="1">
      <alignment horizontal="center" vertical="center"/>
    </xf>
    <xf numFmtId="0" fontId="1" fillId="0" borderId="1" xfId="3" applyBorder="1" applyAlignment="1">
      <alignment horizontal="center" vertical="center"/>
    </xf>
    <xf numFmtId="1" fontId="1" fillId="0" borderId="35" xfId="3" applyNumberFormat="1" applyBorder="1" applyAlignment="1">
      <alignment horizontal="center" vertical="center"/>
    </xf>
    <xf numFmtId="1" fontId="1" fillId="0" borderId="1" xfId="3" applyNumberFormat="1" applyBorder="1" applyAlignment="1">
      <alignment horizontal="center" vertical="center"/>
    </xf>
    <xf numFmtId="168" fontId="1" fillId="0" borderId="37" xfId="3" applyNumberFormat="1" applyBorder="1" applyAlignment="1">
      <alignment horizontal="center" vertical="center"/>
    </xf>
    <xf numFmtId="168" fontId="1" fillId="0" borderId="44" xfId="3" applyNumberFormat="1" applyBorder="1" applyAlignment="1">
      <alignment horizontal="center" vertical="center"/>
    </xf>
    <xf numFmtId="168" fontId="1" fillId="0" borderId="80" xfId="3" applyNumberFormat="1" applyBorder="1" applyAlignment="1">
      <alignment horizontal="center" vertical="center"/>
    </xf>
    <xf numFmtId="1" fontId="1" fillId="0" borderId="37" xfId="3" applyNumberFormat="1" applyBorder="1" applyAlignment="1">
      <alignment horizontal="center" vertical="center"/>
    </xf>
    <xf numFmtId="0" fontId="1" fillId="0" borderId="15" xfId="3" applyBorder="1" applyAlignment="1">
      <alignment horizontal="center" vertical="center"/>
    </xf>
    <xf numFmtId="0" fontId="1" fillId="0" borderId="45" xfId="3" applyBorder="1" applyAlignment="1">
      <alignment horizontal="center" vertical="center"/>
    </xf>
    <xf numFmtId="2" fontId="1" fillId="0" borderId="45" xfId="3" applyNumberFormat="1" applyBorder="1" applyAlignment="1">
      <alignment horizontal="center" vertical="center"/>
    </xf>
    <xf numFmtId="1" fontId="1" fillId="0" borderId="45" xfId="3" applyNumberFormat="1" applyBorder="1" applyAlignment="1">
      <alignment horizontal="center" vertical="center"/>
    </xf>
    <xf numFmtId="1" fontId="1" fillId="0" borderId="17" xfId="3" applyNumberFormat="1" applyBorder="1" applyAlignment="1">
      <alignment horizontal="center" vertical="center"/>
    </xf>
    <xf numFmtId="1" fontId="1" fillId="0" borderId="30" xfId="3" applyNumberFormat="1" applyBorder="1" applyAlignment="1">
      <alignment horizontal="center" vertical="center"/>
    </xf>
    <xf numFmtId="1" fontId="1" fillId="0" borderId="46" xfId="3" applyNumberFormat="1" applyBorder="1" applyAlignment="1">
      <alignment horizontal="center" vertical="center"/>
    </xf>
    <xf numFmtId="1" fontId="1" fillId="0" borderId="34" xfId="3" applyNumberFormat="1" applyBorder="1" applyAlignment="1">
      <alignment horizontal="center" vertical="center"/>
    </xf>
    <xf numFmtId="1" fontId="1" fillId="0" borderId="31" xfId="3" applyNumberFormat="1" applyBorder="1" applyAlignment="1">
      <alignment horizontal="center" vertical="center"/>
    </xf>
    <xf numFmtId="1" fontId="1" fillId="0" borderId="32" xfId="3" applyNumberFormat="1" applyBorder="1" applyAlignment="1">
      <alignment horizontal="center" vertical="center"/>
    </xf>
    <xf numFmtId="1" fontId="1" fillId="0" borderId="15" xfId="3" applyNumberFormat="1" applyBorder="1" applyAlignment="1">
      <alignment horizontal="center" vertical="center"/>
    </xf>
    <xf numFmtId="0" fontId="1" fillId="0" borderId="30" xfId="4" applyBorder="1" applyAlignment="1">
      <alignment horizontal="center"/>
    </xf>
    <xf numFmtId="164" fontId="1" fillId="0" borderId="31" xfId="3" applyNumberFormat="1" applyBorder="1" applyAlignment="1">
      <alignment horizontal="center" vertical="center"/>
    </xf>
    <xf numFmtId="1" fontId="1" fillId="0" borderId="55" xfId="3" applyNumberFormat="1" applyBorder="1" applyAlignment="1">
      <alignment horizontal="center" vertical="center"/>
    </xf>
    <xf numFmtId="1" fontId="6" fillId="0" borderId="59" xfId="3" applyNumberFormat="1" applyFont="1" applyBorder="1" applyAlignment="1">
      <alignment horizontal="center" vertical="center"/>
    </xf>
    <xf numFmtId="1" fontId="6" fillId="0" borderId="67" xfId="3" applyNumberFormat="1" applyFont="1" applyBorder="1" applyAlignment="1">
      <alignment horizontal="center" vertical="center"/>
    </xf>
    <xf numFmtId="1" fontId="6" fillId="0" borderId="50" xfId="3" applyNumberFormat="1" applyFont="1" applyBorder="1" applyAlignment="1">
      <alignment horizontal="center" vertical="center"/>
    </xf>
    <xf numFmtId="1" fontId="6" fillId="0" borderId="55" xfId="3" applyNumberFormat="1" applyFont="1" applyBorder="1" applyAlignment="1">
      <alignment horizontal="center" vertical="center"/>
    </xf>
    <xf numFmtId="0" fontId="6" fillId="0" borderId="0" xfId="3" applyFont="1"/>
    <xf numFmtId="1" fontId="1" fillId="0" borderId="67" xfId="3" applyNumberFormat="1" applyBorder="1" applyAlignment="1">
      <alignment horizontal="center" vertical="center"/>
    </xf>
    <xf numFmtId="164" fontId="1" fillId="0" borderId="62" xfId="3" applyNumberFormat="1" applyBorder="1" applyAlignment="1">
      <alignment horizontal="center" vertical="center"/>
    </xf>
    <xf numFmtId="1" fontId="1" fillId="0" borderId="62" xfId="3" applyNumberFormat="1" applyBorder="1" applyAlignment="1">
      <alignment horizontal="center" vertical="center"/>
    </xf>
    <xf numFmtId="1" fontId="1" fillId="0" borderId="63" xfId="3" applyNumberFormat="1" applyBorder="1" applyAlignment="1">
      <alignment horizontal="center" vertical="center"/>
    </xf>
    <xf numFmtId="1" fontId="1" fillId="0" borderId="28" xfId="3" applyNumberFormat="1" applyBorder="1" applyAlignment="1">
      <alignment horizontal="center" vertical="center"/>
    </xf>
    <xf numFmtId="1" fontId="1" fillId="0" borderId="29" xfId="3" applyNumberFormat="1" applyBorder="1" applyAlignment="1">
      <alignment horizontal="center" vertical="center"/>
    </xf>
    <xf numFmtId="1" fontId="1" fillId="0" borderId="26" xfId="3" applyNumberFormat="1" applyBorder="1" applyAlignment="1">
      <alignment horizontal="center" vertical="center"/>
    </xf>
    <xf numFmtId="1" fontId="33" fillId="0" borderId="62" xfId="3" applyNumberFormat="1" applyFont="1" applyBorder="1" applyAlignment="1">
      <alignment horizontal="center" vertical="center"/>
    </xf>
    <xf numFmtId="0" fontId="1" fillId="0" borderId="28" xfId="3" applyBorder="1" applyAlignment="1">
      <alignment horizontal="center" vertical="center"/>
    </xf>
    <xf numFmtId="0" fontId="1" fillId="0" borderId="62" xfId="3" applyBorder="1" applyAlignment="1">
      <alignment horizontal="center" vertical="center"/>
    </xf>
    <xf numFmtId="1" fontId="8" fillId="0" borderId="62" xfId="3" applyNumberFormat="1" applyFont="1" applyBorder="1" applyAlignment="1">
      <alignment horizontal="center" vertical="center"/>
    </xf>
    <xf numFmtId="2" fontId="1" fillId="0" borderId="62" xfId="3" applyNumberFormat="1" applyBorder="1" applyAlignment="1">
      <alignment horizontal="center" vertical="center"/>
    </xf>
    <xf numFmtId="0" fontId="4" fillId="0" borderId="0" xfId="3" applyFont="1"/>
    <xf numFmtId="2" fontId="4" fillId="0" borderId="0" xfId="3" applyNumberFormat="1" applyFont="1"/>
    <xf numFmtId="1" fontId="4" fillId="0" borderId="0" xfId="3" applyNumberFormat="1" applyFont="1"/>
    <xf numFmtId="0" fontId="4" fillId="0" borderId="0" xfId="3" applyFont="1" applyAlignment="1">
      <alignment horizontal="left"/>
    </xf>
    <xf numFmtId="1" fontId="1" fillId="0" borderId="47" xfId="3" applyNumberFormat="1" applyBorder="1" applyAlignment="1">
      <alignment horizontal="center" vertical="center"/>
    </xf>
    <xf numFmtId="49" fontId="11" fillId="0" borderId="20" xfId="9" applyNumberFormat="1" applyFont="1" applyBorder="1" applyAlignment="1">
      <alignment horizontal="center" vertical="center"/>
    </xf>
    <xf numFmtId="1" fontId="11" fillId="0" borderId="54" xfId="9" applyNumberFormat="1" applyFont="1" applyBorder="1" applyAlignment="1">
      <alignment horizontal="center" vertical="center"/>
    </xf>
    <xf numFmtId="2" fontId="6" fillId="0" borderId="54" xfId="9" applyNumberFormat="1" applyFont="1" applyBorder="1" applyAlignment="1">
      <alignment horizontal="center" vertical="center"/>
    </xf>
    <xf numFmtId="1" fontId="6" fillId="0" borderId="54" xfId="9" applyNumberFormat="1" applyFont="1" applyBorder="1" applyAlignment="1">
      <alignment horizontal="center" vertical="center"/>
    </xf>
    <xf numFmtId="1" fontId="6" fillId="0" borderId="54" xfId="9" applyNumberFormat="1" applyFont="1" applyBorder="1" applyAlignment="1">
      <alignment horizontal="center"/>
    </xf>
    <xf numFmtId="0" fontId="11" fillId="0" borderId="54" xfId="9" applyFont="1" applyBorder="1" applyAlignment="1">
      <alignment horizontal="center" vertical="center"/>
    </xf>
    <xf numFmtId="2" fontId="11" fillId="0" borderId="54" xfId="9" applyNumberFormat="1" applyFont="1" applyBorder="1" applyAlignment="1">
      <alignment horizontal="center" vertical="center"/>
    </xf>
    <xf numFmtId="1" fontId="12" fillId="0" borderId="54" xfId="9" applyNumberFormat="1" applyFont="1" applyBorder="1" applyAlignment="1">
      <alignment horizontal="center" vertical="center"/>
    </xf>
    <xf numFmtId="165" fontId="11" fillId="0" borderId="55" xfId="9" applyNumberFormat="1" applyFont="1" applyBorder="1" applyAlignment="1">
      <alignment horizontal="center" vertical="center"/>
    </xf>
    <xf numFmtId="3" fontId="34" fillId="0" borderId="3" xfId="3" applyNumberFormat="1" applyFont="1" applyBorder="1" applyAlignment="1">
      <alignment horizontal="center" vertical="center"/>
    </xf>
    <xf numFmtId="3" fontId="34" fillId="0" borderId="70" xfId="3" applyNumberFormat="1" applyFont="1" applyBorder="1" applyAlignment="1">
      <alignment horizontal="center" vertical="center"/>
    </xf>
    <xf numFmtId="2" fontId="1" fillId="0" borderId="54" xfId="9" applyNumberFormat="1" applyBorder="1" applyAlignment="1">
      <alignment horizontal="center"/>
    </xf>
    <xf numFmtId="2" fontId="1" fillId="0" borderId="55" xfId="9" applyNumberFormat="1" applyBorder="1" applyAlignment="1">
      <alignment horizontal="center"/>
    </xf>
    <xf numFmtId="1" fontId="6" fillId="0" borderId="59" xfId="9" applyNumberFormat="1" applyFont="1" applyBorder="1" applyAlignment="1">
      <alignment horizontal="center" vertical="center"/>
    </xf>
    <xf numFmtId="2" fontId="1" fillId="0" borderId="59" xfId="9" applyNumberFormat="1" applyBorder="1" applyAlignment="1">
      <alignment horizontal="center" vertical="center"/>
    </xf>
    <xf numFmtId="49" fontId="1" fillId="0" borderId="20" xfId="9" applyNumberFormat="1" applyBorder="1" applyAlignment="1">
      <alignment horizontal="center" vertical="center"/>
    </xf>
    <xf numFmtId="0" fontId="1" fillId="0" borderId="54" xfId="9" applyBorder="1"/>
    <xf numFmtId="2" fontId="1" fillId="0" borderId="54" xfId="9" applyNumberFormat="1" applyBorder="1" applyAlignment="1">
      <alignment horizontal="center" vertical="center"/>
    </xf>
    <xf numFmtId="1" fontId="1" fillId="0" borderId="54" xfId="9" applyNumberFormat="1" applyBorder="1" applyAlignment="1">
      <alignment horizontal="center" vertical="center"/>
    </xf>
    <xf numFmtId="165" fontId="1" fillId="0" borderId="54" xfId="9" applyNumberFormat="1" applyBorder="1" applyAlignment="1">
      <alignment horizontal="center" vertical="center"/>
    </xf>
    <xf numFmtId="0" fontId="1" fillId="0" borderId="54" xfId="9" applyBorder="1" applyAlignment="1">
      <alignment horizontal="center" vertical="center"/>
    </xf>
    <xf numFmtId="49" fontId="1" fillId="0" borderId="8" xfId="9" applyNumberFormat="1" applyBorder="1" applyAlignment="1">
      <alignment horizontal="center" vertical="center"/>
    </xf>
    <xf numFmtId="0" fontId="1" fillId="0" borderId="56" xfId="1" applyBorder="1" applyAlignment="1">
      <alignment horizontal="center" vertical="center"/>
    </xf>
    <xf numFmtId="1" fontId="1" fillId="0" borderId="56" xfId="1" applyNumberFormat="1" applyBorder="1" applyAlignment="1">
      <alignment horizontal="center" vertical="center"/>
    </xf>
    <xf numFmtId="165" fontId="1" fillId="0" borderId="0" xfId="4" applyNumberFormat="1"/>
    <xf numFmtId="0" fontId="1" fillId="0" borderId="47" xfId="9" applyBorder="1" applyAlignment="1">
      <alignment horizontal="center" vertical="center" textRotation="90" wrapText="1"/>
    </xf>
    <xf numFmtId="1" fontId="11" fillId="0" borderId="47" xfId="9" applyNumberFormat="1" applyFont="1" applyBorder="1" applyAlignment="1">
      <alignment horizontal="center" vertical="center"/>
    </xf>
    <xf numFmtId="4" fontId="11" fillId="0" borderId="47" xfId="9" applyNumberFormat="1" applyFont="1" applyBorder="1" applyAlignment="1">
      <alignment horizontal="center" vertical="center"/>
    </xf>
    <xf numFmtId="3" fontId="11" fillId="0" borderId="47" xfId="9" applyNumberFormat="1" applyFont="1" applyBorder="1" applyAlignment="1">
      <alignment horizontal="center" vertical="center"/>
    </xf>
    <xf numFmtId="1" fontId="1" fillId="0" borderId="47" xfId="4" applyNumberFormat="1" applyBorder="1" applyAlignment="1">
      <alignment horizontal="center"/>
    </xf>
    <xf numFmtId="1" fontId="12" fillId="0" borderId="47" xfId="4" applyNumberFormat="1" applyFont="1" applyBorder="1" applyAlignment="1">
      <alignment horizontal="center"/>
    </xf>
    <xf numFmtId="0" fontId="19" fillId="0" borderId="54" xfId="9" applyFont="1" applyBorder="1"/>
    <xf numFmtId="0" fontId="12" fillId="0" borderId="60" xfId="9" applyFont="1" applyBorder="1"/>
    <xf numFmtId="3" fontId="18" fillId="0" borderId="54" xfId="9" applyNumberFormat="1" applyFont="1" applyBorder="1" applyAlignment="1">
      <alignment horizontal="center" vertical="center"/>
    </xf>
    <xf numFmtId="0" fontId="19" fillId="0" borderId="41" xfId="9" applyFont="1" applyBorder="1"/>
    <xf numFmtId="167" fontId="1" fillId="0" borderId="0" xfId="1" applyNumberFormat="1" applyAlignment="1">
      <alignment horizontal="center"/>
    </xf>
    <xf numFmtId="172" fontId="1" fillId="0" borderId="0" xfId="1" applyNumberFormat="1" applyAlignment="1">
      <alignment horizontal="center"/>
    </xf>
    <xf numFmtId="0" fontId="23" fillId="0" borderId="7" xfId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4" xfId="1" applyFont="1" applyBorder="1" applyAlignment="1">
      <alignment horizontal="center"/>
    </xf>
    <xf numFmtId="173" fontId="23" fillId="0" borderId="5" xfId="1" applyNumberFormat="1" applyFont="1" applyBorder="1" applyAlignment="1">
      <alignment horizontal="center"/>
    </xf>
    <xf numFmtId="173" fontId="23" fillId="0" borderId="6" xfId="1" applyNumberFormat="1" applyFont="1" applyBorder="1" applyAlignment="1">
      <alignment horizontal="center"/>
    </xf>
    <xf numFmtId="167" fontId="23" fillId="0" borderId="5" xfId="1" applyNumberFormat="1" applyFont="1" applyBorder="1" applyAlignment="1">
      <alignment horizontal="center"/>
    </xf>
    <xf numFmtId="0" fontId="23" fillId="0" borderId="8" xfId="1" applyFont="1" applyBorder="1" applyAlignment="1">
      <alignment horizontal="center"/>
    </xf>
    <xf numFmtId="1" fontId="23" fillId="0" borderId="45" xfId="1" applyNumberFormat="1" applyFont="1" applyBorder="1" applyAlignment="1">
      <alignment horizontal="center"/>
    </xf>
    <xf numFmtId="1" fontId="23" fillId="0" borderId="14" xfId="1" applyNumberFormat="1" applyFont="1" applyBorder="1" applyAlignment="1">
      <alignment horizontal="center"/>
    </xf>
    <xf numFmtId="1" fontId="12" fillId="0" borderId="14" xfId="1" applyNumberFormat="1" applyFont="1" applyBorder="1" applyAlignment="1">
      <alignment horizontal="center" vertical="center"/>
    </xf>
    <xf numFmtId="1" fontId="12" fillId="0" borderId="17" xfId="1" applyNumberFormat="1" applyFont="1" applyBorder="1" applyAlignment="1">
      <alignment horizontal="center" vertical="center"/>
    </xf>
    <xf numFmtId="0" fontId="23" fillId="0" borderId="21" xfId="1" applyFont="1" applyBorder="1" applyAlignment="1">
      <alignment horizontal="center"/>
    </xf>
    <xf numFmtId="0" fontId="23" fillId="0" borderId="19" xfId="1" applyFont="1" applyBorder="1" applyAlignment="1">
      <alignment horizontal="center"/>
    </xf>
    <xf numFmtId="0" fontId="23" fillId="0" borderId="18" xfId="1" applyFont="1" applyBorder="1" applyAlignment="1">
      <alignment horizontal="center"/>
    </xf>
    <xf numFmtId="173" fontId="23" fillId="0" borderId="19" xfId="1" applyNumberFormat="1" applyFont="1" applyBorder="1" applyAlignment="1">
      <alignment horizontal="center"/>
    </xf>
    <xf numFmtId="173" fontId="23" fillId="0" borderId="20" xfId="1" applyNumberFormat="1" applyFont="1" applyBorder="1" applyAlignment="1">
      <alignment horizontal="center"/>
    </xf>
    <xf numFmtId="167" fontId="23" fillId="0" borderId="19" xfId="1" applyNumberFormat="1" applyFont="1" applyBorder="1" applyAlignment="1">
      <alignment horizontal="center"/>
    </xf>
    <xf numFmtId="0" fontId="23" fillId="0" borderId="22" xfId="1" applyFont="1" applyBorder="1" applyAlignment="1">
      <alignment horizontal="center"/>
    </xf>
    <xf numFmtId="165" fontId="23" fillId="0" borderId="19" xfId="1" applyNumberFormat="1" applyFont="1" applyBorder="1" applyAlignment="1">
      <alignment horizontal="center" vertical="center"/>
    </xf>
    <xf numFmtId="165" fontId="23" fillId="0" borderId="31" xfId="1" applyNumberFormat="1" applyFont="1" applyBorder="1" applyAlignment="1">
      <alignment horizontal="center" vertical="center" wrapText="1"/>
    </xf>
    <xf numFmtId="0" fontId="23" fillId="0" borderId="57" xfId="1" applyFont="1" applyBorder="1" applyAlignment="1">
      <alignment horizontal="center"/>
    </xf>
    <xf numFmtId="0" fontId="23" fillId="0" borderId="35" xfId="1" applyFont="1" applyBorder="1" applyAlignment="1">
      <alignment horizontal="center"/>
    </xf>
    <xf numFmtId="0" fontId="23" fillId="0" borderId="80" xfId="1" applyFont="1" applyBorder="1" applyAlignment="1">
      <alignment horizontal="center"/>
    </xf>
    <xf numFmtId="173" fontId="23" fillId="0" borderId="35" xfId="1" applyNumberFormat="1" applyFont="1" applyBorder="1" applyAlignment="1">
      <alignment horizontal="center"/>
    </xf>
    <xf numFmtId="173" fontId="23" fillId="0" borderId="36" xfId="1" applyNumberFormat="1" applyFont="1" applyBorder="1" applyAlignment="1">
      <alignment horizontal="center"/>
    </xf>
    <xf numFmtId="167" fontId="23" fillId="0" borderId="35" xfId="1" applyNumberFormat="1" applyFont="1" applyBorder="1"/>
    <xf numFmtId="0" fontId="23" fillId="0" borderId="75" xfId="1" applyFont="1" applyBorder="1"/>
    <xf numFmtId="165" fontId="23" fillId="0" borderId="40" xfId="1" applyNumberFormat="1" applyFont="1" applyBorder="1" applyAlignment="1">
      <alignment horizontal="center"/>
    </xf>
    <xf numFmtId="165" fontId="23" fillId="0" borderId="41" xfId="1" applyNumberFormat="1" applyFont="1" applyBorder="1" applyAlignment="1">
      <alignment horizontal="center"/>
    </xf>
    <xf numFmtId="165" fontId="23" fillId="0" borderId="38" xfId="1" applyNumberFormat="1" applyFont="1" applyBorder="1" applyAlignment="1">
      <alignment horizontal="center"/>
    </xf>
    <xf numFmtId="165" fontId="23" fillId="0" borderId="65" xfId="1" applyNumberFormat="1" applyFont="1" applyBorder="1" applyAlignment="1">
      <alignment horizontal="center"/>
    </xf>
    <xf numFmtId="0" fontId="1" fillId="0" borderId="15" xfId="1" applyBorder="1"/>
    <xf numFmtId="0" fontId="1" fillId="0" borderId="45" xfId="1" applyBorder="1"/>
    <xf numFmtId="167" fontId="1" fillId="0" borderId="45" xfId="1" applyNumberFormat="1" applyBorder="1"/>
    <xf numFmtId="0" fontId="1" fillId="0" borderId="17" xfId="1" applyBorder="1"/>
    <xf numFmtId="0" fontId="1" fillId="0" borderId="31" xfId="1" applyBorder="1"/>
    <xf numFmtId="0" fontId="1" fillId="0" borderId="47" xfId="1" applyBorder="1"/>
    <xf numFmtId="0" fontId="1" fillId="0" borderId="30" xfId="1" applyBorder="1"/>
    <xf numFmtId="2" fontId="1" fillId="0" borderId="31" xfId="1" applyNumberFormat="1" applyBorder="1"/>
    <xf numFmtId="174" fontId="1" fillId="0" borderId="31" xfId="1" applyNumberFormat="1" applyBorder="1"/>
    <xf numFmtId="2" fontId="1" fillId="0" borderId="32" xfId="1" applyNumberFormat="1" applyBorder="1"/>
    <xf numFmtId="0" fontId="1" fillId="0" borderId="30" xfId="1" applyBorder="1" applyAlignment="1">
      <alignment horizontal="center"/>
    </xf>
    <xf numFmtId="167" fontId="1" fillId="0" borderId="31" xfId="1" applyNumberFormat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47" xfId="1" applyBorder="1" applyAlignment="1">
      <alignment horizontal="center"/>
    </xf>
    <xf numFmtId="2" fontId="1" fillId="0" borderId="55" xfId="1" applyNumberFormat="1" applyBorder="1" applyAlignment="1">
      <alignment horizontal="center"/>
    </xf>
    <xf numFmtId="174" fontId="1" fillId="0" borderId="55" xfId="1" applyNumberFormat="1" applyBorder="1" applyAlignment="1">
      <alignment horizontal="center"/>
    </xf>
    <xf numFmtId="2" fontId="1" fillId="0" borderId="56" xfId="1" applyNumberFormat="1" applyBorder="1" applyAlignment="1">
      <alignment horizontal="center"/>
    </xf>
    <xf numFmtId="167" fontId="1" fillId="0" borderId="55" xfId="1" applyNumberFormat="1" applyBorder="1" applyAlignment="1">
      <alignment horizontal="center"/>
    </xf>
    <xf numFmtId="0" fontId="1" fillId="0" borderId="69" xfId="1" applyBorder="1" applyAlignment="1">
      <alignment horizontal="center" vertical="center"/>
    </xf>
    <xf numFmtId="0" fontId="1" fillId="0" borderId="79" xfId="1" applyBorder="1" applyAlignment="1">
      <alignment horizontal="center" vertical="center"/>
    </xf>
    <xf numFmtId="165" fontId="1" fillId="0" borderId="69" xfId="1" applyNumberFormat="1" applyBorder="1" applyAlignment="1">
      <alignment horizontal="center" vertical="center"/>
    </xf>
    <xf numFmtId="2" fontId="1" fillId="0" borderId="69" xfId="1" applyNumberFormat="1" applyBorder="1" applyAlignment="1">
      <alignment horizontal="center" vertical="center"/>
    </xf>
    <xf numFmtId="167" fontId="1" fillId="0" borderId="0" xfId="1" applyNumberFormat="1"/>
    <xf numFmtId="1" fontId="12" fillId="0" borderId="76" xfId="1" applyNumberFormat="1" applyFont="1" applyBorder="1" applyAlignment="1">
      <alignment horizontal="center" vertical="center"/>
    </xf>
    <xf numFmtId="2" fontId="1" fillId="0" borderId="30" xfId="1" applyNumberFormat="1" applyBorder="1"/>
    <xf numFmtId="2" fontId="1" fillId="0" borderId="59" xfId="1" applyNumberFormat="1" applyBorder="1" applyAlignment="1">
      <alignment horizontal="center"/>
    </xf>
    <xf numFmtId="2" fontId="26" fillId="0" borderId="50" xfId="13" applyNumberFormat="1" applyFont="1" applyBorder="1" applyAlignment="1">
      <alignment horizontal="center"/>
    </xf>
    <xf numFmtId="2" fontId="12" fillId="0" borderId="26" xfId="13" applyNumberFormat="1" applyFont="1" applyBorder="1" applyAlignment="1">
      <alignment horizontal="center"/>
    </xf>
    <xf numFmtId="2" fontId="12" fillId="0" borderId="78" xfId="13" applyNumberFormat="1" applyFont="1" applyBorder="1" applyAlignment="1">
      <alignment horizontal="center"/>
    </xf>
    <xf numFmtId="2" fontId="11" fillId="0" borderId="47" xfId="9" applyNumberFormat="1" applyFont="1" applyBorder="1" applyAlignment="1">
      <alignment horizontal="center" vertical="center"/>
    </xf>
    <xf numFmtId="1" fontId="10" fillId="0" borderId="70" xfId="3" applyNumberFormat="1" applyFont="1" applyBorder="1" applyAlignment="1">
      <alignment horizontal="center" vertical="center" wrapText="1"/>
    </xf>
    <xf numFmtId="3" fontId="2" fillId="0" borderId="9" xfId="4" applyNumberFormat="1" applyFont="1" applyBorder="1" applyAlignment="1">
      <alignment vertical="center"/>
    </xf>
    <xf numFmtId="3" fontId="2" fillId="0" borderId="10" xfId="4" applyNumberFormat="1" applyFont="1" applyBorder="1" applyAlignment="1">
      <alignment vertical="center"/>
    </xf>
    <xf numFmtId="3" fontId="2" fillId="0" borderId="11" xfId="4" applyNumberFormat="1" applyFont="1" applyBorder="1" applyAlignment="1">
      <alignment vertical="center"/>
    </xf>
    <xf numFmtId="3" fontId="2" fillId="0" borderId="23" xfId="4" applyNumberFormat="1" applyFont="1" applyBorder="1" applyAlignment="1">
      <alignment vertical="center"/>
    </xf>
    <xf numFmtId="3" fontId="2" fillId="0" borderId="0" xfId="4" applyNumberFormat="1" applyFont="1" applyBorder="1" applyAlignment="1">
      <alignment vertical="center"/>
    </xf>
    <xf numFmtId="3" fontId="2" fillId="0" borderId="24" xfId="4" applyNumberFormat="1" applyFont="1" applyBorder="1" applyAlignment="1">
      <alignment vertical="center"/>
    </xf>
    <xf numFmtId="0" fontId="1" fillId="0" borderId="64" xfId="1" applyBorder="1" applyAlignment="1">
      <alignment horizontal="center" vertical="center"/>
    </xf>
    <xf numFmtId="0" fontId="1" fillId="0" borderId="74" xfId="1" applyBorder="1" applyAlignment="1">
      <alignment horizontal="center" vertical="center"/>
    </xf>
    <xf numFmtId="0" fontId="1" fillId="0" borderId="67" xfId="9" applyBorder="1"/>
    <xf numFmtId="1" fontId="1" fillId="0" borderId="59" xfId="1" applyNumberFormat="1" applyBorder="1" applyAlignment="1">
      <alignment horizontal="center"/>
    </xf>
    <xf numFmtId="1" fontId="1" fillId="0" borderId="55" xfId="1" applyNumberFormat="1" applyBorder="1" applyAlignment="1">
      <alignment horizontal="center"/>
    </xf>
    <xf numFmtId="1" fontId="1" fillId="0" borderId="56" xfId="1" applyNumberFormat="1" applyBorder="1" applyAlignment="1">
      <alignment horizontal="center"/>
    </xf>
    <xf numFmtId="1" fontId="1" fillId="0" borderId="68" xfId="1" applyNumberFormat="1" applyBorder="1" applyAlignment="1">
      <alignment horizontal="center" vertical="center"/>
    </xf>
    <xf numFmtId="1" fontId="1" fillId="0" borderId="69" xfId="1" applyNumberFormat="1" applyBorder="1" applyAlignment="1">
      <alignment horizontal="center" vertical="center"/>
    </xf>
    <xf numFmtId="0" fontId="1" fillId="0" borderId="46" xfId="1" applyBorder="1"/>
    <xf numFmtId="1" fontId="1" fillId="0" borderId="67" xfId="1" applyNumberForma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1" fontId="12" fillId="0" borderId="5" xfId="1" applyNumberFormat="1" applyFont="1" applyBorder="1" applyAlignment="1">
      <alignment horizontal="center" vertical="center"/>
    </xf>
    <xf numFmtId="3" fontId="7" fillId="0" borderId="34" xfId="1" applyNumberFormat="1" applyFont="1" applyBorder="1" applyAlignment="1">
      <alignment horizontal="center"/>
    </xf>
    <xf numFmtId="0" fontId="3" fillId="0" borderId="41" xfId="1" applyFont="1" applyBorder="1" applyAlignment="1">
      <alignment horizontal="center"/>
    </xf>
    <xf numFmtId="3" fontId="7" fillId="0" borderId="14" xfId="1" applyNumberFormat="1" applyFont="1" applyBorder="1" applyAlignment="1">
      <alignment horizontal="center"/>
    </xf>
    <xf numFmtId="3" fontId="7" fillId="0" borderId="47" xfId="1" applyNumberFormat="1" applyFont="1" applyBorder="1" applyAlignment="1">
      <alignment horizontal="center"/>
    </xf>
    <xf numFmtId="3" fontId="5" fillId="0" borderId="20" xfId="1" applyNumberFormat="1" applyFont="1" applyBorder="1" applyAlignment="1">
      <alignment horizontal="center"/>
    </xf>
    <xf numFmtId="1" fontId="1" fillId="0" borderId="79" xfId="1" applyNumberFormat="1" applyBorder="1" applyAlignment="1">
      <alignment horizontal="center" vertical="center"/>
    </xf>
    <xf numFmtId="2" fontId="5" fillId="0" borderId="24" xfId="1" applyNumberFormat="1" applyFont="1" applyBorder="1" applyAlignment="1">
      <alignment horizontal="center"/>
    </xf>
    <xf numFmtId="2" fontId="1" fillId="0" borderId="72" xfId="1" applyNumberFormat="1" applyBorder="1" applyAlignment="1">
      <alignment horizontal="center" vertical="center"/>
    </xf>
    <xf numFmtId="0" fontId="3" fillId="0" borderId="43" xfId="1" applyFont="1" applyBorder="1" applyAlignment="1">
      <alignment horizontal="center"/>
    </xf>
    <xf numFmtId="3" fontId="7" fillId="0" borderId="13" xfId="1" applyNumberFormat="1" applyFont="1" applyBorder="1" applyAlignment="1">
      <alignment horizontal="center"/>
    </xf>
    <xf numFmtId="0" fontId="3" fillId="0" borderId="12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/>
    </xf>
    <xf numFmtId="3" fontId="7" fillId="0" borderId="12" xfId="1" applyNumberFormat="1" applyFont="1" applyBorder="1" applyAlignment="1">
      <alignment horizontal="center"/>
    </xf>
    <xf numFmtId="3" fontId="7" fillId="0" borderId="33" xfId="1" applyNumberFormat="1" applyFont="1" applyBorder="1" applyAlignment="1">
      <alignment horizontal="center"/>
    </xf>
    <xf numFmtId="2" fontId="7" fillId="0" borderId="33" xfId="1" applyNumberFormat="1" applyFont="1" applyBorder="1" applyAlignment="1">
      <alignment horizontal="center"/>
    </xf>
    <xf numFmtId="2" fontId="5" fillId="0" borderId="27" xfId="1" applyNumberFormat="1" applyFont="1" applyBorder="1" applyAlignment="1">
      <alignment horizontal="center"/>
    </xf>
    <xf numFmtId="2" fontId="1" fillId="0" borderId="78" xfId="1" applyNumberFormat="1" applyBorder="1" applyAlignment="1">
      <alignment horizontal="center" vertical="center"/>
    </xf>
    <xf numFmtId="2" fontId="1" fillId="0" borderId="55" xfId="9" applyNumberFormat="1" applyBorder="1" applyAlignment="1">
      <alignment horizontal="center" vertical="center"/>
    </xf>
    <xf numFmtId="1" fontId="1" fillId="0" borderId="55" xfId="9" applyNumberFormat="1" applyBorder="1" applyAlignment="1">
      <alignment horizontal="center" vertical="center"/>
    </xf>
    <xf numFmtId="1" fontId="11" fillId="0" borderId="48" xfId="9" applyNumberFormat="1" applyFont="1" applyBorder="1" applyAlignment="1">
      <alignment horizontal="center" vertical="center"/>
    </xf>
    <xf numFmtId="1" fontId="1" fillId="2" borderId="46" xfId="3" applyNumberFormat="1" applyFill="1" applyBorder="1" applyAlignment="1">
      <alignment horizontal="center" vertical="center" wrapText="1"/>
    </xf>
    <xf numFmtId="0" fontId="4" fillId="0" borderId="0" xfId="9" applyFont="1" applyAlignment="1">
      <alignment horizontal="center"/>
    </xf>
    <xf numFmtId="0" fontId="20" fillId="0" borderId="27" xfId="9" applyFont="1" applyBorder="1" applyAlignment="1">
      <alignment horizontal="center" vertical="center"/>
    </xf>
    <xf numFmtId="0" fontId="1" fillId="0" borderId="23" xfId="9" applyBorder="1" applyAlignment="1">
      <alignment horizontal="center" vertical="center" textRotation="90" wrapText="1"/>
    </xf>
    <xf numFmtId="0" fontId="1" fillId="0" borderId="39" xfId="9" applyBorder="1" applyAlignment="1">
      <alignment horizontal="center" vertical="center" textRotation="90" wrapText="1"/>
    </xf>
    <xf numFmtId="0" fontId="1" fillId="0" borderId="8" xfId="9" applyBorder="1" applyAlignment="1">
      <alignment horizontal="center" vertical="center" textRotation="90" wrapText="1"/>
    </xf>
    <xf numFmtId="0" fontId="1" fillId="0" borderId="22" xfId="9" applyBorder="1" applyAlignment="1">
      <alignment horizontal="center" vertical="center" textRotation="90" wrapText="1"/>
    </xf>
    <xf numFmtId="0" fontId="1" fillId="0" borderId="75" xfId="9" applyBorder="1" applyAlignment="1">
      <alignment horizontal="center" vertical="center" textRotation="90" wrapText="1"/>
    </xf>
    <xf numFmtId="0" fontId="4" fillId="0" borderId="3" xfId="9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72" xfId="9" applyFont="1" applyBorder="1" applyAlignment="1">
      <alignment horizontal="center" vertical="center"/>
    </xf>
    <xf numFmtId="0" fontId="1" fillId="0" borderId="6" xfId="9" applyBorder="1" applyAlignment="1">
      <alignment horizontal="center" vertical="center" textRotation="90" wrapText="1"/>
    </xf>
    <xf numFmtId="0" fontId="1" fillId="0" borderId="20" xfId="9" applyBorder="1" applyAlignment="1">
      <alignment horizontal="center" vertical="center" textRotation="90" wrapText="1"/>
    </xf>
    <xf numFmtId="0" fontId="1" fillId="0" borderId="36" xfId="9" applyBorder="1" applyAlignment="1">
      <alignment horizontal="center" vertical="center" textRotation="90" wrapText="1"/>
    </xf>
    <xf numFmtId="0" fontId="20" fillId="0" borderId="21" xfId="9" applyFont="1" applyBorder="1" applyAlignment="1">
      <alignment horizontal="center" vertical="center"/>
    </xf>
    <xf numFmtId="0" fontId="20" fillId="0" borderId="19" xfId="9" applyFont="1" applyBorder="1" applyAlignment="1">
      <alignment horizontal="center" vertical="center" wrapText="1"/>
    </xf>
    <xf numFmtId="0" fontId="20" fillId="0" borderId="22" xfId="9" applyFont="1" applyBorder="1" applyAlignment="1">
      <alignment horizontal="center" vertical="center" wrapText="1"/>
    </xf>
    <xf numFmtId="0" fontId="2" fillId="0" borderId="53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72" xfId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textRotation="90" wrapText="1"/>
    </xf>
    <xf numFmtId="1" fontId="1" fillId="0" borderId="23" xfId="1" applyNumberFormat="1" applyBorder="1" applyAlignment="1">
      <alignment horizontal="center" vertical="center"/>
    </xf>
    <xf numFmtId="1" fontId="1" fillId="0" borderId="24" xfId="1" applyNumberFormat="1" applyBorder="1" applyAlignment="1">
      <alignment horizontal="center" vertical="center"/>
    </xf>
    <xf numFmtId="49" fontId="3" fillId="0" borderId="23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0" fontId="1" fillId="0" borderId="3" xfId="2" applyBorder="1" applyAlignment="1">
      <alignment horizontal="right" vertical="center" indent="1"/>
    </xf>
    <xf numFmtId="0" fontId="1" fillId="0" borderId="2" xfId="2" applyBorder="1" applyAlignment="1">
      <alignment horizontal="right" vertical="center" indent="1"/>
    </xf>
    <xf numFmtId="0" fontId="1" fillId="0" borderId="72" xfId="2" applyBorder="1" applyAlignment="1">
      <alignment horizontal="right" vertical="center" indent="1"/>
    </xf>
    <xf numFmtId="0" fontId="1" fillId="0" borderId="5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74" xfId="1" applyBorder="1" applyAlignment="1">
      <alignment horizontal="center"/>
    </xf>
    <xf numFmtId="0" fontId="1" fillId="0" borderId="49" xfId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0" borderId="28" xfId="1" applyBorder="1" applyAlignment="1">
      <alignment horizontal="center" vertical="center" textRotation="90"/>
    </xf>
    <xf numFmtId="0" fontId="1" fillId="0" borderId="21" xfId="1" applyBorder="1" applyAlignment="1">
      <alignment horizontal="center" vertical="center" textRotation="90"/>
    </xf>
    <xf numFmtId="0" fontId="1" fillId="0" borderId="30" xfId="1" applyBorder="1" applyAlignment="1">
      <alignment horizontal="center" vertical="center" textRotation="90"/>
    </xf>
    <xf numFmtId="165" fontId="7" fillId="0" borderId="74" xfId="1" applyNumberFormat="1" applyFont="1" applyBorder="1" applyAlignment="1">
      <alignment horizontal="center"/>
    </xf>
    <xf numFmtId="165" fontId="7" fillId="0" borderId="49" xfId="1" applyNumberFormat="1" applyFont="1" applyBorder="1" applyAlignment="1">
      <alignment horizontal="center"/>
    </xf>
    <xf numFmtId="165" fontId="7" fillId="0" borderId="50" xfId="1" applyNumberFormat="1" applyFont="1" applyBorder="1" applyAlignment="1">
      <alignment horizontal="center"/>
    </xf>
    <xf numFmtId="0" fontId="3" fillId="0" borderId="77" xfId="1" applyFont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64" xfId="0" applyBorder="1" applyAlignment="1">
      <alignment horizontal="center" vertical="center" textRotation="90" wrapText="1"/>
    </xf>
    <xf numFmtId="0" fontId="1" fillId="0" borderId="3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/>
    <xf numFmtId="2" fontId="3" fillId="0" borderId="28" xfId="1" applyNumberFormat="1" applyFont="1" applyBorder="1" applyAlignment="1">
      <alignment horizontal="center" vertical="center" wrapText="1"/>
    </xf>
    <xf numFmtId="2" fontId="3" fillId="0" borderId="21" xfId="1" applyNumberFormat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34" xfId="0" applyBorder="1" applyAlignment="1">
      <alignment horizontal="center" vertical="center" textRotation="90" wrapText="1"/>
    </xf>
    <xf numFmtId="0" fontId="1" fillId="0" borderId="24" xfId="1" applyBorder="1" applyAlignment="1">
      <alignment horizontal="center" vertical="center"/>
    </xf>
    <xf numFmtId="2" fontId="7" fillId="0" borderId="54" xfId="1" applyNumberFormat="1" applyFont="1" applyBorder="1" applyAlignment="1">
      <alignment horizontal="center"/>
    </xf>
    <xf numFmtId="2" fontId="7" fillId="0" borderId="49" xfId="1" applyNumberFormat="1" applyFont="1" applyBorder="1" applyAlignment="1">
      <alignment horizontal="center"/>
    </xf>
    <xf numFmtId="2" fontId="7" fillId="0" borderId="50" xfId="1" applyNumberFormat="1" applyFont="1" applyBorder="1" applyAlignment="1">
      <alignment horizontal="center"/>
    </xf>
    <xf numFmtId="0" fontId="2" fillId="0" borderId="3" xfId="4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/>
    </xf>
    <xf numFmtId="0" fontId="2" fillId="0" borderId="72" xfId="4" applyFont="1" applyBorder="1" applyAlignment="1">
      <alignment horizontal="center" vertical="center"/>
    </xf>
    <xf numFmtId="0" fontId="29" fillId="0" borderId="7" xfId="11" applyFont="1" applyBorder="1" applyAlignment="1">
      <alignment horizontal="center" vertical="center" textRotation="90" wrapText="1"/>
    </xf>
    <xf numFmtId="0" fontId="29" fillId="0" borderId="21" xfId="11" applyFont="1" applyBorder="1" applyAlignment="1">
      <alignment horizontal="center" vertical="center" textRotation="90" wrapText="1"/>
    </xf>
    <xf numFmtId="0" fontId="29" fillId="0" borderId="57" xfId="11" applyFont="1" applyBorder="1" applyAlignment="1">
      <alignment horizontal="center" vertical="center" textRotation="90" wrapText="1"/>
    </xf>
    <xf numFmtId="0" fontId="29" fillId="0" borderId="5" xfId="11" applyFont="1" applyBorder="1" applyAlignment="1">
      <alignment horizontal="center" vertical="center" textRotation="90" wrapText="1"/>
    </xf>
    <xf numFmtId="0" fontId="29" fillId="0" borderId="19" xfId="11" applyFont="1" applyBorder="1" applyAlignment="1">
      <alignment horizontal="center" vertical="center" textRotation="90" wrapText="1"/>
    </xf>
    <xf numFmtId="0" fontId="29" fillId="0" borderId="35" xfId="11" applyFont="1" applyBorder="1" applyAlignment="1">
      <alignment horizontal="center" vertical="center" textRotation="90" wrapText="1"/>
    </xf>
    <xf numFmtId="0" fontId="29" fillId="0" borderId="8" xfId="11" applyFont="1" applyBorder="1" applyAlignment="1">
      <alignment horizontal="center" vertical="center" textRotation="90" wrapText="1"/>
    </xf>
    <xf numFmtId="0" fontId="29" fillId="0" borderId="22" xfId="11" applyFont="1" applyBorder="1" applyAlignment="1">
      <alignment horizontal="center" vertical="center" textRotation="90" wrapText="1"/>
    </xf>
    <xf numFmtId="0" fontId="29" fillId="0" borderId="75" xfId="11" applyFont="1" applyBorder="1" applyAlignment="1">
      <alignment horizontal="center" vertical="center" textRotation="90" wrapText="1"/>
    </xf>
    <xf numFmtId="2" fontId="1" fillId="4" borderId="4" xfId="4" applyNumberFormat="1" applyFill="1" applyBorder="1" applyAlignment="1">
      <alignment horizontal="center" vertical="center" textRotation="90"/>
    </xf>
    <xf numFmtId="2" fontId="1" fillId="4" borderId="18" xfId="4" applyNumberFormat="1" applyFill="1" applyBorder="1" applyAlignment="1">
      <alignment horizontal="center" vertical="center" textRotation="90"/>
    </xf>
    <xf numFmtId="2" fontId="1" fillId="4" borderId="46" xfId="4" applyNumberFormat="1" applyFill="1" applyBorder="1" applyAlignment="1">
      <alignment horizontal="center" vertical="center" textRotation="90"/>
    </xf>
    <xf numFmtId="2" fontId="1" fillId="4" borderId="5" xfId="4" applyNumberFormat="1" applyFill="1" applyBorder="1" applyAlignment="1">
      <alignment horizontal="center" vertical="center" textRotation="90"/>
    </xf>
    <xf numFmtId="2" fontId="1" fillId="4" borderId="19" xfId="4" applyNumberFormat="1" applyFill="1" applyBorder="1" applyAlignment="1">
      <alignment horizontal="center" vertical="center" textRotation="90"/>
    </xf>
    <xf numFmtId="2" fontId="1" fillId="4" borderId="31" xfId="4" applyNumberFormat="1" applyFill="1" applyBorder="1" applyAlignment="1">
      <alignment horizontal="center" vertical="center" textRotation="90"/>
    </xf>
    <xf numFmtId="0" fontId="4" fillId="4" borderId="53" xfId="4" applyFont="1" applyFill="1" applyBorder="1" applyAlignment="1">
      <alignment horizontal="center"/>
    </xf>
    <xf numFmtId="0" fontId="4" fillId="4" borderId="27" xfId="4" applyFont="1" applyFill="1" applyBorder="1" applyAlignment="1">
      <alignment horizontal="center"/>
    </xf>
    <xf numFmtId="0" fontId="4" fillId="4" borderId="51" xfId="4" applyFont="1" applyFill="1" applyBorder="1" applyAlignment="1">
      <alignment horizontal="center"/>
    </xf>
    <xf numFmtId="0" fontId="1" fillId="4" borderId="77" xfId="4" applyFill="1" applyBorder="1" applyAlignment="1">
      <alignment horizontal="center" vertical="center"/>
    </xf>
    <xf numFmtId="0" fontId="1" fillId="4" borderId="61" xfId="4" applyFill="1" applyBorder="1" applyAlignment="1">
      <alignment horizontal="center" vertical="center"/>
    </xf>
    <xf numFmtId="0" fontId="1" fillId="4" borderId="23" xfId="4" applyFill="1" applyBorder="1" applyAlignment="1">
      <alignment horizontal="center" vertical="center"/>
    </xf>
    <xf numFmtId="0" fontId="1" fillId="4" borderId="0" xfId="4" applyFill="1" applyBorder="1" applyAlignment="1">
      <alignment horizontal="center" vertical="center"/>
    </xf>
    <xf numFmtId="0" fontId="1" fillId="4" borderId="28" xfId="4" applyFill="1" applyBorder="1" applyAlignment="1">
      <alignment horizontal="center" vertical="center" wrapText="1"/>
    </xf>
    <xf numFmtId="0" fontId="1" fillId="4" borderId="21" xfId="4" applyFill="1" applyBorder="1" applyAlignment="1">
      <alignment horizontal="center" vertical="center" wrapText="1"/>
    </xf>
    <xf numFmtId="0" fontId="1" fillId="4" borderId="30" xfId="4" applyFill="1" applyBorder="1" applyAlignment="1">
      <alignment horizontal="center" vertical="center" wrapText="1"/>
    </xf>
    <xf numFmtId="0" fontId="1" fillId="4" borderId="62" xfId="4" applyFill="1" applyBorder="1" applyAlignment="1">
      <alignment horizontal="center" vertical="center" wrapText="1"/>
    </xf>
    <xf numFmtId="0" fontId="1" fillId="4" borderId="19" xfId="4" applyFill="1" applyBorder="1" applyAlignment="1">
      <alignment horizontal="center" vertical="center" wrapText="1"/>
    </xf>
    <xf numFmtId="0" fontId="1" fillId="4" borderId="31" xfId="4" applyFill="1" applyBorder="1" applyAlignment="1">
      <alignment horizontal="center" vertical="center" wrapText="1"/>
    </xf>
    <xf numFmtId="0" fontId="1" fillId="4" borderId="14" xfId="4" applyFill="1" applyBorder="1" applyAlignment="1">
      <alignment horizontal="center" vertical="center"/>
    </xf>
    <xf numFmtId="0" fontId="1" fillId="4" borderId="16" xfId="4" applyFill="1" applyBorder="1" applyAlignment="1">
      <alignment horizontal="center" vertical="center"/>
    </xf>
    <xf numFmtId="0" fontId="1" fillId="4" borderId="60" xfId="4" applyFill="1" applyBorder="1" applyAlignment="1">
      <alignment horizontal="center" vertical="center"/>
    </xf>
    <xf numFmtId="0" fontId="1" fillId="4" borderId="29" xfId="4" applyFill="1" applyBorder="1" applyAlignment="1">
      <alignment horizontal="center" vertical="center"/>
    </xf>
    <xf numFmtId="0" fontId="1" fillId="4" borderId="20" xfId="4" applyFill="1" applyBorder="1" applyAlignment="1">
      <alignment horizontal="center" vertical="center"/>
    </xf>
    <xf numFmtId="0" fontId="1" fillId="4" borderId="18" xfId="4" applyFill="1" applyBorder="1" applyAlignment="1">
      <alignment horizontal="center" vertical="center"/>
    </xf>
    <xf numFmtId="0" fontId="4" fillId="4" borderId="3" xfId="4" applyFont="1" applyFill="1" applyBorder="1" applyAlignment="1">
      <alignment horizontal="right"/>
    </xf>
    <xf numFmtId="0" fontId="4" fillId="4" borderId="2" xfId="4" applyFont="1" applyFill="1" applyBorder="1" applyAlignment="1">
      <alignment horizontal="right"/>
    </xf>
    <xf numFmtId="0" fontId="4" fillId="4" borderId="71" xfId="4" applyFont="1" applyFill="1" applyBorder="1" applyAlignment="1">
      <alignment horizontal="right"/>
    </xf>
    <xf numFmtId="2" fontId="1" fillId="4" borderId="8" xfId="4" applyNumberFormat="1" applyFill="1" applyBorder="1" applyAlignment="1">
      <alignment horizontal="center" vertical="center" textRotation="90"/>
    </xf>
    <xf numFmtId="2" fontId="1" fillId="4" borderId="22" xfId="4" applyNumberFormat="1" applyFill="1" applyBorder="1" applyAlignment="1">
      <alignment horizontal="center" vertical="center" textRotation="90"/>
    </xf>
    <xf numFmtId="2" fontId="1" fillId="4" borderId="32" xfId="4" applyNumberFormat="1" applyFill="1" applyBorder="1" applyAlignment="1">
      <alignment horizontal="center" vertical="center" textRotation="90"/>
    </xf>
    <xf numFmtId="0" fontId="1" fillId="4" borderId="76" xfId="4" applyFill="1" applyBorder="1" applyAlignment="1">
      <alignment horizontal="center" vertical="center"/>
    </xf>
    <xf numFmtId="0" fontId="1" fillId="4" borderId="58" xfId="4" applyFill="1" applyBorder="1" applyAlignment="1">
      <alignment horizontal="center" vertical="center"/>
    </xf>
    <xf numFmtId="165" fontId="23" fillId="0" borderId="55" xfId="1" applyNumberFormat="1" applyFont="1" applyBorder="1" applyAlignment="1">
      <alignment horizontal="center" vertical="center" textRotation="90" wrapText="1"/>
    </xf>
    <xf numFmtId="165" fontId="23" fillId="0" borderId="56" xfId="1" applyNumberFormat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72" xfId="1" applyFont="1" applyBorder="1" applyAlignment="1">
      <alignment horizontal="center" vertical="center"/>
    </xf>
    <xf numFmtId="165" fontId="23" fillId="0" borderId="74" xfId="1" applyNumberFormat="1" applyFont="1" applyBorder="1" applyAlignment="1">
      <alignment horizontal="center" vertical="center" textRotation="90" wrapText="1"/>
    </xf>
    <xf numFmtId="0" fontId="1" fillId="0" borderId="3" xfId="1" applyBorder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1" fillId="0" borderId="72" xfId="1" applyBorder="1" applyAlignment="1">
      <alignment horizontal="right" vertical="center"/>
    </xf>
    <xf numFmtId="165" fontId="23" fillId="0" borderId="59" xfId="1" applyNumberFormat="1" applyFont="1" applyBorder="1" applyAlignment="1">
      <alignment horizontal="center" vertical="center" textRotation="90" wrapText="1"/>
    </xf>
    <xf numFmtId="165" fontId="23" fillId="0" borderId="54" xfId="1" applyNumberFormat="1" applyFont="1" applyBorder="1" applyAlignment="1">
      <alignment horizontal="center" vertical="center" textRotation="90" wrapText="1"/>
    </xf>
    <xf numFmtId="165" fontId="23" fillId="0" borderId="62" xfId="1" applyNumberFormat="1" applyFont="1" applyBorder="1" applyAlignment="1">
      <alignment horizontal="center" vertical="center" textRotation="90"/>
    </xf>
    <xf numFmtId="165" fontId="23" fillId="0" borderId="19" xfId="1" applyNumberFormat="1" applyFont="1" applyBorder="1" applyAlignment="1">
      <alignment horizontal="center" vertical="center" textRotation="90"/>
    </xf>
    <xf numFmtId="165" fontId="23" fillId="0" borderId="31" xfId="1" applyNumberFormat="1" applyFont="1" applyBorder="1" applyAlignment="1">
      <alignment horizontal="center" vertical="center" textRotation="90"/>
    </xf>
    <xf numFmtId="1" fontId="1" fillId="0" borderId="5" xfId="7" applyNumberFormat="1" applyBorder="1" applyAlignment="1">
      <alignment horizontal="center" vertical="center" textRotation="90" wrapText="1"/>
    </xf>
    <xf numFmtId="1" fontId="1" fillId="0" borderId="19" xfId="7" applyNumberFormat="1" applyBorder="1" applyAlignment="1">
      <alignment horizontal="center" vertical="center" textRotation="90" wrapText="1"/>
    </xf>
    <xf numFmtId="1" fontId="1" fillId="0" borderId="35" xfId="7" applyNumberFormat="1" applyBorder="1" applyAlignment="1">
      <alignment horizontal="center" vertical="center" textRotation="90" wrapText="1"/>
    </xf>
    <xf numFmtId="0" fontId="1" fillId="0" borderId="3" xfId="7" applyBorder="1" applyAlignment="1">
      <alignment horizontal="right" vertical="center" wrapText="1"/>
    </xf>
    <xf numFmtId="0" fontId="1" fillId="0" borderId="2" xfId="7" applyBorder="1" applyAlignment="1">
      <alignment horizontal="right" vertical="center" wrapText="1"/>
    </xf>
    <xf numFmtId="0" fontId="1" fillId="0" borderId="72" xfId="7" applyBorder="1" applyAlignment="1">
      <alignment horizontal="right" vertical="center" wrapText="1"/>
    </xf>
    <xf numFmtId="0" fontId="1" fillId="0" borderId="0" xfId="7" applyAlignment="1">
      <alignment horizontal="center"/>
    </xf>
    <xf numFmtId="0" fontId="17" fillId="0" borderId="3" xfId="7" applyFont="1" applyBorder="1" applyAlignment="1">
      <alignment horizontal="center" vertical="center"/>
    </xf>
    <xf numFmtId="0" fontId="17" fillId="0" borderId="2" xfId="7" applyFont="1" applyBorder="1" applyAlignment="1">
      <alignment horizontal="center" vertical="center"/>
    </xf>
    <xf numFmtId="0" fontId="17" fillId="0" borderId="72" xfId="7" applyFont="1" applyBorder="1" applyAlignment="1">
      <alignment horizontal="center" vertical="center"/>
    </xf>
    <xf numFmtId="1" fontId="1" fillId="0" borderId="9" xfId="7" applyNumberFormat="1" applyBorder="1" applyAlignment="1">
      <alignment horizontal="center" vertical="center" textRotation="90" wrapText="1"/>
    </xf>
    <xf numFmtId="1" fontId="1" fillId="0" borderId="23" xfId="7" applyNumberFormat="1" applyBorder="1" applyAlignment="1">
      <alignment horizontal="center" vertical="center" textRotation="90" wrapText="1"/>
    </xf>
    <xf numFmtId="1" fontId="1" fillId="0" borderId="39" xfId="7" applyNumberFormat="1" applyBorder="1" applyAlignment="1">
      <alignment horizontal="center" vertical="center" textRotation="90" wrapText="1"/>
    </xf>
    <xf numFmtId="167" fontId="1" fillId="0" borderId="5" xfId="7" applyNumberFormat="1" applyBorder="1" applyAlignment="1">
      <alignment horizontal="center" vertical="center" textRotation="90" wrapText="1"/>
    </xf>
    <xf numFmtId="167" fontId="1" fillId="0" borderId="19" xfId="7" applyNumberFormat="1" applyBorder="1" applyAlignment="1">
      <alignment horizontal="center" vertical="center" textRotation="90" wrapText="1"/>
    </xf>
    <xf numFmtId="167" fontId="1" fillId="0" borderId="35" xfId="7" applyNumberFormat="1" applyBorder="1" applyAlignment="1">
      <alignment horizontal="center" vertical="center" textRotation="90" wrapText="1"/>
    </xf>
    <xf numFmtId="167" fontId="1" fillId="0" borderId="8" xfId="7" applyNumberFormat="1" applyBorder="1" applyAlignment="1">
      <alignment horizontal="center" vertical="center" textRotation="90" wrapText="1"/>
    </xf>
    <xf numFmtId="167" fontId="1" fillId="0" borderId="22" xfId="7" applyNumberFormat="1" applyBorder="1" applyAlignment="1">
      <alignment horizontal="center" vertical="center" textRotation="90" wrapText="1"/>
    </xf>
    <xf numFmtId="167" fontId="1" fillId="0" borderId="75" xfId="7" applyNumberForma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52" xfId="0" applyBorder="1" applyAlignment="1">
      <alignment horizontal="center"/>
    </xf>
    <xf numFmtId="0" fontId="1" fillId="0" borderId="19" xfId="3" applyBorder="1" applyAlignment="1">
      <alignment horizontal="center" vertical="center" wrapText="1"/>
    </xf>
    <xf numFmtId="0" fontId="1" fillId="0" borderId="31" xfId="3" applyBorder="1" applyAlignment="1">
      <alignment horizontal="center" vertical="center" wrapText="1"/>
    </xf>
    <xf numFmtId="0" fontId="1" fillId="0" borderId="20" xfId="3" applyBorder="1" applyAlignment="1">
      <alignment horizontal="center" vertical="center" wrapText="1"/>
    </xf>
    <xf numFmtId="0" fontId="1" fillId="0" borderId="47" xfId="3" applyBorder="1" applyAlignment="1">
      <alignment horizontal="center" vertical="center" wrapText="1"/>
    </xf>
    <xf numFmtId="49" fontId="4" fillId="0" borderId="3" xfId="3" applyNumberFormat="1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49" fontId="4" fillId="0" borderId="72" xfId="3" applyNumberFormat="1" applyFont="1" applyBorder="1" applyAlignment="1">
      <alignment horizontal="center" vertical="center" wrapText="1"/>
    </xf>
    <xf numFmtId="0" fontId="1" fillId="0" borderId="14" xfId="3" applyBorder="1" applyAlignment="1">
      <alignment horizontal="center" vertical="center" textRotation="90" wrapText="1"/>
    </xf>
    <xf numFmtId="0" fontId="1" fillId="0" borderId="54" xfId="3" applyBorder="1" applyAlignment="1">
      <alignment horizontal="center" vertical="center" textRotation="90" wrapText="1"/>
    </xf>
    <xf numFmtId="0" fontId="1" fillId="0" borderId="5" xfId="3" applyBorder="1" applyAlignment="1">
      <alignment horizontal="center" vertical="center" textRotation="90" wrapText="1"/>
    </xf>
    <xf numFmtId="0" fontId="1" fillId="0" borderId="19" xfId="3" applyBorder="1" applyAlignment="1">
      <alignment horizontal="center" vertical="center" textRotation="90" wrapText="1"/>
    </xf>
    <xf numFmtId="0" fontId="1" fillId="0" borderId="31" xfId="3" applyBorder="1" applyAlignment="1">
      <alignment horizontal="center" vertical="center" textRotation="90" wrapText="1"/>
    </xf>
    <xf numFmtId="0" fontId="1" fillId="0" borderId="9" xfId="3" applyBorder="1" applyAlignment="1">
      <alignment horizontal="center" vertical="center" textRotation="90" wrapText="1"/>
    </xf>
    <xf numFmtId="0" fontId="1" fillId="0" borderId="4" xfId="3" applyBorder="1" applyAlignment="1">
      <alignment horizontal="center" vertical="center" textRotation="90" wrapText="1"/>
    </xf>
    <xf numFmtId="0" fontId="1" fillId="0" borderId="23" xfId="3" applyBorder="1" applyAlignment="1">
      <alignment horizontal="center" vertical="center" textRotation="90" wrapText="1"/>
    </xf>
    <xf numFmtId="0" fontId="1" fillId="0" borderId="18" xfId="3" applyBorder="1" applyAlignment="1">
      <alignment horizontal="center" vertical="center" textRotation="90" wrapText="1"/>
    </xf>
    <xf numFmtId="0" fontId="1" fillId="0" borderId="64" xfId="3" applyBorder="1" applyAlignment="1">
      <alignment horizontal="center" vertical="center" textRotation="90" wrapText="1"/>
    </xf>
    <xf numFmtId="0" fontId="1" fillId="0" borderId="46" xfId="3" applyBorder="1" applyAlignment="1">
      <alignment horizontal="center" vertical="center" textRotation="90" wrapText="1"/>
    </xf>
    <xf numFmtId="0" fontId="1" fillId="0" borderId="8" xfId="3" applyBorder="1" applyAlignment="1">
      <alignment horizontal="center" vertical="center" textRotation="90" wrapText="1"/>
    </xf>
    <xf numFmtId="0" fontId="1" fillId="0" borderId="22" xfId="3" applyBorder="1" applyAlignment="1">
      <alignment horizontal="center" vertical="center" textRotation="90" wrapText="1"/>
    </xf>
    <xf numFmtId="0" fontId="1" fillId="0" borderId="32" xfId="3" applyBorder="1" applyAlignment="1">
      <alignment horizontal="center" vertical="center" textRotation="90" wrapText="1"/>
    </xf>
    <xf numFmtId="0" fontId="1" fillId="0" borderId="28" xfId="1" applyBorder="1" applyAlignment="1">
      <alignment horizontal="center" vertical="center" textRotation="90" wrapText="1"/>
    </xf>
    <xf numFmtId="0" fontId="1" fillId="0" borderId="21" xfId="1" applyBorder="1" applyAlignment="1">
      <alignment horizontal="center" vertical="center" textRotation="90" wrapText="1"/>
    </xf>
    <xf numFmtId="0" fontId="1" fillId="0" borderId="30" xfId="1" applyBorder="1" applyAlignment="1">
      <alignment horizontal="center" vertical="center" textRotation="90" wrapText="1"/>
    </xf>
    <xf numFmtId="1" fontId="10" fillId="0" borderId="79" xfId="3" applyNumberFormat="1" applyFont="1" applyBorder="1" applyAlignment="1">
      <alignment horizontal="center" vertical="center" wrapText="1"/>
    </xf>
    <xf numFmtId="1" fontId="10" fillId="0" borderId="2" xfId="3" applyNumberFormat="1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2" fontId="10" fillId="0" borderId="3" xfId="3" applyNumberFormat="1" applyFont="1" applyBorder="1" applyAlignment="1">
      <alignment horizontal="center" vertical="center" wrapText="1"/>
    </xf>
    <xf numFmtId="2" fontId="10" fillId="0" borderId="71" xfId="3" applyNumberFormat="1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1" fontId="1" fillId="0" borderId="30" xfId="3" applyNumberFormat="1" applyBorder="1" applyAlignment="1">
      <alignment horizontal="center" vertical="center" textRotation="90" wrapText="1"/>
    </xf>
    <xf numFmtId="1" fontId="1" fillId="0" borderId="59" xfId="3" applyNumberFormat="1" applyBorder="1" applyAlignment="1">
      <alignment horizontal="center" vertical="center" textRotation="90" wrapText="1"/>
    </xf>
    <xf numFmtId="0" fontId="1" fillId="0" borderId="45" xfId="3" applyBorder="1" applyAlignment="1">
      <alignment horizontal="center" vertical="center" textRotation="90" wrapText="1"/>
    </xf>
    <xf numFmtId="0" fontId="1" fillId="0" borderId="55" xfId="3" applyBorder="1" applyAlignment="1">
      <alignment horizontal="center" vertical="center" textRotation="90" wrapText="1"/>
    </xf>
    <xf numFmtId="0" fontId="1" fillId="0" borderId="6" xfId="3" applyBorder="1" applyAlignment="1">
      <alignment horizontal="center" vertical="center" wrapText="1"/>
    </xf>
    <xf numFmtId="0" fontId="1" fillId="0" borderId="10" xfId="3" applyBorder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1" fillId="0" borderId="48" xfId="3" applyBorder="1" applyAlignment="1">
      <alignment horizontal="center" vertical="center" wrapText="1"/>
    </xf>
    <xf numFmtId="1" fontId="4" fillId="0" borderId="15" xfId="3" applyNumberFormat="1" applyFont="1" applyBorder="1" applyAlignment="1">
      <alignment horizontal="center"/>
    </xf>
    <xf numFmtId="1" fontId="4" fillId="0" borderId="45" xfId="3" applyNumberFormat="1" applyFont="1" applyBorder="1" applyAlignment="1">
      <alignment horizontal="center"/>
    </xf>
    <xf numFmtId="1" fontId="4" fillId="0" borderId="17" xfId="3" applyNumberFormat="1" applyFont="1" applyBorder="1" applyAlignment="1">
      <alignment horizontal="center"/>
    </xf>
    <xf numFmtId="1" fontId="1" fillId="0" borderId="59" xfId="3" applyNumberFormat="1" applyBorder="1" applyAlignment="1">
      <alignment horizontal="left"/>
    </xf>
    <xf numFmtId="1" fontId="1" fillId="0" borderId="55" xfId="3" applyNumberFormat="1" applyBorder="1" applyAlignment="1">
      <alignment horizontal="left"/>
    </xf>
    <xf numFmtId="1" fontId="1" fillId="0" borderId="56" xfId="3" applyNumberFormat="1" applyBorder="1" applyAlignment="1">
      <alignment horizontal="left"/>
    </xf>
    <xf numFmtId="1" fontId="1" fillId="0" borderId="37" xfId="3" applyNumberFormat="1" applyBorder="1" applyAlignment="1">
      <alignment horizontal="left"/>
    </xf>
    <xf numFmtId="1" fontId="1" fillId="0" borderId="40" xfId="3" applyNumberFormat="1" applyBorder="1" applyAlignment="1">
      <alignment horizontal="left"/>
    </xf>
    <xf numFmtId="1" fontId="1" fillId="0" borderId="38" xfId="3" applyNumberFormat="1" applyBorder="1" applyAlignment="1">
      <alignment horizontal="left"/>
    </xf>
    <xf numFmtId="0" fontId="2" fillId="0" borderId="9" xfId="3" applyFont="1" applyBorder="1" applyAlignment="1">
      <alignment horizontal="center" vertical="center"/>
    </xf>
    <xf numFmtId="0" fontId="2" fillId="0" borderId="10" xfId="3" applyFont="1" applyBorder="1" applyAlignment="1">
      <alignment horizontal="center" vertical="center"/>
    </xf>
    <xf numFmtId="0" fontId="2" fillId="0" borderId="11" xfId="3" applyFont="1" applyBorder="1" applyAlignment="1">
      <alignment horizontal="center" vertical="center"/>
    </xf>
    <xf numFmtId="49" fontId="2" fillId="0" borderId="3" xfId="3" applyNumberFormat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49" fontId="2" fillId="0" borderId="72" xfId="3" applyNumberFormat="1" applyFont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" fontId="2" fillId="0" borderId="11" xfId="3" applyNumberFormat="1" applyFont="1" applyBorder="1" applyAlignment="1">
      <alignment horizontal="center" vertical="center"/>
    </xf>
    <xf numFmtId="0" fontId="1" fillId="0" borderId="15" xfId="3" applyBorder="1" applyAlignment="1">
      <alignment horizontal="center" vertical="center" wrapText="1"/>
    </xf>
    <xf numFmtId="0" fontId="1" fillId="0" borderId="45" xfId="3" applyBorder="1" applyAlignment="1">
      <alignment horizontal="center" vertical="center" wrapText="1"/>
    </xf>
    <xf numFmtId="0" fontId="1" fillId="0" borderId="17" xfId="3" applyBorder="1" applyAlignment="1">
      <alignment horizontal="center" vertical="center" wrapText="1"/>
    </xf>
    <xf numFmtId="0" fontId="1" fillId="0" borderId="76" xfId="3" applyBorder="1" applyAlignment="1">
      <alignment horizontal="center" vertical="center" wrapText="1"/>
    </xf>
    <xf numFmtId="0" fontId="1" fillId="0" borderId="58" xfId="3" applyBorder="1" applyAlignment="1">
      <alignment horizontal="center" vertical="center" wrapText="1"/>
    </xf>
    <xf numFmtId="0" fontId="1" fillId="0" borderId="13" xfId="3" applyBorder="1" applyAlignment="1">
      <alignment horizontal="center" vertical="center" wrapText="1"/>
    </xf>
    <xf numFmtId="1" fontId="1" fillId="0" borderId="7" xfId="3" applyNumberFormat="1" applyBorder="1" applyAlignment="1">
      <alignment horizontal="center" vertical="center" textRotation="90" wrapText="1"/>
    </xf>
    <xf numFmtId="1" fontId="1" fillId="0" borderId="21" xfId="3" applyNumberFormat="1" applyBorder="1" applyAlignment="1">
      <alignment horizontal="center" vertical="center" textRotation="90" wrapText="1"/>
    </xf>
    <xf numFmtId="1" fontId="1" fillId="0" borderId="8" xfId="3" applyNumberFormat="1" applyBorder="1" applyAlignment="1">
      <alignment horizontal="center" vertical="center" textRotation="90" wrapText="1"/>
    </xf>
    <xf numFmtId="1" fontId="1" fillId="0" borderId="22" xfId="3" applyNumberFormat="1" applyBorder="1" applyAlignment="1">
      <alignment horizontal="center" vertical="center" textRotation="90" wrapText="1"/>
    </xf>
    <xf numFmtId="1" fontId="1" fillId="0" borderId="32" xfId="3" applyNumberFormat="1" applyBorder="1" applyAlignment="1">
      <alignment horizontal="center" vertical="center" textRotation="90" wrapText="1"/>
    </xf>
    <xf numFmtId="49" fontId="1" fillId="0" borderId="9" xfId="3" applyNumberFormat="1" applyBorder="1" applyAlignment="1">
      <alignment horizontal="center" vertical="center"/>
    </xf>
    <xf numFmtId="49" fontId="1" fillId="0" borderId="10" xfId="3" applyNumberFormat="1" applyBorder="1" applyAlignment="1">
      <alignment horizontal="center" vertical="center"/>
    </xf>
    <xf numFmtId="49" fontId="1" fillId="0" borderId="11" xfId="3" applyNumberFormat="1" applyBorder="1" applyAlignment="1">
      <alignment horizontal="center" vertical="center"/>
    </xf>
    <xf numFmtId="49" fontId="1" fillId="0" borderId="23" xfId="3" applyNumberFormat="1" applyBorder="1" applyAlignment="1">
      <alignment horizontal="center" vertical="center"/>
    </xf>
    <xf numFmtId="49" fontId="1" fillId="0" borderId="0" xfId="3" applyNumberFormat="1" applyAlignment="1">
      <alignment horizontal="center" vertical="center"/>
    </xf>
    <xf numFmtId="49" fontId="1" fillId="0" borderId="24" xfId="3" applyNumberFormat="1" applyBorder="1" applyAlignment="1">
      <alignment horizontal="center" vertical="center"/>
    </xf>
    <xf numFmtId="0" fontId="1" fillId="0" borderId="30" xfId="3" applyBorder="1" applyAlignment="1">
      <alignment horizontal="center" vertical="center" wrapText="1"/>
    </xf>
    <xf numFmtId="0" fontId="1" fillId="0" borderId="59" xfId="3" applyBorder="1" applyAlignment="1">
      <alignment horizontal="center" vertical="center" wrapText="1"/>
    </xf>
    <xf numFmtId="0" fontId="1" fillId="0" borderId="55" xfId="3" applyBorder="1" applyAlignment="1">
      <alignment horizontal="center" vertical="center" wrapText="1"/>
    </xf>
    <xf numFmtId="0" fontId="1" fillId="0" borderId="56" xfId="3" applyBorder="1" applyAlignment="1">
      <alignment horizontal="center" vertical="center" wrapText="1"/>
    </xf>
    <xf numFmtId="0" fontId="1" fillId="0" borderId="77" xfId="3" applyBorder="1" applyAlignment="1">
      <alignment horizontal="center" vertical="center" wrapText="1"/>
    </xf>
    <xf numFmtId="0" fontId="1" fillId="0" borderId="61" xfId="3" applyBorder="1" applyAlignment="1">
      <alignment horizontal="center" vertical="center" wrapText="1"/>
    </xf>
    <xf numFmtId="0" fontId="1" fillId="0" borderId="29" xfId="3" applyBorder="1" applyAlignment="1">
      <alignment horizontal="center" vertical="center" wrapText="1"/>
    </xf>
    <xf numFmtId="0" fontId="1" fillId="0" borderId="60" xfId="3" applyBorder="1" applyAlignment="1">
      <alignment horizontal="center" vertical="center" wrapText="1"/>
    </xf>
    <xf numFmtId="0" fontId="1" fillId="0" borderId="26" xfId="3" applyBorder="1" applyAlignment="1">
      <alignment horizontal="center" vertical="center" wrapText="1"/>
    </xf>
    <xf numFmtId="0" fontId="1" fillId="0" borderId="23" xfId="3" applyBorder="1" applyAlignment="1">
      <alignment horizontal="center" vertical="center" wrapText="1"/>
    </xf>
    <xf numFmtId="0" fontId="1" fillId="0" borderId="18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67" xfId="3" applyBorder="1" applyAlignment="1">
      <alignment horizontal="center" vertical="center" wrapText="1"/>
    </xf>
    <xf numFmtId="0" fontId="1" fillId="0" borderId="34" xfId="3" applyBorder="1" applyAlignment="1">
      <alignment horizontal="center" vertical="center" wrapText="1"/>
    </xf>
    <xf numFmtId="0" fontId="1" fillId="0" borderId="15" xfId="3" applyBorder="1" applyAlignment="1">
      <alignment horizontal="center" vertical="center"/>
    </xf>
    <xf numFmtId="0" fontId="1" fillId="0" borderId="45" xfId="3" applyBorder="1" applyAlignment="1">
      <alignment horizontal="center" vertical="center"/>
    </xf>
    <xf numFmtId="0" fontId="1" fillId="0" borderId="17" xfId="3" applyBorder="1" applyAlignment="1">
      <alignment horizontal="center" vertical="center"/>
    </xf>
    <xf numFmtId="0" fontId="1" fillId="0" borderId="59" xfId="3" applyBorder="1" applyAlignment="1">
      <alignment horizontal="left" vertical="center"/>
    </xf>
    <xf numFmtId="0" fontId="1" fillId="0" borderId="55" xfId="3" applyBorder="1" applyAlignment="1">
      <alignment horizontal="left" vertical="center"/>
    </xf>
    <xf numFmtId="0" fontId="1" fillId="0" borderId="56" xfId="3" applyBorder="1" applyAlignment="1">
      <alignment horizontal="left" vertical="center"/>
    </xf>
    <xf numFmtId="0" fontId="1" fillId="0" borderId="64" xfId="3" applyBorder="1" applyAlignment="1">
      <alignment horizontal="center" vertical="center" wrapText="1"/>
    </xf>
    <xf numFmtId="0" fontId="1" fillId="0" borderId="46" xfId="3" applyBorder="1" applyAlignment="1">
      <alignment horizontal="center" vertical="center" wrapText="1"/>
    </xf>
    <xf numFmtId="0" fontId="1" fillId="0" borderId="28" xfId="3" applyBorder="1" applyAlignment="1">
      <alignment horizontal="left" vertical="center"/>
    </xf>
    <xf numFmtId="0" fontId="1" fillId="0" borderId="62" xfId="3" applyBorder="1" applyAlignment="1">
      <alignment horizontal="left" vertical="center"/>
    </xf>
    <xf numFmtId="0" fontId="1" fillId="0" borderId="63" xfId="3" applyBorder="1" applyAlignment="1">
      <alignment horizontal="left" vertical="center"/>
    </xf>
    <xf numFmtId="0" fontId="1" fillId="0" borderId="3" xfId="3" applyBorder="1" applyAlignment="1">
      <alignment horizontal="right" vertical="center"/>
    </xf>
    <xf numFmtId="0" fontId="1" fillId="0" borderId="2" xfId="3" applyBorder="1" applyAlignment="1">
      <alignment horizontal="right" vertical="center"/>
    </xf>
    <xf numFmtId="0" fontId="1" fillId="0" borderId="72" xfId="3" applyBorder="1" applyAlignment="1">
      <alignment horizontal="right" vertical="center"/>
    </xf>
    <xf numFmtId="0" fontId="1" fillId="0" borderId="3" xfId="3" applyBorder="1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72" xfId="3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17" fillId="0" borderId="23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2" fillId="0" borderId="53" xfId="13" applyFont="1" applyBorder="1" applyAlignment="1">
      <alignment horizontal="center" wrapText="1"/>
    </xf>
    <xf numFmtId="0" fontId="12" fillId="0" borderId="27" xfId="13" applyFont="1" applyBorder="1" applyAlignment="1">
      <alignment horizontal="center" wrapText="1"/>
    </xf>
    <xf numFmtId="0" fontId="12" fillId="0" borderId="51" xfId="13" applyFont="1" applyBorder="1" applyAlignment="1">
      <alignment horizontal="center" wrapText="1"/>
    </xf>
    <xf numFmtId="0" fontId="12" fillId="0" borderId="3" xfId="13" applyFont="1" applyBorder="1" applyAlignment="1">
      <alignment horizontal="center"/>
    </xf>
    <xf numFmtId="0" fontId="12" fillId="0" borderId="2" xfId="13" applyFont="1" applyBorder="1" applyAlignment="1">
      <alignment horizontal="center"/>
    </xf>
    <xf numFmtId="0" fontId="12" fillId="0" borderId="72" xfId="13" applyFont="1" applyBorder="1" applyAlignment="1">
      <alignment horizontal="center"/>
    </xf>
  </cellXfs>
  <cellStyles count="15">
    <cellStyle name="Fixed 10" xfId="8" xr:uid="{6B0729AF-E683-429B-86F6-7D7693B4F52E}"/>
    <cellStyle name="Normal" xfId="0" builtinId="0"/>
    <cellStyle name="Normal 10 2" xfId="1" xr:uid="{FEC4F53F-3747-4550-A3E2-2E5CC2A598DF}"/>
    <cellStyle name="Normal 10 3 2" xfId="5" xr:uid="{96ABC65D-EDD0-4261-8B54-5E0134139A58}"/>
    <cellStyle name="Normal 14" xfId="6" xr:uid="{1D9AA267-7C4F-4494-BC83-7184BE75285B}"/>
    <cellStyle name="Normal 2" xfId="12" xr:uid="{32059FAD-B682-4F17-9BCE-DA0409B4559E}"/>
    <cellStyle name="normal 2 2" xfId="10" xr:uid="{C6162C43-4FC8-4B49-87A0-D46489D437A6}"/>
    <cellStyle name="normal 2 2 11" xfId="14" xr:uid="{561248C5-7D97-437D-B28C-5A939268B270}"/>
    <cellStyle name="Normal 22 2" xfId="11" xr:uid="{805CE4C6-B457-49A2-B225-CEDFD47D7224}"/>
    <cellStyle name="Normal 43" xfId="13" xr:uid="{70AD0CB5-9E0F-4F5D-B2FF-8426BAD3F3B8}"/>
    <cellStyle name="Normal 5" xfId="4" xr:uid="{B489F1C7-1DC0-417F-94B0-DCD9A5CD578A}"/>
    <cellStyle name="Normal_16997 3" xfId="2" xr:uid="{A859D171-4624-410D-A4CA-AEA1C2DA7884}"/>
    <cellStyle name="Normal_24605 7 2" xfId="7" xr:uid="{E8E7B752-09C7-4920-A07C-0C89E5C5B531}"/>
    <cellStyle name="Normal_GENSUM 2" xfId="9" xr:uid="{E10381B5-76EA-408D-BAF3-B549281E856B}"/>
    <cellStyle name="Normal_SUBSM1 2" xfId="3" xr:uid="{8A218C0F-E335-4CB3-BEF8-32E6682C04F7}"/>
  </cellStyles>
  <dxfs count="12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31</xdr:col>
      <xdr:colOff>384361</xdr:colOff>
      <xdr:row>73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5681B2B-8D92-4B5E-B1BA-078527696C39}"/>
            </a:ext>
          </a:extLst>
        </xdr:cNvPr>
        <xdr:cNvSpPr>
          <a:spLocks noChangeArrowheads="1"/>
        </xdr:cNvSpPr>
      </xdr:nvSpPr>
      <xdr:spPr bwMode="auto">
        <a:xfrm>
          <a:off x="609600" y="171450"/>
          <a:ext cx="17668875" cy="12144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9525</xdr:colOff>
      <xdr:row>73</xdr:row>
      <xdr:rowOff>152400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A3454B3-5CE5-43F9-8A4C-3F90DEE709F8}"/>
            </a:ext>
          </a:extLst>
        </xdr:cNvPr>
        <xdr:cNvGrpSpPr>
          <a:grpSpLocks/>
        </xdr:cNvGrpSpPr>
      </xdr:nvGrpSpPr>
      <xdr:grpSpPr bwMode="auto">
        <a:xfrm>
          <a:off x="0" y="0"/>
          <a:ext cx="17649825" cy="12134850"/>
          <a:chOff x="256" y="102"/>
          <a:chExt cx="1859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8169D457-0F37-1FF3-FB04-F94DC262987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C580C587-800D-7EC6-B25B-603F3505247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BD9F85F9-13BB-6956-C363-AC2F3A9A0A1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15" y="102"/>
            <a:ext cx="0" cy="1275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FD4FA8FF-C86D-7143-F150-D3C77235B4F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19050">
            <a:solidFill>
              <a:srgbClr val="00B05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19</xdr:col>
      <xdr:colOff>352425</xdr:colOff>
      <xdr:row>71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99B85A8-2306-4230-B2D9-E62303B197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21</xdr:col>
      <xdr:colOff>466725</xdr:colOff>
      <xdr:row>75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BC8E7DB-649D-49AC-82E3-BE7DD5B76008}"/>
            </a:ext>
          </a:extLst>
        </xdr:cNvPr>
        <xdr:cNvSpPr>
          <a:spLocks noChangeArrowheads="1"/>
        </xdr:cNvSpPr>
      </xdr:nvSpPr>
      <xdr:spPr bwMode="auto">
        <a:xfrm>
          <a:off x="0" y="590550"/>
          <a:ext cx="17583150" cy="11763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21</xdr:col>
      <xdr:colOff>466725</xdr:colOff>
      <xdr:row>75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C26398C-6A8A-48E5-8A37-44E1025988C1}"/>
            </a:ext>
          </a:extLst>
        </xdr:cNvPr>
        <xdr:cNvSpPr>
          <a:spLocks noChangeArrowheads="1"/>
        </xdr:cNvSpPr>
      </xdr:nvSpPr>
      <xdr:spPr bwMode="auto">
        <a:xfrm>
          <a:off x="0" y="590550"/>
          <a:ext cx="17583150" cy="11763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5532_MAR-4-13.00\Design\Roadway\EngData\MAR_4_13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7799_FRA-71-25.62\Design\Roadway\EngData\107799_GenS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6102_MAR-309D-0.00\Design\Roadway\EngData\106102_GenSum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rojects\mrw\042\0000.016\101678\production\roadway\spreadsheets\MRW-42-0.00.xls" TargetMode="External"/><Relationship Id="rId1" Type="http://schemas.openxmlformats.org/officeDocument/2006/relationships/externalLinkPath" Target="file:///I:\Projects\mrw\042\0000.016\101678\production\roadway\spreadsheets\MRW-42-0.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6243_FRA-270-18.37\Design\Roadway\EngData\106243%20PART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G001"/>
      <sheetName val="GA001"/>
      <sheetName val="Cross Slope"/>
      <sheetName val="GP001"/>
      <sheetName val="TS001"/>
      <sheetName val="RPM001"/>
      <sheetName val="EQ101"/>
      <sheetName val="Bridge_Rehab_Schedule"/>
      <sheetName val="MAR-4-13.64"/>
      <sheetName val="MAR-4-16.03"/>
      <sheetName val="MAR-4-18.59"/>
      <sheetName val="LANE WIDTH"/>
      <sheetName val="EARTH GUARDRAIL"/>
      <sheetName val="BRIDGE QUANTITY TEMPLATE"/>
      <sheetName val="GR001"/>
      <sheetName val="GG002"/>
      <sheetName val="GP000"/>
      <sheetName val="CS000"/>
      <sheetName val="Full Depth Rigid Repairs"/>
      <sheetName val="GM001"/>
      <sheetName val="CP001"/>
      <sheetName val="Sheet2"/>
      <sheetName val="Sheet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Y001"/>
      <sheetName val="GG001"/>
      <sheetName val="GA001"/>
      <sheetName val="GA002"/>
      <sheetName val="GR001"/>
      <sheetName val="CURB RAMPS"/>
      <sheetName val="TS001"/>
      <sheetName val="RPM001"/>
      <sheetName val="LANE WIDTH"/>
      <sheetName val="SIGNALS"/>
      <sheetName val="GP000"/>
      <sheetName val="EQ101"/>
      <sheetName val="MAR-47-2.21"/>
      <sheetName val="EARTH GUARDRAIL"/>
      <sheetName val="Bridge_Rehab_Schedule"/>
      <sheetName val="BRIDGE QUANTITY TEMPLATE"/>
      <sheetName val="MP001"/>
      <sheetName val="CS000"/>
      <sheetName val="Full Depth Rigid Repairs"/>
      <sheetName val="GM001"/>
      <sheetName val="CP00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Y001"/>
      <sheetName val="TYPICALS"/>
      <sheetName val="SIDE ROADS"/>
      <sheetName val="GG001"/>
      <sheetName val="GA001"/>
      <sheetName val="GA002"/>
      <sheetName val="GA003"/>
      <sheetName val="CURB RAMPS"/>
      <sheetName val="TS001"/>
      <sheetName val="RPM001"/>
      <sheetName val="LANE WIDTH"/>
      <sheetName val="SIGNALS"/>
      <sheetName val="GP000"/>
      <sheetName val="GR001"/>
      <sheetName val="EQ101"/>
      <sheetName val="MAR-47-2.21"/>
      <sheetName val="EARTH GUARDRAIL"/>
      <sheetName val="Bridge_Rehab_Schedule"/>
      <sheetName val="BRIDGE QUANTITY TEMPLATE"/>
      <sheetName val="MP001"/>
      <sheetName val="CS000"/>
      <sheetName val="Full Depth Rigid Repairs"/>
      <sheetName val="GM001"/>
      <sheetName val="CP00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SET"/>
      <sheetName val="SHEETS"/>
      <sheetName val="SHTNUM LINKS"/>
      <sheetName val="TITLE"/>
      <sheetName val="Plan Spilt"/>
      <sheetName val="GG001"/>
      <sheetName val="GG002"/>
      <sheetName val="GA001"/>
      <sheetName val="GP101"/>
      <sheetName val="TS001 DONT USE"/>
      <sheetName val="TS001"/>
      <sheetName val="RPM001"/>
      <sheetName val="GS003"/>
      <sheetName val="GS004"/>
      <sheetName val="EARTH GUARDRAIL"/>
      <sheetName val="EARTH THROUGHTOUT"/>
      <sheetName val="GN003"/>
      <sheetName val="Sheet1"/>
      <sheetName val="Sheet6"/>
    </sheetNames>
    <sheetDataSet>
      <sheetData sheetId="0" refreshError="1"/>
      <sheetData sheetId="1">
        <row r="7">
          <cell r="D7" t="str">
            <v>SHEET_GT001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SHEET_GB001</v>
          </cell>
          <cell r="E8">
            <v>2</v>
          </cell>
          <cell r="I8" t="str">
            <v>SCHEMATIC PLAN</v>
          </cell>
        </row>
        <row r="9">
          <cell r="D9" t="str">
            <v>SHEET_GY001</v>
          </cell>
          <cell r="E9">
            <v>3</v>
          </cell>
          <cell r="I9" t="str">
            <v>TYPICAL SECTIONS</v>
          </cell>
        </row>
        <row r="10">
          <cell r="D10" t="str">
            <v>SHEET_GY002</v>
          </cell>
          <cell r="E10">
            <v>4</v>
          </cell>
          <cell r="I10" t="str">
            <v>TYPICAL SECTIONS</v>
          </cell>
        </row>
        <row r="11">
          <cell r="D11" t="str">
            <v>SHEET_GY102</v>
          </cell>
          <cell r="E11">
            <v>5</v>
          </cell>
          <cell r="I11" t="str">
            <v>TYPICAL DETAILS</v>
          </cell>
          <cell r="J11" t="str">
            <v>PARTIAL DEPTH PAVEMENT REPAIR</v>
          </cell>
        </row>
        <row r="12">
          <cell r="D12" t="str">
            <v>SHEET_GY003</v>
          </cell>
          <cell r="E12">
            <v>6</v>
          </cell>
          <cell r="I12" t="str">
            <v>TYPICAL DETAILS</v>
          </cell>
          <cell r="J12" t="str">
            <v>PAVEMENT REPAIR, AS PER PLAN</v>
          </cell>
        </row>
        <row r="13">
          <cell r="D13" t="str">
            <v>SHEET_GY005</v>
          </cell>
          <cell r="E13">
            <v>7</v>
          </cell>
          <cell r="I13" t="str">
            <v xml:space="preserve">TYPICAL DETAILS </v>
          </cell>
          <cell r="J13" t="str">
            <v>FULL DEPTH PAVEMENT REMOVAL AND RIGID REPLACEMENT</v>
          </cell>
        </row>
        <row r="14">
          <cell r="D14" t="str">
            <v>SHEET_GY004</v>
          </cell>
          <cell r="E14">
            <v>8</v>
          </cell>
          <cell r="I14" t="str">
            <v>TYIPCAL DETAILS</v>
          </cell>
          <cell r="J14" t="str">
            <v xml:space="preserve">PAVEMENT PLANING TRANSITION </v>
          </cell>
        </row>
        <row r="15">
          <cell r="D15" t="str">
            <v>SHEET_GD001</v>
          </cell>
          <cell r="E15">
            <v>9</v>
          </cell>
          <cell r="I15" t="str">
            <v>TYPICAL DETAILS</v>
          </cell>
          <cell r="J15" t="str">
            <v>DRIVEWAYS &amp; MAILBOX APPROACHES</v>
          </cell>
        </row>
        <row r="16">
          <cell r="D16" t="str">
            <v>SHEET_GN001</v>
          </cell>
          <cell r="E16">
            <v>10</v>
          </cell>
          <cell r="I16" t="str">
            <v>GENERAL NOTES</v>
          </cell>
        </row>
        <row r="17">
          <cell r="D17" t="str">
            <v>SHEET_GN002</v>
          </cell>
          <cell r="E17">
            <v>11</v>
          </cell>
          <cell r="I17" t="str">
            <v>GENERAL NOTES</v>
          </cell>
        </row>
        <row r="18">
          <cell r="D18" t="str">
            <v>SHEET_GN003</v>
          </cell>
          <cell r="E18">
            <v>12</v>
          </cell>
          <cell r="I18" t="str">
            <v>GENERAL NOTES</v>
          </cell>
        </row>
        <row r="19">
          <cell r="D19" t="str">
            <v>SHEET_GN004</v>
          </cell>
          <cell r="E19">
            <v>13</v>
          </cell>
          <cell r="I19" t="str">
            <v>GENERAL NOTES</v>
          </cell>
        </row>
        <row r="20">
          <cell r="D20" t="str">
            <v>SHEET_MT001</v>
          </cell>
          <cell r="E20">
            <v>14</v>
          </cell>
          <cell r="I20" t="str">
            <v>MAINTENANCE OF TRAFFIC PLAN</v>
          </cell>
        </row>
        <row r="21">
          <cell r="D21" t="str">
            <v>SHEET_MT002</v>
          </cell>
          <cell r="E21">
            <v>15</v>
          </cell>
          <cell r="I21" t="str">
            <v>MAINTENANCE OF TRAFFIC PLAN</v>
          </cell>
        </row>
        <row r="22">
          <cell r="D22" t="str">
            <v>SHEET_SM006</v>
          </cell>
          <cell r="E22">
            <v>16</v>
          </cell>
          <cell r="I22" t="str">
            <v>MAINTENANCE OF TRAFFIC WORK</v>
          </cell>
          <cell r="J22" t="str">
            <v>STRUCTURE WORK</v>
          </cell>
        </row>
        <row r="23">
          <cell r="D23" t="str">
            <v>SHEET_SM007</v>
          </cell>
          <cell r="E23">
            <v>17</v>
          </cell>
        </row>
        <row r="24">
          <cell r="D24" t="str">
            <v>SHEET_GG001</v>
          </cell>
          <cell r="E24">
            <v>18</v>
          </cell>
          <cell r="I24" t="str">
            <v>GENERAL SUMMARY</v>
          </cell>
        </row>
        <row r="25">
          <cell r="D25" t="str">
            <v>SHEET_GG002</v>
          </cell>
          <cell r="E25">
            <v>19</v>
          </cell>
          <cell r="I25" t="str">
            <v>GENERAL SUMMARY</v>
          </cell>
        </row>
        <row r="26">
          <cell r="D26" t="str">
            <v>SHEET_GA001</v>
          </cell>
          <cell r="E26">
            <v>20</v>
          </cell>
          <cell r="I26" t="str">
            <v>PAVEMENT SUBSUMMARY</v>
          </cell>
        </row>
        <row r="27">
          <cell r="D27" t="str">
            <v>SHEET_GP001</v>
          </cell>
          <cell r="E27">
            <v>21</v>
          </cell>
          <cell r="I27" t="str">
            <v>VILLAGE OF CARDINGTON</v>
          </cell>
          <cell r="J27" t="str">
            <v>STA. 371+25 TO STA. 382+00</v>
          </cell>
        </row>
        <row r="28">
          <cell r="D28" t="str">
            <v>SHEET_GP003</v>
          </cell>
          <cell r="E28">
            <v>22</v>
          </cell>
          <cell r="I28" t="str">
            <v>VILLAGE OF CARDINGTON</v>
          </cell>
          <cell r="J28" t="str">
            <v>STA. 382+00 TO STA. 393+00</v>
          </cell>
        </row>
        <row r="29">
          <cell r="D29" t="str">
            <v>SHEET_GP005</v>
          </cell>
          <cell r="E29">
            <v>23</v>
          </cell>
          <cell r="I29" t="str">
            <v>VILLAGE OF CARDINGTON</v>
          </cell>
          <cell r="J29" t="str">
            <v>STA. 393+00 TO STA. 404+00</v>
          </cell>
        </row>
        <row r="30">
          <cell r="D30" t="str">
            <v>SHEET_GP007</v>
          </cell>
          <cell r="E30">
            <v>24</v>
          </cell>
          <cell r="I30" t="str">
            <v>VILLAGE OF CARDINGTON</v>
          </cell>
          <cell r="J30" t="str">
            <v>STA. 404+00 TO STA. 415+00</v>
          </cell>
        </row>
        <row r="31">
          <cell r="D31" t="str">
            <v>SHEET_GP009</v>
          </cell>
          <cell r="E31">
            <v>25</v>
          </cell>
          <cell r="I31" t="str">
            <v>VILLAGE OF CARDINGTON</v>
          </cell>
          <cell r="J31" t="str">
            <v>STA. 415+00 TO STA. 419+15</v>
          </cell>
        </row>
        <row r="32">
          <cell r="D32" t="str">
            <v>SHEET_GR000</v>
          </cell>
          <cell r="E32">
            <v>26</v>
          </cell>
          <cell r="I32" t="str">
            <v>GUARDRAIL SUBSUMMARY</v>
          </cell>
          <cell r="K32" t="str">
            <v>X</v>
          </cell>
          <cell r="L32" t="str">
            <v>X</v>
          </cell>
        </row>
        <row r="33">
          <cell r="D33" t="str">
            <v>SHEET_GR001</v>
          </cell>
          <cell r="E33">
            <v>27</v>
          </cell>
          <cell r="I33" t="str">
            <v>GUARDRAIL PLAN</v>
          </cell>
          <cell r="J33" t="str">
            <v>MRW - 42</v>
          </cell>
          <cell r="K33" t="str">
            <v>X</v>
          </cell>
          <cell r="L33" t="str">
            <v>X</v>
          </cell>
        </row>
        <row r="34">
          <cell r="D34" t="str">
            <v>SHEET_GR002</v>
          </cell>
          <cell r="E34">
            <v>28</v>
          </cell>
          <cell r="I34" t="str">
            <v>GUARDRAIL PLAN</v>
          </cell>
          <cell r="J34" t="str">
            <v>MRW - 42</v>
          </cell>
        </row>
        <row r="35">
          <cell r="D35" t="str">
            <v>SHEET_GR003</v>
          </cell>
          <cell r="E35">
            <v>29</v>
          </cell>
          <cell r="I35" t="str">
            <v>GUARDRAIL PLAN</v>
          </cell>
          <cell r="J35" t="str">
            <v>MRW - 42</v>
          </cell>
        </row>
        <row r="36">
          <cell r="D36" t="str">
            <v>SHEET_GR004</v>
          </cell>
          <cell r="E36">
            <v>30</v>
          </cell>
          <cell r="I36" t="str">
            <v>GUARDRAIL PLAN</v>
          </cell>
          <cell r="J36" t="str">
            <v>MRW - 42</v>
          </cell>
        </row>
        <row r="37">
          <cell r="D37" t="str">
            <v>SHEET_GR005</v>
          </cell>
          <cell r="E37">
            <v>31</v>
          </cell>
          <cell r="I37" t="str">
            <v>GUARDRAIL PLAN</v>
          </cell>
          <cell r="J37" t="str">
            <v>MRW - 42</v>
          </cell>
        </row>
        <row r="38">
          <cell r="D38" t="str">
            <v>SHEET_GR006</v>
          </cell>
          <cell r="E38">
            <v>32</v>
          </cell>
          <cell r="I38" t="str">
            <v>MISC. GUARDRAIL DETAILS</v>
          </cell>
          <cell r="J38" t="str">
            <v>POST EMBEDMENT DETAILS</v>
          </cell>
        </row>
        <row r="39">
          <cell r="D39" t="str">
            <v>SHEET_GR007</v>
          </cell>
          <cell r="E39">
            <v>33</v>
          </cell>
          <cell r="I39" t="str">
            <v>MISC. GUARDRAIL DETAILS</v>
          </cell>
          <cell r="J39" t="str">
            <v>BRIDGE TERMINAL ASSEMBLY, TYPE 4, AS PER PLAN</v>
          </cell>
        </row>
        <row r="40">
          <cell r="D40" t="str">
            <v>SHEET_TS001</v>
          </cell>
          <cell r="E40">
            <v>34</v>
          </cell>
          <cell r="I40" t="str">
            <v xml:space="preserve">TRAFFIC CONTROL </v>
          </cell>
          <cell r="J40" t="str">
            <v>PAVEMENT MARKING SUBSUMMARY</v>
          </cell>
        </row>
        <row r="41">
          <cell r="D41" t="str">
            <v>SHEET_RPM001</v>
          </cell>
          <cell r="E41">
            <v>35</v>
          </cell>
          <cell r="I41" t="str">
            <v xml:space="preserve">TRAFFIC CONTROL </v>
          </cell>
          <cell r="J41" t="str">
            <v>RAISED PAVEMENT MARKERS SUBSUMMARY</v>
          </cell>
        </row>
        <row r="42">
          <cell r="D42" t="str">
            <v>SHEET_MM001</v>
          </cell>
          <cell r="E42">
            <v>36</v>
          </cell>
          <cell r="I42" t="str">
            <v>TRAFFIC CONTROL PLANS</v>
          </cell>
          <cell r="J42" t="str">
            <v>PASSING/NO PASSING ZONE LOG</v>
          </cell>
        </row>
        <row r="43">
          <cell r="D43" t="str">
            <v>SHEET_MM002</v>
          </cell>
          <cell r="E43">
            <v>37</v>
          </cell>
          <cell r="I43" t="str">
            <v>TRAFFIC CONTROL PLANS</v>
          </cell>
          <cell r="J43" t="str">
            <v>PASSING/NO PASSING ZONE LOG</v>
          </cell>
        </row>
        <row r="44">
          <cell r="D44" t="str">
            <v>SHEET_MM003</v>
          </cell>
          <cell r="E44">
            <v>38</v>
          </cell>
          <cell r="I44" t="str">
            <v>TRAFFIC CONTROL PLANS</v>
          </cell>
          <cell r="J44" t="str">
            <v>PASSING/NO PASSING ZONE LOG</v>
          </cell>
        </row>
        <row r="45">
          <cell r="D45" t="str">
            <v>SHEET_MM004</v>
          </cell>
          <cell r="E45">
            <v>39</v>
          </cell>
          <cell r="I45" t="str">
            <v>TRAFFIC CONTROL PLANS</v>
          </cell>
          <cell r="J45" t="str">
            <v>PASSING/NO PASSING ZONE LOG</v>
          </cell>
        </row>
        <row r="46">
          <cell r="D46" t="str">
            <v>SHEET_MM005</v>
          </cell>
          <cell r="E46">
            <v>40</v>
          </cell>
          <cell r="I46" t="str">
            <v>TRAFFIC CONTROL PLANS</v>
          </cell>
          <cell r="J46" t="str">
            <v>PASSING/NO PASSING ZONE LOG</v>
          </cell>
        </row>
        <row r="47">
          <cell r="D47" t="str">
            <v>SHEET_MM006</v>
          </cell>
          <cell r="E47">
            <v>41</v>
          </cell>
          <cell r="I47" t="str">
            <v>TRAFFIC CONTROL PLANS</v>
          </cell>
          <cell r="J47" t="str">
            <v>PASSING/NO PASSING ZONE LOG</v>
          </cell>
        </row>
        <row r="48">
          <cell r="D48" t="str">
            <v>SHEET_MM007</v>
          </cell>
          <cell r="E48">
            <v>42</v>
          </cell>
          <cell r="I48" t="str">
            <v>TRAFFIC CONTROL PLANS</v>
          </cell>
          <cell r="J48" t="str">
            <v>PASSING/NO PASSING ZONE LOG</v>
          </cell>
        </row>
        <row r="49">
          <cell r="D49" t="str">
            <v>SHEET_SM001</v>
          </cell>
          <cell r="E49">
            <v>43</v>
          </cell>
        </row>
        <row r="50">
          <cell r="D50" t="str">
            <v>SHEET_SM002</v>
          </cell>
          <cell r="E50">
            <v>44</v>
          </cell>
        </row>
        <row r="51">
          <cell r="D51" t="str">
            <v>SHEET_SM003</v>
          </cell>
          <cell r="E51">
            <v>45</v>
          </cell>
        </row>
        <row r="52">
          <cell r="D52" t="str">
            <v>SHEET_SM004</v>
          </cell>
          <cell r="E52">
            <v>46</v>
          </cell>
        </row>
        <row r="53">
          <cell r="D53" t="str">
            <v>SHEET_SM005</v>
          </cell>
          <cell r="E53">
            <v>47</v>
          </cell>
        </row>
        <row r="54">
          <cell r="D54" t="str">
            <v>SHEET_SM008</v>
          </cell>
          <cell r="E54">
            <v>48</v>
          </cell>
        </row>
        <row r="55">
          <cell r="D55" t="str">
            <v>SHEET_SM009</v>
          </cell>
          <cell r="E55">
            <v>49</v>
          </cell>
        </row>
        <row r="56">
          <cell r="D56" t="str">
            <v>SHEET_SM010</v>
          </cell>
          <cell r="E56">
            <v>50</v>
          </cell>
        </row>
        <row r="57">
          <cell r="D57" t="str">
            <v>SHEET_SM011</v>
          </cell>
          <cell r="E57">
            <v>51</v>
          </cell>
        </row>
        <row r="58">
          <cell r="D58" t="str">
            <v>SHEET_SM012</v>
          </cell>
          <cell r="E58">
            <v>52</v>
          </cell>
        </row>
        <row r="59">
          <cell r="D59" t="str">
            <v>SHEET_SM013</v>
          </cell>
          <cell r="E59">
            <v>53</v>
          </cell>
        </row>
        <row r="60">
          <cell r="D60" t="str">
            <v>SHEET_SM014</v>
          </cell>
          <cell r="E60">
            <v>54</v>
          </cell>
        </row>
        <row r="61">
          <cell r="D61" t="str">
            <v>SHEET_SM015</v>
          </cell>
          <cell r="E61">
            <v>55</v>
          </cell>
        </row>
      </sheetData>
      <sheetData sheetId="2">
        <row r="26">
          <cell r="B26">
            <v>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-EB repair"/>
      <sheetName val="WB-SB repair"/>
      <sheetName val="Interchange repair"/>
      <sheetName val="PLAN SET"/>
      <sheetName val="SHTNUM LINKS"/>
      <sheetName val="SHEETS"/>
      <sheetName val="TITLE"/>
      <sheetName val="MATCHLINES"/>
      <sheetName val="ANNOTATION LINKS"/>
      <sheetName val="SPLIT TABLE"/>
      <sheetName val="TYPICALS"/>
      <sheetName val="LEGEND"/>
      <sheetName val="control"/>
      <sheetName val="NOTE QUANTITIES"/>
      <sheetName val="GEN NOTES"/>
      <sheetName val="WALL REPAIR"/>
      <sheetName val="WZ MARK"/>
      <sheetName val="MP001"/>
      <sheetName val="EROSION CONTROL"/>
      <sheetName val="WZ CHART"/>
      <sheetName val="GENSUM 1"/>
      <sheetName val="GENSUM 2"/>
      <sheetName val="GC101"/>
      <sheetName val="GC102"/>
      <sheetName val="GS101"/>
      <sheetName val="TC101"/>
      <sheetName val="TP102"/>
      <sheetName val="LS101"/>
      <sheetName val="Bridge_Rehab_Schedule"/>
      <sheetName val="STRUCTURE SUMMARY"/>
      <sheetName val="SEALING TABLE"/>
    </sheetNames>
    <sheetDataSet>
      <sheetData sheetId="0"/>
      <sheetData sheetId="1"/>
      <sheetData sheetId="2"/>
      <sheetData sheetId="3"/>
      <sheetData sheetId="4"/>
      <sheetData sheetId="5">
        <row r="7">
          <cell r="D7" t="str">
            <v>106243_GT101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106243_GB101</v>
          </cell>
          <cell r="E8">
            <v>2</v>
          </cell>
          <cell r="F8"/>
          <cell r="G8"/>
          <cell r="H8"/>
          <cell r="I8" t="str">
            <v>SCHEMATIC PLAN</v>
          </cell>
          <cell r="J8" t="str">
            <v>STA. 762+05.77 TO STA. 795+00.00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106243_GB102</v>
          </cell>
          <cell r="E9">
            <v>3</v>
          </cell>
          <cell r="F9"/>
          <cell r="G9"/>
          <cell r="H9"/>
          <cell r="I9" t="str">
            <v>SCHEMATIC PLAN</v>
          </cell>
          <cell r="J9" t="str">
            <v>STA. 795+00.00 TO STA. 845+00.00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106243_GB103</v>
          </cell>
          <cell r="E10">
            <v>4</v>
          </cell>
          <cell r="F10"/>
          <cell r="G10"/>
          <cell r="H10"/>
          <cell r="I10" t="str">
            <v>SCHEMATIC PLAN</v>
          </cell>
          <cell r="J10" t="str">
            <v>STA. 845+00.00 TO STA. 911+37.39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106243_GY101</v>
          </cell>
          <cell r="E11">
            <v>5</v>
          </cell>
          <cell r="F11"/>
          <cell r="G11"/>
          <cell r="H11"/>
          <cell r="I11" t="str">
            <v>PROPOSED 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106243_GY666</v>
          </cell>
          <cell r="E12">
            <v>6</v>
          </cell>
          <cell r="F12"/>
          <cell r="G12"/>
          <cell r="H12"/>
          <cell r="I12" t="str">
            <v>PROPOSED 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106243_GY103</v>
          </cell>
          <cell r="E13">
            <v>7</v>
          </cell>
          <cell r="F13"/>
          <cell r="G13"/>
          <cell r="H13"/>
          <cell r="I13" t="str">
            <v>TYPICAL DETAILS</v>
          </cell>
          <cell r="J13" t="str">
            <v>PAVEMENT REPAIR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106243_GR101</v>
          </cell>
          <cell r="E14">
            <v>8</v>
          </cell>
          <cell r="F14"/>
          <cell r="G14"/>
          <cell r="H14"/>
          <cell r="I14" t="str">
            <v>TYPICAL DETAILS</v>
          </cell>
          <cell r="J14" t="str">
            <v>ROADWAY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106243_GR102</v>
          </cell>
          <cell r="E15">
            <v>9</v>
          </cell>
          <cell r="F15"/>
          <cell r="G15"/>
          <cell r="H15"/>
          <cell r="I15" t="str">
            <v>TYPICAL DETAILS</v>
          </cell>
          <cell r="J15" t="str">
            <v>ROADWAY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106243_GY104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TRAFFIC CONTROL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106243_GN101</v>
          </cell>
          <cell r="E17">
            <v>11</v>
          </cell>
          <cell r="F17"/>
          <cell r="G17"/>
          <cell r="H17"/>
          <cell r="I17" t="str">
            <v>GENERAL NOTES</v>
          </cell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106243_GN102</v>
          </cell>
          <cell r="E18">
            <v>12</v>
          </cell>
          <cell r="F18"/>
          <cell r="G18"/>
          <cell r="H18"/>
          <cell r="I18" t="str">
            <v>GENERAL NOTES</v>
          </cell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106243_GN103</v>
          </cell>
          <cell r="E19">
            <v>13</v>
          </cell>
          <cell r="F19"/>
          <cell r="G19"/>
          <cell r="H19"/>
          <cell r="I19" t="str">
            <v>GENERAL NOTES</v>
          </cell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106243_GN104</v>
          </cell>
          <cell r="E20">
            <v>14</v>
          </cell>
          <cell r="F20"/>
          <cell r="G20"/>
          <cell r="H20"/>
          <cell r="I20" t="str">
            <v>GENERAL NOTES</v>
          </cell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106243_GN105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106243_MN101</v>
          </cell>
          <cell r="E22">
            <v>16</v>
          </cell>
          <cell r="F22"/>
          <cell r="G22"/>
          <cell r="H22"/>
          <cell r="I22" t="str">
            <v>MAINTENANCE OF TRAFFIC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106243_MN102</v>
          </cell>
          <cell r="E23">
            <v>17</v>
          </cell>
          <cell r="F23"/>
          <cell r="G23"/>
          <cell r="H23"/>
          <cell r="I23" t="str">
            <v>MAINTENANCE OF TRAFFIC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106243_MN103</v>
          </cell>
          <cell r="E24">
            <v>18</v>
          </cell>
          <cell r="F24"/>
          <cell r="G24"/>
          <cell r="H24"/>
          <cell r="I24" t="str">
            <v>MAINTENANCE OF TRAFFIC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106243_MP101</v>
          </cell>
          <cell r="E25">
            <v>19</v>
          </cell>
          <cell r="F25"/>
          <cell r="G25"/>
          <cell r="H25"/>
          <cell r="I25" t="str">
            <v>MAINTENANCE OF TRAFFIC PLAN - RAMP ART</v>
          </cell>
          <cell r="J25" t="str">
            <v>PHASE 1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106243_MP102</v>
          </cell>
          <cell r="E26">
            <v>20</v>
          </cell>
          <cell r="F26"/>
          <cell r="G26"/>
          <cell r="H26"/>
          <cell r="I26" t="str">
            <v>MAINTENANCE OF TRAFFIC PLAN - RAMP ART</v>
          </cell>
          <cell r="J26" t="str">
            <v>PHASE 2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106243_GG101</v>
          </cell>
          <cell r="E27">
            <v>21</v>
          </cell>
          <cell r="F27"/>
          <cell r="G27"/>
          <cell r="H27"/>
          <cell r="I27" t="str">
            <v>GENERAL SUMMARY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106243_GG102</v>
          </cell>
          <cell r="E28">
            <v>22</v>
          </cell>
          <cell r="F28"/>
          <cell r="G28"/>
          <cell r="H28"/>
          <cell r="I28" t="str">
            <v>GENERAL SUMMARY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106243_PR101</v>
          </cell>
          <cell r="E29">
            <v>23</v>
          </cell>
          <cell r="F29"/>
          <cell r="G29"/>
          <cell r="H29"/>
          <cell r="I29" t="str">
            <v>PAVEMENT REPAIR CALCULATIONS</v>
          </cell>
          <cell r="J29" t="str">
            <v>I-270 MAINLINE EASTBOUND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106243_PR102</v>
          </cell>
          <cell r="E30">
            <v>24</v>
          </cell>
          <cell r="F30"/>
          <cell r="G30"/>
          <cell r="H30"/>
          <cell r="I30" t="str">
            <v>PAVEMENT REPAIR CALCULATIONS</v>
          </cell>
          <cell r="J30" t="str">
            <v>I-270 MAINLINE EASTBOUND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106243_PR103</v>
          </cell>
          <cell r="E31">
            <v>25</v>
          </cell>
          <cell r="F31"/>
          <cell r="G31"/>
          <cell r="H31"/>
          <cell r="I31" t="str">
            <v>PAVEMENT REPAIR CALCULATIONS</v>
          </cell>
          <cell r="J31" t="str">
            <v>SAWMILL ROAD INTERCHANGE RAMPS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106243_GC101</v>
          </cell>
          <cell r="E32">
            <v>26</v>
          </cell>
          <cell r="F32"/>
          <cell r="G32"/>
          <cell r="H32"/>
          <cell r="I32" t="str">
            <v>PAVEMENT CALCULATIONS</v>
          </cell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106243_GS101</v>
          </cell>
          <cell r="E33">
            <v>27</v>
          </cell>
          <cell r="F33"/>
          <cell r="G33"/>
          <cell r="H33"/>
          <cell r="I33" t="str">
            <v>ROADWAY SUBSUMMARY</v>
          </cell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106243_GP101</v>
          </cell>
          <cell r="E34">
            <v>28</v>
          </cell>
          <cell r="F34"/>
          <cell r="G34"/>
          <cell r="H34"/>
          <cell r="I34" t="str">
            <v>I-270 PLAN</v>
          </cell>
          <cell r="J34" t="str">
            <v>STA. 744+93.83 TO STA. 771+00.00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106243_GP102</v>
          </cell>
          <cell r="E35">
            <v>29</v>
          </cell>
          <cell r="F35"/>
          <cell r="G35"/>
          <cell r="H35"/>
          <cell r="I35" t="str">
            <v>I-270 PLAN</v>
          </cell>
          <cell r="J35" t="str">
            <v>STA. 771+00.00 TO STA. 797+00.00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106243_GP103</v>
          </cell>
          <cell r="E36">
            <v>30</v>
          </cell>
          <cell r="F36"/>
          <cell r="G36"/>
          <cell r="H36"/>
          <cell r="I36" t="str">
            <v>I-270 PLAN</v>
          </cell>
          <cell r="J36" t="str">
            <v>STA. 797+00.00 TO STA. 810+00.00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106243_GP104</v>
          </cell>
          <cell r="E37">
            <v>31</v>
          </cell>
          <cell r="F37"/>
          <cell r="G37"/>
          <cell r="H37"/>
          <cell r="I37" t="str">
            <v>I-270 PLAN</v>
          </cell>
          <cell r="J37" t="str">
            <v>STA. 810+00.00 TO STA. 823+00.00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106243_GP105</v>
          </cell>
          <cell r="E38">
            <v>32</v>
          </cell>
          <cell r="F38"/>
          <cell r="G38"/>
          <cell r="H38"/>
          <cell r="I38" t="str">
            <v>I-270 PLAN</v>
          </cell>
          <cell r="J38" t="str">
            <v>STA. 823+00.00 TO STA. 836+00.00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106243_GP106</v>
          </cell>
          <cell r="E39">
            <v>33</v>
          </cell>
          <cell r="F39"/>
          <cell r="G39"/>
          <cell r="H39"/>
          <cell r="I39" t="str">
            <v>I-270 PLAN</v>
          </cell>
          <cell r="J39" t="str">
            <v>STA. 836+00.00 TO STA. 862+00.00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106243_GP107</v>
          </cell>
          <cell r="E40">
            <v>34</v>
          </cell>
          <cell r="F40"/>
          <cell r="G40"/>
          <cell r="H40"/>
          <cell r="I40" t="str">
            <v>I-270 PLAN</v>
          </cell>
          <cell r="J40" t="str">
            <v>STA. 862+00.00 TO STA. 888+00.00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106243_GP108</v>
          </cell>
          <cell r="E41">
            <v>35</v>
          </cell>
          <cell r="F41"/>
          <cell r="G41"/>
          <cell r="H41"/>
          <cell r="I41" t="str">
            <v>I-270 PLAN</v>
          </cell>
          <cell r="J41" t="str">
            <v>STA. 888+00.00 TO STA. 911+65.29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106243_GM101</v>
          </cell>
          <cell r="E42">
            <v>36</v>
          </cell>
          <cell r="F42"/>
          <cell r="G42"/>
          <cell r="H42"/>
          <cell r="I42" t="str">
            <v>SAWMILL RD. PEDESTRIAN CROSSING PLAN</v>
          </cell>
          <cell r="J42" t="str">
            <v>STA. 20+50 TO STA. 25+50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106243_GM102</v>
          </cell>
          <cell r="E43">
            <v>37</v>
          </cell>
          <cell r="F43"/>
          <cell r="G43"/>
          <cell r="H43"/>
          <cell r="I43" t="str">
            <v>SAWMILL RD. PEDESTRIAN CROSSING PLAN</v>
          </cell>
          <cell r="J43" t="str">
            <v>STA. 25+50 TO STA. 30+50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106243_TP102</v>
          </cell>
          <cell r="E44">
            <v>38</v>
          </cell>
          <cell r="F44"/>
          <cell r="G44"/>
          <cell r="H44"/>
          <cell r="I44" t="str">
            <v>TRAFFIC SURVEILLANCE PLAN</v>
          </cell>
          <cell r="J44" t="str">
            <v>LOOP DETECTORS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106243_TC101</v>
          </cell>
          <cell r="E45">
            <v>39</v>
          </cell>
          <cell r="F45"/>
          <cell r="G45"/>
          <cell r="H45"/>
          <cell r="I45" t="str">
            <v>TRAFFIC CONTROL SUBSUMMARY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106243_TP101</v>
          </cell>
          <cell r="E46">
            <v>40</v>
          </cell>
          <cell r="F46"/>
          <cell r="G46"/>
          <cell r="H46"/>
          <cell r="I46" t="str">
            <v>TRAFFIC CONTROL PLAN</v>
          </cell>
          <cell r="J46" t="str">
            <v>SAWMILL RD.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106243_LD101</v>
          </cell>
          <cell r="E47">
            <v>41</v>
          </cell>
          <cell r="F47"/>
          <cell r="G47"/>
          <cell r="H47"/>
          <cell r="I47" t="str">
            <v>LIGHTING PLAN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106243_RS101</v>
          </cell>
          <cell r="E48">
            <v>42</v>
          </cell>
          <cell r="F48"/>
          <cell r="G48"/>
          <cell r="H48"/>
          <cell r="I48" t="str">
            <v>BRIDGE REHABILITATION SCHEDULE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106243_SN101</v>
          </cell>
          <cell r="E49">
            <v>43</v>
          </cell>
          <cell r="F49"/>
          <cell r="G49"/>
          <cell r="H49"/>
          <cell r="I49" t="str">
            <v>STRUCTURE NOTES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106243_EQ101</v>
          </cell>
          <cell r="E50">
            <v>44</v>
          </cell>
          <cell r="F50"/>
          <cell r="G50"/>
          <cell r="H50"/>
          <cell r="I50" t="str">
            <v>STRUCTURE ESTIMATED QUANTITIES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106243_SP103</v>
          </cell>
          <cell r="E51">
            <v>45</v>
          </cell>
          <cell r="F51"/>
          <cell r="G51"/>
          <cell r="H51"/>
          <cell r="I51" t="str">
            <v>STRUCTURE PLAN</v>
          </cell>
          <cell r="J51" t="str">
            <v>BRIDGE  FRA-270-1856L &amp; FRA-270-1856R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106243_SP102</v>
          </cell>
          <cell r="E52">
            <v>46</v>
          </cell>
          <cell r="F52"/>
          <cell r="G52"/>
          <cell r="H52"/>
          <cell r="I52" t="str">
            <v>STRUCTURE PLAN</v>
          </cell>
          <cell r="J52" t="str">
            <v>BRIDGE  FRA-270-2119 &amp; FRA-270-2120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106243_ST102</v>
          </cell>
          <cell r="E53">
            <v>47</v>
          </cell>
          <cell r="F53"/>
          <cell r="G53"/>
          <cell r="H53"/>
          <cell r="I53" t="str">
            <v>TRANSVERSE SECTIONS</v>
          </cell>
          <cell r="J53" t="str">
            <v>BRIDGE  FRA-270-2119 &amp; FRA-270-2120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106243_SA102A</v>
          </cell>
          <cell r="E54">
            <v>48</v>
          </cell>
          <cell r="F54"/>
          <cell r="G54"/>
          <cell r="H54"/>
          <cell r="I54" t="str">
            <v>EXISTING PARAPET DETAILS</v>
          </cell>
          <cell r="J54" t="str">
            <v>BRIDGE  FRA-270-2119 &amp; FRA-270-2120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106243_SA102B</v>
          </cell>
          <cell r="E55">
            <v>49</v>
          </cell>
          <cell r="F55"/>
          <cell r="G55"/>
          <cell r="H55"/>
          <cell r="I55" t="str">
            <v>PROPOSED PARAPET DETAILS</v>
          </cell>
          <cell r="J55" t="str">
            <v>BRIDGE  FRA-270-2119 &amp; FRA-270-2120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106243_SP105</v>
          </cell>
          <cell r="E56">
            <v>50</v>
          </cell>
          <cell r="F56"/>
          <cell r="G56"/>
          <cell r="H56"/>
          <cell r="I56" t="str">
            <v>STRUCTURE PLAN</v>
          </cell>
          <cell r="J56" t="str">
            <v>BRIDGE  FRA-270-2165L &amp; FRA-270-2165R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  <row r="263"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</row>
        <row r="264"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</row>
        <row r="265"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</row>
        <row r="266"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</row>
        <row r="267"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</row>
        <row r="268"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</row>
        <row r="269"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</row>
        <row r="270"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</row>
        <row r="271"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</row>
        <row r="272"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</row>
        <row r="273"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</row>
        <row r="274"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</row>
        <row r="275"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</row>
        <row r="276"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</row>
        <row r="281"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</row>
        <row r="282"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5E3F-45A6-4BAD-94DC-9D4190B0F13B}">
  <sheetPr>
    <tabColor rgb="FF00B050"/>
  </sheetPr>
  <dimension ref="A5:G27"/>
  <sheetViews>
    <sheetView workbookViewId="0">
      <selection activeCell="G18" sqref="G18"/>
    </sheetView>
  </sheetViews>
  <sheetFormatPr defaultRowHeight="15" x14ac:dyDescent="0.25"/>
  <cols>
    <col min="4" max="4" width="17.5703125" customWidth="1"/>
    <col min="5" max="5" width="5.7109375" customWidth="1"/>
    <col min="6" max="6" width="4.5703125" customWidth="1"/>
    <col min="7" max="7" width="5.7109375" customWidth="1"/>
  </cols>
  <sheetData>
    <row r="5" spans="1:7" x14ac:dyDescent="0.25">
      <c r="A5" t="s">
        <v>158</v>
      </c>
      <c r="E5" s="202"/>
      <c r="F5" s="202"/>
      <c r="G5" s="202" t="s">
        <v>381</v>
      </c>
    </row>
    <row r="6" spans="1:7" x14ac:dyDescent="0.25">
      <c r="A6" t="s">
        <v>202</v>
      </c>
      <c r="E6" s="202" t="s">
        <v>382</v>
      </c>
      <c r="F6" s="288" t="s">
        <v>164</v>
      </c>
      <c r="G6" s="202" t="s">
        <v>383</v>
      </c>
    </row>
    <row r="7" spans="1:7" x14ac:dyDescent="0.25">
      <c r="A7" t="s">
        <v>159</v>
      </c>
      <c r="E7" s="202"/>
      <c r="F7" s="288"/>
      <c r="G7" s="202" t="s">
        <v>390</v>
      </c>
    </row>
    <row r="8" spans="1:7" x14ac:dyDescent="0.25">
      <c r="A8" t="s">
        <v>160</v>
      </c>
      <c r="E8" s="202" t="s">
        <v>384</v>
      </c>
      <c r="F8" s="288" t="s">
        <v>164</v>
      </c>
      <c r="G8" s="202" t="s">
        <v>443</v>
      </c>
    </row>
    <row r="9" spans="1:7" x14ac:dyDescent="0.25">
      <c r="A9" t="s">
        <v>161</v>
      </c>
      <c r="E9" s="202" t="s">
        <v>469</v>
      </c>
      <c r="F9" s="288" t="s">
        <v>164</v>
      </c>
      <c r="G9" s="202" t="s">
        <v>385</v>
      </c>
    </row>
    <row r="10" spans="1:7" x14ac:dyDescent="0.25">
      <c r="A10" t="s">
        <v>162</v>
      </c>
      <c r="E10" s="202" t="s">
        <v>392</v>
      </c>
      <c r="F10" s="288" t="s">
        <v>164</v>
      </c>
      <c r="G10" s="202" t="s">
        <v>455</v>
      </c>
    </row>
    <row r="11" spans="1:7" x14ac:dyDescent="0.25">
      <c r="A11" t="s">
        <v>163</v>
      </c>
      <c r="E11" s="202" t="s">
        <v>393</v>
      </c>
      <c r="F11" s="288" t="s">
        <v>164</v>
      </c>
      <c r="G11" s="202" t="s">
        <v>445</v>
      </c>
    </row>
    <row r="12" spans="1:7" x14ac:dyDescent="0.25">
      <c r="A12" t="s">
        <v>398</v>
      </c>
      <c r="E12" s="202" t="s">
        <v>466</v>
      </c>
      <c r="F12" s="288" t="s">
        <v>164</v>
      </c>
      <c r="G12" s="202" t="s">
        <v>386</v>
      </c>
    </row>
    <row r="13" spans="1:7" x14ac:dyDescent="0.25">
      <c r="A13" t="s">
        <v>399</v>
      </c>
      <c r="E13" s="202" t="s">
        <v>395</v>
      </c>
      <c r="F13" s="288" t="s">
        <v>164</v>
      </c>
      <c r="G13" s="202" t="s">
        <v>446</v>
      </c>
    </row>
    <row r="14" spans="1:7" x14ac:dyDescent="0.25">
      <c r="A14" t="s">
        <v>456</v>
      </c>
      <c r="E14" s="202" t="s">
        <v>474</v>
      </c>
      <c r="F14" s="288" t="s">
        <v>164</v>
      </c>
      <c r="G14" s="202" t="s">
        <v>388</v>
      </c>
    </row>
    <row r="15" spans="1:7" x14ac:dyDescent="0.25">
      <c r="A15" t="s">
        <v>457</v>
      </c>
      <c r="E15" s="202"/>
      <c r="F15" s="202"/>
      <c r="G15" s="202" t="s">
        <v>447</v>
      </c>
    </row>
    <row r="16" spans="1:7" x14ac:dyDescent="0.25">
      <c r="A16" t="s">
        <v>463</v>
      </c>
      <c r="E16" s="202" t="s">
        <v>467</v>
      </c>
      <c r="F16" s="288" t="s">
        <v>164</v>
      </c>
      <c r="G16" s="202" t="s">
        <v>448</v>
      </c>
    </row>
    <row r="17" spans="1:7" x14ac:dyDescent="0.25">
      <c r="A17" t="s">
        <v>458</v>
      </c>
      <c r="E17" s="202" t="s">
        <v>449</v>
      </c>
      <c r="F17" s="288" t="s">
        <v>164</v>
      </c>
      <c r="G17" s="202" t="s">
        <v>396</v>
      </c>
    </row>
    <row r="18" spans="1:7" x14ac:dyDescent="0.25">
      <c r="A18" t="s">
        <v>459</v>
      </c>
      <c r="E18" s="202"/>
      <c r="F18" s="288"/>
      <c r="G18" s="202" t="s">
        <v>450</v>
      </c>
    </row>
    <row r="19" spans="1:7" x14ac:dyDescent="0.25">
      <c r="A19" t="s">
        <v>400</v>
      </c>
      <c r="E19" s="202"/>
      <c r="F19" s="202"/>
      <c r="G19" s="202" t="s">
        <v>451</v>
      </c>
    </row>
    <row r="20" spans="1:7" x14ac:dyDescent="0.25">
      <c r="A20" t="s">
        <v>460</v>
      </c>
      <c r="E20" s="202" t="s">
        <v>492</v>
      </c>
      <c r="F20" s="288" t="s">
        <v>164</v>
      </c>
      <c r="G20" s="202" t="s">
        <v>397</v>
      </c>
    </row>
    <row r="21" spans="1:7" x14ac:dyDescent="0.25">
      <c r="A21" t="s">
        <v>401</v>
      </c>
      <c r="E21" s="202" t="s">
        <v>452</v>
      </c>
      <c r="F21" s="288" t="s">
        <v>164</v>
      </c>
      <c r="G21" s="202" t="s">
        <v>453</v>
      </c>
    </row>
    <row r="22" spans="1:7" x14ac:dyDescent="0.25">
      <c r="A22" t="s">
        <v>493</v>
      </c>
      <c r="E22" s="202"/>
      <c r="F22" s="288"/>
      <c r="G22" s="202" t="s">
        <v>490</v>
      </c>
    </row>
    <row r="23" spans="1:7" x14ac:dyDescent="0.25">
      <c r="A23" t="s">
        <v>461</v>
      </c>
      <c r="E23" s="202" t="s">
        <v>494</v>
      </c>
      <c r="F23" s="288" t="s">
        <v>164</v>
      </c>
      <c r="G23" s="202" t="s">
        <v>389</v>
      </c>
    </row>
    <row r="24" spans="1:7" x14ac:dyDescent="0.25">
      <c r="A24" t="s">
        <v>462</v>
      </c>
      <c r="E24" s="202"/>
      <c r="F24" s="202"/>
      <c r="G24" s="202" t="s">
        <v>454</v>
      </c>
    </row>
    <row r="25" spans="1:7" x14ac:dyDescent="0.25">
      <c r="A25" t="s">
        <v>465</v>
      </c>
      <c r="E25" s="202"/>
      <c r="F25" s="288"/>
      <c r="G25" s="202" t="s">
        <v>444</v>
      </c>
    </row>
    <row r="26" spans="1:7" x14ac:dyDescent="0.25">
      <c r="A26" t="s">
        <v>464</v>
      </c>
      <c r="E26" s="202" t="s">
        <v>491</v>
      </c>
      <c r="F26" s="288" t="s">
        <v>164</v>
      </c>
      <c r="G26" s="202" t="s">
        <v>495</v>
      </c>
    </row>
    <row r="27" spans="1:7" x14ac:dyDescent="0.25">
      <c r="E27" s="202"/>
      <c r="F27" s="202"/>
      <c r="G27" s="20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C48C-0276-4256-87AE-B00D1E1CEE90}">
  <sheetPr>
    <tabColor rgb="FF00B050"/>
  </sheetPr>
  <dimension ref="A1:D4"/>
  <sheetViews>
    <sheetView workbookViewId="0">
      <selection activeCell="B26" sqref="B26"/>
    </sheetView>
  </sheetViews>
  <sheetFormatPr defaultRowHeight="15" x14ac:dyDescent="0.25"/>
  <cols>
    <col min="2" max="2" width="31.7109375" customWidth="1"/>
    <col min="3" max="3" width="23.5703125" customWidth="1"/>
    <col min="4" max="4" width="57.7109375" customWidth="1"/>
  </cols>
  <sheetData>
    <row r="1" spans="1:4" x14ac:dyDescent="0.25">
      <c r="A1" s="530" t="s">
        <v>203</v>
      </c>
      <c r="B1" s="530" t="s">
        <v>110</v>
      </c>
      <c r="C1" s="530" t="s">
        <v>111</v>
      </c>
      <c r="D1" s="530" t="s">
        <v>59</v>
      </c>
    </row>
    <row r="2" spans="1:4" x14ac:dyDescent="0.25">
      <c r="A2" s="531">
        <v>1</v>
      </c>
      <c r="B2" s="531" t="s">
        <v>172</v>
      </c>
      <c r="C2" s="531" t="s">
        <v>208</v>
      </c>
      <c r="D2" s="532" t="s">
        <v>209</v>
      </c>
    </row>
    <row r="3" spans="1:4" ht="25.5" x14ac:dyDescent="0.25">
      <c r="A3" s="531">
        <v>2</v>
      </c>
      <c r="B3" s="531" t="s">
        <v>427</v>
      </c>
      <c r="C3" s="531" t="s">
        <v>346</v>
      </c>
      <c r="D3" s="532" t="s">
        <v>429</v>
      </c>
    </row>
    <row r="4" spans="1:4" x14ac:dyDescent="0.25">
      <c r="A4" s="531">
        <v>3</v>
      </c>
      <c r="B4" s="531" t="s">
        <v>172</v>
      </c>
      <c r="C4" s="531" t="s">
        <v>428</v>
      </c>
      <c r="D4" s="532" t="s">
        <v>430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9457-DBD9-4E18-82F0-76E78A70B872}">
  <sheetPr>
    <tabColor rgb="FF00B050"/>
  </sheetPr>
  <dimension ref="A1:AC272"/>
  <sheetViews>
    <sheetView topLeftCell="D1" zoomScale="70" zoomScaleNormal="70" workbookViewId="0">
      <pane ySplit="8" topLeftCell="A9" activePane="bottomLeft" state="frozen"/>
      <selection activeCell="E17" sqref="E17"/>
      <selection pane="bottomLeft" activeCell="K9" sqref="K9"/>
    </sheetView>
  </sheetViews>
  <sheetFormatPr defaultRowHeight="12.75" x14ac:dyDescent="0.2"/>
  <cols>
    <col min="1" max="13" width="8.28515625" style="189" customWidth="1"/>
    <col min="14" max="16" width="8.28515625" style="190" customWidth="1"/>
    <col min="17" max="17" width="8.7109375" style="189" customWidth="1"/>
    <col min="18" max="18" width="10.7109375" style="191" customWidth="1"/>
    <col min="19" max="19" width="12.7109375" style="189" customWidth="1"/>
    <col min="20" max="20" width="11.140625" style="189" customWidth="1"/>
    <col min="21" max="21" width="114.85546875" style="189" customWidth="1"/>
    <col min="22" max="22" width="8.85546875" style="189" customWidth="1"/>
    <col min="23" max="257" width="9.140625" style="109"/>
    <col min="258" max="267" width="8.28515625" style="109" customWidth="1"/>
    <col min="268" max="268" width="8.7109375" style="109" customWidth="1"/>
    <col min="269" max="269" width="10.7109375" style="109" customWidth="1"/>
    <col min="270" max="270" width="12.7109375" style="109" customWidth="1"/>
    <col min="271" max="271" width="11.140625" style="109" customWidth="1"/>
    <col min="272" max="272" width="114.85546875" style="109" customWidth="1"/>
    <col min="273" max="273" width="8.85546875" style="109" customWidth="1"/>
    <col min="274" max="513" width="9.140625" style="109"/>
    <col min="514" max="523" width="8.28515625" style="109" customWidth="1"/>
    <col min="524" max="524" width="8.7109375" style="109" customWidth="1"/>
    <col min="525" max="525" width="10.7109375" style="109" customWidth="1"/>
    <col min="526" max="526" width="12.7109375" style="109" customWidth="1"/>
    <col min="527" max="527" width="11.140625" style="109" customWidth="1"/>
    <col min="528" max="528" width="114.85546875" style="109" customWidth="1"/>
    <col min="529" max="529" width="8.85546875" style="109" customWidth="1"/>
    <col min="530" max="769" width="9.140625" style="109"/>
    <col min="770" max="779" width="8.28515625" style="109" customWidth="1"/>
    <col min="780" max="780" width="8.7109375" style="109" customWidth="1"/>
    <col min="781" max="781" width="10.7109375" style="109" customWidth="1"/>
    <col min="782" max="782" width="12.7109375" style="109" customWidth="1"/>
    <col min="783" max="783" width="11.140625" style="109" customWidth="1"/>
    <col min="784" max="784" width="114.85546875" style="109" customWidth="1"/>
    <col min="785" max="785" width="8.85546875" style="109" customWidth="1"/>
    <col min="786" max="1025" width="9.140625" style="109"/>
    <col min="1026" max="1035" width="8.28515625" style="109" customWidth="1"/>
    <col min="1036" max="1036" width="8.7109375" style="109" customWidth="1"/>
    <col min="1037" max="1037" width="10.7109375" style="109" customWidth="1"/>
    <col min="1038" max="1038" width="12.7109375" style="109" customWidth="1"/>
    <col min="1039" max="1039" width="11.140625" style="109" customWidth="1"/>
    <col min="1040" max="1040" width="114.85546875" style="109" customWidth="1"/>
    <col min="1041" max="1041" width="8.85546875" style="109" customWidth="1"/>
    <col min="1042" max="1281" width="9.140625" style="109"/>
    <col min="1282" max="1291" width="8.28515625" style="109" customWidth="1"/>
    <col min="1292" max="1292" width="8.7109375" style="109" customWidth="1"/>
    <col min="1293" max="1293" width="10.7109375" style="109" customWidth="1"/>
    <col min="1294" max="1294" width="12.7109375" style="109" customWidth="1"/>
    <col min="1295" max="1295" width="11.140625" style="109" customWidth="1"/>
    <col min="1296" max="1296" width="114.85546875" style="109" customWidth="1"/>
    <col min="1297" max="1297" width="8.85546875" style="109" customWidth="1"/>
    <col min="1298" max="1537" width="9.140625" style="109"/>
    <col min="1538" max="1547" width="8.28515625" style="109" customWidth="1"/>
    <col min="1548" max="1548" width="8.7109375" style="109" customWidth="1"/>
    <col min="1549" max="1549" width="10.7109375" style="109" customWidth="1"/>
    <col min="1550" max="1550" width="12.7109375" style="109" customWidth="1"/>
    <col min="1551" max="1551" width="11.140625" style="109" customWidth="1"/>
    <col min="1552" max="1552" width="114.85546875" style="109" customWidth="1"/>
    <col min="1553" max="1553" width="8.85546875" style="109" customWidth="1"/>
    <col min="1554" max="1793" width="9.140625" style="109"/>
    <col min="1794" max="1803" width="8.28515625" style="109" customWidth="1"/>
    <col min="1804" max="1804" width="8.7109375" style="109" customWidth="1"/>
    <col min="1805" max="1805" width="10.7109375" style="109" customWidth="1"/>
    <col min="1806" max="1806" width="12.7109375" style="109" customWidth="1"/>
    <col min="1807" max="1807" width="11.140625" style="109" customWidth="1"/>
    <col min="1808" max="1808" width="114.85546875" style="109" customWidth="1"/>
    <col min="1809" max="1809" width="8.85546875" style="109" customWidth="1"/>
    <col min="1810" max="2049" width="9.140625" style="109"/>
    <col min="2050" max="2059" width="8.28515625" style="109" customWidth="1"/>
    <col min="2060" max="2060" width="8.7109375" style="109" customWidth="1"/>
    <col min="2061" max="2061" width="10.7109375" style="109" customWidth="1"/>
    <col min="2062" max="2062" width="12.7109375" style="109" customWidth="1"/>
    <col min="2063" max="2063" width="11.140625" style="109" customWidth="1"/>
    <col min="2064" max="2064" width="114.85546875" style="109" customWidth="1"/>
    <col min="2065" max="2065" width="8.85546875" style="109" customWidth="1"/>
    <col min="2066" max="2305" width="9.140625" style="109"/>
    <col min="2306" max="2315" width="8.28515625" style="109" customWidth="1"/>
    <col min="2316" max="2316" width="8.7109375" style="109" customWidth="1"/>
    <col min="2317" max="2317" width="10.7109375" style="109" customWidth="1"/>
    <col min="2318" max="2318" width="12.7109375" style="109" customWidth="1"/>
    <col min="2319" max="2319" width="11.140625" style="109" customWidth="1"/>
    <col min="2320" max="2320" width="114.85546875" style="109" customWidth="1"/>
    <col min="2321" max="2321" width="8.85546875" style="109" customWidth="1"/>
    <col min="2322" max="2561" width="9.140625" style="109"/>
    <col min="2562" max="2571" width="8.28515625" style="109" customWidth="1"/>
    <col min="2572" max="2572" width="8.7109375" style="109" customWidth="1"/>
    <col min="2573" max="2573" width="10.7109375" style="109" customWidth="1"/>
    <col min="2574" max="2574" width="12.7109375" style="109" customWidth="1"/>
    <col min="2575" max="2575" width="11.140625" style="109" customWidth="1"/>
    <col min="2576" max="2576" width="114.85546875" style="109" customWidth="1"/>
    <col min="2577" max="2577" width="8.85546875" style="109" customWidth="1"/>
    <col min="2578" max="2817" width="9.140625" style="109"/>
    <col min="2818" max="2827" width="8.28515625" style="109" customWidth="1"/>
    <col min="2828" max="2828" width="8.7109375" style="109" customWidth="1"/>
    <col min="2829" max="2829" width="10.7109375" style="109" customWidth="1"/>
    <col min="2830" max="2830" width="12.7109375" style="109" customWidth="1"/>
    <col min="2831" max="2831" width="11.140625" style="109" customWidth="1"/>
    <col min="2832" max="2832" width="114.85546875" style="109" customWidth="1"/>
    <col min="2833" max="2833" width="8.85546875" style="109" customWidth="1"/>
    <col min="2834" max="3073" width="9.140625" style="109"/>
    <col min="3074" max="3083" width="8.28515625" style="109" customWidth="1"/>
    <col min="3084" max="3084" width="8.7109375" style="109" customWidth="1"/>
    <col min="3085" max="3085" width="10.7109375" style="109" customWidth="1"/>
    <col min="3086" max="3086" width="12.7109375" style="109" customWidth="1"/>
    <col min="3087" max="3087" width="11.140625" style="109" customWidth="1"/>
    <col min="3088" max="3088" width="114.85546875" style="109" customWidth="1"/>
    <col min="3089" max="3089" width="8.85546875" style="109" customWidth="1"/>
    <col min="3090" max="3329" width="9.140625" style="109"/>
    <col min="3330" max="3339" width="8.28515625" style="109" customWidth="1"/>
    <col min="3340" max="3340" width="8.7109375" style="109" customWidth="1"/>
    <col min="3341" max="3341" width="10.7109375" style="109" customWidth="1"/>
    <col min="3342" max="3342" width="12.7109375" style="109" customWidth="1"/>
    <col min="3343" max="3343" width="11.140625" style="109" customWidth="1"/>
    <col min="3344" max="3344" width="114.85546875" style="109" customWidth="1"/>
    <col min="3345" max="3345" width="8.85546875" style="109" customWidth="1"/>
    <col min="3346" max="3585" width="9.140625" style="109"/>
    <col min="3586" max="3595" width="8.28515625" style="109" customWidth="1"/>
    <col min="3596" max="3596" width="8.7109375" style="109" customWidth="1"/>
    <col min="3597" max="3597" width="10.7109375" style="109" customWidth="1"/>
    <col min="3598" max="3598" width="12.7109375" style="109" customWidth="1"/>
    <col min="3599" max="3599" width="11.140625" style="109" customWidth="1"/>
    <col min="3600" max="3600" width="114.85546875" style="109" customWidth="1"/>
    <col min="3601" max="3601" width="8.85546875" style="109" customWidth="1"/>
    <col min="3602" max="3841" width="9.140625" style="109"/>
    <col min="3842" max="3851" width="8.28515625" style="109" customWidth="1"/>
    <col min="3852" max="3852" width="8.7109375" style="109" customWidth="1"/>
    <col min="3853" max="3853" width="10.7109375" style="109" customWidth="1"/>
    <col min="3854" max="3854" width="12.7109375" style="109" customWidth="1"/>
    <col min="3855" max="3855" width="11.140625" style="109" customWidth="1"/>
    <col min="3856" max="3856" width="114.85546875" style="109" customWidth="1"/>
    <col min="3857" max="3857" width="8.85546875" style="109" customWidth="1"/>
    <col min="3858" max="4097" width="9.140625" style="109"/>
    <col min="4098" max="4107" width="8.28515625" style="109" customWidth="1"/>
    <col min="4108" max="4108" width="8.7109375" style="109" customWidth="1"/>
    <col min="4109" max="4109" width="10.7109375" style="109" customWidth="1"/>
    <col min="4110" max="4110" width="12.7109375" style="109" customWidth="1"/>
    <col min="4111" max="4111" width="11.140625" style="109" customWidth="1"/>
    <col min="4112" max="4112" width="114.85546875" style="109" customWidth="1"/>
    <col min="4113" max="4113" width="8.85546875" style="109" customWidth="1"/>
    <col min="4114" max="4353" width="9.140625" style="109"/>
    <col min="4354" max="4363" width="8.28515625" style="109" customWidth="1"/>
    <col min="4364" max="4364" width="8.7109375" style="109" customWidth="1"/>
    <col min="4365" max="4365" width="10.7109375" style="109" customWidth="1"/>
    <col min="4366" max="4366" width="12.7109375" style="109" customWidth="1"/>
    <col min="4367" max="4367" width="11.140625" style="109" customWidth="1"/>
    <col min="4368" max="4368" width="114.85546875" style="109" customWidth="1"/>
    <col min="4369" max="4369" width="8.85546875" style="109" customWidth="1"/>
    <col min="4370" max="4609" width="9.140625" style="109"/>
    <col min="4610" max="4619" width="8.28515625" style="109" customWidth="1"/>
    <col min="4620" max="4620" width="8.7109375" style="109" customWidth="1"/>
    <col min="4621" max="4621" width="10.7109375" style="109" customWidth="1"/>
    <col min="4622" max="4622" width="12.7109375" style="109" customWidth="1"/>
    <col min="4623" max="4623" width="11.140625" style="109" customWidth="1"/>
    <col min="4624" max="4624" width="114.85546875" style="109" customWidth="1"/>
    <col min="4625" max="4625" width="8.85546875" style="109" customWidth="1"/>
    <col min="4626" max="4865" width="9.140625" style="109"/>
    <col min="4866" max="4875" width="8.28515625" style="109" customWidth="1"/>
    <col min="4876" max="4876" width="8.7109375" style="109" customWidth="1"/>
    <col min="4877" max="4877" width="10.7109375" style="109" customWidth="1"/>
    <col min="4878" max="4878" width="12.7109375" style="109" customWidth="1"/>
    <col min="4879" max="4879" width="11.140625" style="109" customWidth="1"/>
    <col min="4880" max="4880" width="114.85546875" style="109" customWidth="1"/>
    <col min="4881" max="4881" width="8.85546875" style="109" customWidth="1"/>
    <col min="4882" max="5121" width="9.140625" style="109"/>
    <col min="5122" max="5131" width="8.28515625" style="109" customWidth="1"/>
    <col min="5132" max="5132" width="8.7109375" style="109" customWidth="1"/>
    <col min="5133" max="5133" width="10.7109375" style="109" customWidth="1"/>
    <col min="5134" max="5134" width="12.7109375" style="109" customWidth="1"/>
    <col min="5135" max="5135" width="11.140625" style="109" customWidth="1"/>
    <col min="5136" max="5136" width="114.85546875" style="109" customWidth="1"/>
    <col min="5137" max="5137" width="8.85546875" style="109" customWidth="1"/>
    <col min="5138" max="5377" width="9.140625" style="109"/>
    <col min="5378" max="5387" width="8.28515625" style="109" customWidth="1"/>
    <col min="5388" max="5388" width="8.7109375" style="109" customWidth="1"/>
    <col min="5389" max="5389" width="10.7109375" style="109" customWidth="1"/>
    <col min="5390" max="5390" width="12.7109375" style="109" customWidth="1"/>
    <col min="5391" max="5391" width="11.140625" style="109" customWidth="1"/>
    <col min="5392" max="5392" width="114.85546875" style="109" customWidth="1"/>
    <col min="5393" max="5393" width="8.85546875" style="109" customWidth="1"/>
    <col min="5394" max="5633" width="9.140625" style="109"/>
    <col min="5634" max="5643" width="8.28515625" style="109" customWidth="1"/>
    <col min="5644" max="5644" width="8.7109375" style="109" customWidth="1"/>
    <col min="5645" max="5645" width="10.7109375" style="109" customWidth="1"/>
    <col min="5646" max="5646" width="12.7109375" style="109" customWidth="1"/>
    <col min="5647" max="5647" width="11.140625" style="109" customWidth="1"/>
    <col min="5648" max="5648" width="114.85546875" style="109" customWidth="1"/>
    <col min="5649" max="5649" width="8.85546875" style="109" customWidth="1"/>
    <col min="5650" max="5889" width="9.140625" style="109"/>
    <col min="5890" max="5899" width="8.28515625" style="109" customWidth="1"/>
    <col min="5900" max="5900" width="8.7109375" style="109" customWidth="1"/>
    <col min="5901" max="5901" width="10.7109375" style="109" customWidth="1"/>
    <col min="5902" max="5902" width="12.7109375" style="109" customWidth="1"/>
    <col min="5903" max="5903" width="11.140625" style="109" customWidth="1"/>
    <col min="5904" max="5904" width="114.85546875" style="109" customWidth="1"/>
    <col min="5905" max="5905" width="8.85546875" style="109" customWidth="1"/>
    <col min="5906" max="6145" width="9.140625" style="109"/>
    <col min="6146" max="6155" width="8.28515625" style="109" customWidth="1"/>
    <col min="6156" max="6156" width="8.7109375" style="109" customWidth="1"/>
    <col min="6157" max="6157" width="10.7109375" style="109" customWidth="1"/>
    <col min="6158" max="6158" width="12.7109375" style="109" customWidth="1"/>
    <col min="6159" max="6159" width="11.140625" style="109" customWidth="1"/>
    <col min="6160" max="6160" width="114.85546875" style="109" customWidth="1"/>
    <col min="6161" max="6161" width="8.85546875" style="109" customWidth="1"/>
    <col min="6162" max="6401" width="9.140625" style="109"/>
    <col min="6402" max="6411" width="8.28515625" style="109" customWidth="1"/>
    <col min="6412" max="6412" width="8.7109375" style="109" customWidth="1"/>
    <col min="6413" max="6413" width="10.7109375" style="109" customWidth="1"/>
    <col min="6414" max="6414" width="12.7109375" style="109" customWidth="1"/>
    <col min="6415" max="6415" width="11.140625" style="109" customWidth="1"/>
    <col min="6416" max="6416" width="114.85546875" style="109" customWidth="1"/>
    <col min="6417" max="6417" width="8.85546875" style="109" customWidth="1"/>
    <col min="6418" max="6657" width="9.140625" style="109"/>
    <col min="6658" max="6667" width="8.28515625" style="109" customWidth="1"/>
    <col min="6668" max="6668" width="8.7109375" style="109" customWidth="1"/>
    <col min="6669" max="6669" width="10.7109375" style="109" customWidth="1"/>
    <col min="6670" max="6670" width="12.7109375" style="109" customWidth="1"/>
    <col min="6671" max="6671" width="11.140625" style="109" customWidth="1"/>
    <col min="6672" max="6672" width="114.85546875" style="109" customWidth="1"/>
    <col min="6673" max="6673" width="8.85546875" style="109" customWidth="1"/>
    <col min="6674" max="6913" width="9.140625" style="109"/>
    <col min="6914" max="6923" width="8.28515625" style="109" customWidth="1"/>
    <col min="6924" max="6924" width="8.7109375" style="109" customWidth="1"/>
    <col min="6925" max="6925" width="10.7109375" style="109" customWidth="1"/>
    <col min="6926" max="6926" width="12.7109375" style="109" customWidth="1"/>
    <col min="6927" max="6927" width="11.140625" style="109" customWidth="1"/>
    <col min="6928" max="6928" width="114.85546875" style="109" customWidth="1"/>
    <col min="6929" max="6929" width="8.85546875" style="109" customWidth="1"/>
    <col min="6930" max="7169" width="9.140625" style="109"/>
    <col min="7170" max="7179" width="8.28515625" style="109" customWidth="1"/>
    <col min="7180" max="7180" width="8.7109375" style="109" customWidth="1"/>
    <col min="7181" max="7181" width="10.7109375" style="109" customWidth="1"/>
    <col min="7182" max="7182" width="12.7109375" style="109" customWidth="1"/>
    <col min="7183" max="7183" width="11.140625" style="109" customWidth="1"/>
    <col min="7184" max="7184" width="114.85546875" style="109" customWidth="1"/>
    <col min="7185" max="7185" width="8.85546875" style="109" customWidth="1"/>
    <col min="7186" max="7425" width="9.140625" style="109"/>
    <col min="7426" max="7435" width="8.28515625" style="109" customWidth="1"/>
    <col min="7436" max="7436" width="8.7109375" style="109" customWidth="1"/>
    <col min="7437" max="7437" width="10.7109375" style="109" customWidth="1"/>
    <col min="7438" max="7438" width="12.7109375" style="109" customWidth="1"/>
    <col min="7439" max="7439" width="11.140625" style="109" customWidth="1"/>
    <col min="7440" max="7440" width="114.85546875" style="109" customWidth="1"/>
    <col min="7441" max="7441" width="8.85546875" style="109" customWidth="1"/>
    <col min="7442" max="7681" width="9.140625" style="109"/>
    <col min="7682" max="7691" width="8.28515625" style="109" customWidth="1"/>
    <col min="7692" max="7692" width="8.7109375" style="109" customWidth="1"/>
    <col min="7693" max="7693" width="10.7109375" style="109" customWidth="1"/>
    <col min="7694" max="7694" width="12.7109375" style="109" customWidth="1"/>
    <col min="7695" max="7695" width="11.140625" style="109" customWidth="1"/>
    <col min="7696" max="7696" width="114.85546875" style="109" customWidth="1"/>
    <col min="7697" max="7697" width="8.85546875" style="109" customWidth="1"/>
    <col min="7698" max="7937" width="9.140625" style="109"/>
    <col min="7938" max="7947" width="8.28515625" style="109" customWidth="1"/>
    <col min="7948" max="7948" width="8.7109375" style="109" customWidth="1"/>
    <col min="7949" max="7949" width="10.7109375" style="109" customWidth="1"/>
    <col min="7950" max="7950" width="12.7109375" style="109" customWidth="1"/>
    <col min="7951" max="7951" width="11.140625" style="109" customWidth="1"/>
    <col min="7952" max="7952" width="114.85546875" style="109" customWidth="1"/>
    <col min="7953" max="7953" width="8.85546875" style="109" customWidth="1"/>
    <col min="7954" max="8193" width="9.140625" style="109"/>
    <col min="8194" max="8203" width="8.28515625" style="109" customWidth="1"/>
    <col min="8204" max="8204" width="8.7109375" style="109" customWidth="1"/>
    <col min="8205" max="8205" width="10.7109375" style="109" customWidth="1"/>
    <col min="8206" max="8206" width="12.7109375" style="109" customWidth="1"/>
    <col min="8207" max="8207" width="11.140625" style="109" customWidth="1"/>
    <col min="8208" max="8208" width="114.85546875" style="109" customWidth="1"/>
    <col min="8209" max="8209" width="8.85546875" style="109" customWidth="1"/>
    <col min="8210" max="8449" width="9.140625" style="109"/>
    <col min="8450" max="8459" width="8.28515625" style="109" customWidth="1"/>
    <col min="8460" max="8460" width="8.7109375" style="109" customWidth="1"/>
    <col min="8461" max="8461" width="10.7109375" style="109" customWidth="1"/>
    <col min="8462" max="8462" width="12.7109375" style="109" customWidth="1"/>
    <col min="8463" max="8463" width="11.140625" style="109" customWidth="1"/>
    <col min="8464" max="8464" width="114.85546875" style="109" customWidth="1"/>
    <col min="8465" max="8465" width="8.85546875" style="109" customWidth="1"/>
    <col min="8466" max="8705" width="9.140625" style="109"/>
    <col min="8706" max="8715" width="8.28515625" style="109" customWidth="1"/>
    <col min="8716" max="8716" width="8.7109375" style="109" customWidth="1"/>
    <col min="8717" max="8717" width="10.7109375" style="109" customWidth="1"/>
    <col min="8718" max="8718" width="12.7109375" style="109" customWidth="1"/>
    <col min="8719" max="8719" width="11.140625" style="109" customWidth="1"/>
    <col min="8720" max="8720" width="114.85546875" style="109" customWidth="1"/>
    <col min="8721" max="8721" width="8.85546875" style="109" customWidth="1"/>
    <col min="8722" max="8961" width="9.140625" style="109"/>
    <col min="8962" max="8971" width="8.28515625" style="109" customWidth="1"/>
    <col min="8972" max="8972" width="8.7109375" style="109" customWidth="1"/>
    <col min="8973" max="8973" width="10.7109375" style="109" customWidth="1"/>
    <col min="8974" max="8974" width="12.7109375" style="109" customWidth="1"/>
    <col min="8975" max="8975" width="11.140625" style="109" customWidth="1"/>
    <col min="8976" max="8976" width="114.85546875" style="109" customWidth="1"/>
    <col min="8977" max="8977" width="8.85546875" style="109" customWidth="1"/>
    <col min="8978" max="9217" width="9.140625" style="109"/>
    <col min="9218" max="9227" width="8.28515625" style="109" customWidth="1"/>
    <col min="9228" max="9228" width="8.7109375" style="109" customWidth="1"/>
    <col min="9229" max="9229" width="10.7109375" style="109" customWidth="1"/>
    <col min="9230" max="9230" width="12.7109375" style="109" customWidth="1"/>
    <col min="9231" max="9231" width="11.140625" style="109" customWidth="1"/>
    <col min="9232" max="9232" width="114.85546875" style="109" customWidth="1"/>
    <col min="9233" max="9233" width="8.85546875" style="109" customWidth="1"/>
    <col min="9234" max="9473" width="9.140625" style="109"/>
    <col min="9474" max="9483" width="8.28515625" style="109" customWidth="1"/>
    <col min="9484" max="9484" width="8.7109375" style="109" customWidth="1"/>
    <col min="9485" max="9485" width="10.7109375" style="109" customWidth="1"/>
    <col min="9486" max="9486" width="12.7109375" style="109" customWidth="1"/>
    <col min="9487" max="9487" width="11.140625" style="109" customWidth="1"/>
    <col min="9488" max="9488" width="114.85546875" style="109" customWidth="1"/>
    <col min="9489" max="9489" width="8.85546875" style="109" customWidth="1"/>
    <col min="9490" max="9729" width="9.140625" style="109"/>
    <col min="9730" max="9739" width="8.28515625" style="109" customWidth="1"/>
    <col min="9740" max="9740" width="8.7109375" style="109" customWidth="1"/>
    <col min="9741" max="9741" width="10.7109375" style="109" customWidth="1"/>
    <col min="9742" max="9742" width="12.7109375" style="109" customWidth="1"/>
    <col min="9743" max="9743" width="11.140625" style="109" customWidth="1"/>
    <col min="9744" max="9744" width="114.85546875" style="109" customWidth="1"/>
    <col min="9745" max="9745" width="8.85546875" style="109" customWidth="1"/>
    <col min="9746" max="9985" width="9.140625" style="109"/>
    <col min="9986" max="9995" width="8.28515625" style="109" customWidth="1"/>
    <col min="9996" max="9996" width="8.7109375" style="109" customWidth="1"/>
    <col min="9997" max="9997" width="10.7109375" style="109" customWidth="1"/>
    <col min="9998" max="9998" width="12.7109375" style="109" customWidth="1"/>
    <col min="9999" max="9999" width="11.140625" style="109" customWidth="1"/>
    <col min="10000" max="10000" width="114.85546875" style="109" customWidth="1"/>
    <col min="10001" max="10001" width="8.85546875" style="109" customWidth="1"/>
    <col min="10002" max="10241" width="9.140625" style="109"/>
    <col min="10242" max="10251" width="8.28515625" style="109" customWidth="1"/>
    <col min="10252" max="10252" width="8.7109375" style="109" customWidth="1"/>
    <col min="10253" max="10253" width="10.7109375" style="109" customWidth="1"/>
    <col min="10254" max="10254" width="12.7109375" style="109" customWidth="1"/>
    <col min="10255" max="10255" width="11.140625" style="109" customWidth="1"/>
    <col min="10256" max="10256" width="114.85546875" style="109" customWidth="1"/>
    <col min="10257" max="10257" width="8.85546875" style="109" customWidth="1"/>
    <col min="10258" max="10497" width="9.140625" style="109"/>
    <col min="10498" max="10507" width="8.28515625" style="109" customWidth="1"/>
    <col min="10508" max="10508" width="8.7109375" style="109" customWidth="1"/>
    <col min="10509" max="10509" width="10.7109375" style="109" customWidth="1"/>
    <col min="10510" max="10510" width="12.7109375" style="109" customWidth="1"/>
    <col min="10511" max="10511" width="11.140625" style="109" customWidth="1"/>
    <col min="10512" max="10512" width="114.85546875" style="109" customWidth="1"/>
    <col min="10513" max="10513" width="8.85546875" style="109" customWidth="1"/>
    <col min="10514" max="10753" width="9.140625" style="109"/>
    <col min="10754" max="10763" width="8.28515625" style="109" customWidth="1"/>
    <col min="10764" max="10764" width="8.7109375" style="109" customWidth="1"/>
    <col min="10765" max="10765" width="10.7109375" style="109" customWidth="1"/>
    <col min="10766" max="10766" width="12.7109375" style="109" customWidth="1"/>
    <col min="10767" max="10767" width="11.140625" style="109" customWidth="1"/>
    <col min="10768" max="10768" width="114.85546875" style="109" customWidth="1"/>
    <col min="10769" max="10769" width="8.85546875" style="109" customWidth="1"/>
    <col min="10770" max="11009" width="9.140625" style="109"/>
    <col min="11010" max="11019" width="8.28515625" style="109" customWidth="1"/>
    <col min="11020" max="11020" width="8.7109375" style="109" customWidth="1"/>
    <col min="11021" max="11021" width="10.7109375" style="109" customWidth="1"/>
    <col min="11022" max="11022" width="12.7109375" style="109" customWidth="1"/>
    <col min="11023" max="11023" width="11.140625" style="109" customWidth="1"/>
    <col min="11024" max="11024" width="114.85546875" style="109" customWidth="1"/>
    <col min="11025" max="11025" width="8.85546875" style="109" customWidth="1"/>
    <col min="11026" max="11265" width="9.140625" style="109"/>
    <col min="11266" max="11275" width="8.28515625" style="109" customWidth="1"/>
    <col min="11276" max="11276" width="8.7109375" style="109" customWidth="1"/>
    <col min="11277" max="11277" width="10.7109375" style="109" customWidth="1"/>
    <col min="11278" max="11278" width="12.7109375" style="109" customWidth="1"/>
    <col min="11279" max="11279" width="11.140625" style="109" customWidth="1"/>
    <col min="11280" max="11280" width="114.85546875" style="109" customWidth="1"/>
    <col min="11281" max="11281" width="8.85546875" style="109" customWidth="1"/>
    <col min="11282" max="11521" width="9.140625" style="109"/>
    <col min="11522" max="11531" width="8.28515625" style="109" customWidth="1"/>
    <col min="11532" max="11532" width="8.7109375" style="109" customWidth="1"/>
    <col min="11533" max="11533" width="10.7109375" style="109" customWidth="1"/>
    <col min="11534" max="11534" width="12.7109375" style="109" customWidth="1"/>
    <col min="11535" max="11535" width="11.140625" style="109" customWidth="1"/>
    <col min="11536" max="11536" width="114.85546875" style="109" customWidth="1"/>
    <col min="11537" max="11537" width="8.85546875" style="109" customWidth="1"/>
    <col min="11538" max="11777" width="9.140625" style="109"/>
    <col min="11778" max="11787" width="8.28515625" style="109" customWidth="1"/>
    <col min="11788" max="11788" width="8.7109375" style="109" customWidth="1"/>
    <col min="11789" max="11789" width="10.7109375" style="109" customWidth="1"/>
    <col min="11790" max="11790" width="12.7109375" style="109" customWidth="1"/>
    <col min="11791" max="11791" width="11.140625" style="109" customWidth="1"/>
    <col min="11792" max="11792" width="114.85546875" style="109" customWidth="1"/>
    <col min="11793" max="11793" width="8.85546875" style="109" customWidth="1"/>
    <col min="11794" max="12033" width="9.140625" style="109"/>
    <col min="12034" max="12043" width="8.28515625" style="109" customWidth="1"/>
    <col min="12044" max="12044" width="8.7109375" style="109" customWidth="1"/>
    <col min="12045" max="12045" width="10.7109375" style="109" customWidth="1"/>
    <col min="12046" max="12046" width="12.7109375" style="109" customWidth="1"/>
    <col min="12047" max="12047" width="11.140625" style="109" customWidth="1"/>
    <col min="12048" max="12048" width="114.85546875" style="109" customWidth="1"/>
    <col min="12049" max="12049" width="8.85546875" style="109" customWidth="1"/>
    <col min="12050" max="12289" width="9.140625" style="109"/>
    <col min="12290" max="12299" width="8.28515625" style="109" customWidth="1"/>
    <col min="12300" max="12300" width="8.7109375" style="109" customWidth="1"/>
    <col min="12301" max="12301" width="10.7109375" style="109" customWidth="1"/>
    <col min="12302" max="12302" width="12.7109375" style="109" customWidth="1"/>
    <col min="12303" max="12303" width="11.140625" style="109" customWidth="1"/>
    <col min="12304" max="12304" width="114.85546875" style="109" customWidth="1"/>
    <col min="12305" max="12305" width="8.85546875" style="109" customWidth="1"/>
    <col min="12306" max="12545" width="9.140625" style="109"/>
    <col min="12546" max="12555" width="8.28515625" style="109" customWidth="1"/>
    <col min="12556" max="12556" width="8.7109375" style="109" customWidth="1"/>
    <col min="12557" max="12557" width="10.7109375" style="109" customWidth="1"/>
    <col min="12558" max="12558" width="12.7109375" style="109" customWidth="1"/>
    <col min="12559" max="12559" width="11.140625" style="109" customWidth="1"/>
    <col min="12560" max="12560" width="114.85546875" style="109" customWidth="1"/>
    <col min="12561" max="12561" width="8.85546875" style="109" customWidth="1"/>
    <col min="12562" max="12801" width="9.140625" style="109"/>
    <col min="12802" max="12811" width="8.28515625" style="109" customWidth="1"/>
    <col min="12812" max="12812" width="8.7109375" style="109" customWidth="1"/>
    <col min="12813" max="12813" width="10.7109375" style="109" customWidth="1"/>
    <col min="12814" max="12814" width="12.7109375" style="109" customWidth="1"/>
    <col min="12815" max="12815" width="11.140625" style="109" customWidth="1"/>
    <col min="12816" max="12816" width="114.85546875" style="109" customWidth="1"/>
    <col min="12817" max="12817" width="8.85546875" style="109" customWidth="1"/>
    <col min="12818" max="13057" width="9.140625" style="109"/>
    <col min="13058" max="13067" width="8.28515625" style="109" customWidth="1"/>
    <col min="13068" max="13068" width="8.7109375" style="109" customWidth="1"/>
    <col min="13069" max="13069" width="10.7109375" style="109" customWidth="1"/>
    <col min="13070" max="13070" width="12.7109375" style="109" customWidth="1"/>
    <col min="13071" max="13071" width="11.140625" style="109" customWidth="1"/>
    <col min="13072" max="13072" width="114.85546875" style="109" customWidth="1"/>
    <col min="13073" max="13073" width="8.85546875" style="109" customWidth="1"/>
    <col min="13074" max="13313" width="9.140625" style="109"/>
    <col min="13314" max="13323" width="8.28515625" style="109" customWidth="1"/>
    <col min="13324" max="13324" width="8.7109375" style="109" customWidth="1"/>
    <col min="13325" max="13325" width="10.7109375" style="109" customWidth="1"/>
    <col min="13326" max="13326" width="12.7109375" style="109" customWidth="1"/>
    <col min="13327" max="13327" width="11.140625" style="109" customWidth="1"/>
    <col min="13328" max="13328" width="114.85546875" style="109" customWidth="1"/>
    <col min="13329" max="13329" width="8.85546875" style="109" customWidth="1"/>
    <col min="13330" max="13569" width="9.140625" style="109"/>
    <col min="13570" max="13579" width="8.28515625" style="109" customWidth="1"/>
    <col min="13580" max="13580" width="8.7109375" style="109" customWidth="1"/>
    <col min="13581" max="13581" width="10.7109375" style="109" customWidth="1"/>
    <col min="13582" max="13582" width="12.7109375" style="109" customWidth="1"/>
    <col min="13583" max="13583" width="11.140625" style="109" customWidth="1"/>
    <col min="13584" max="13584" width="114.85546875" style="109" customWidth="1"/>
    <col min="13585" max="13585" width="8.85546875" style="109" customWidth="1"/>
    <col min="13586" max="13825" width="9.140625" style="109"/>
    <col min="13826" max="13835" width="8.28515625" style="109" customWidth="1"/>
    <col min="13836" max="13836" width="8.7109375" style="109" customWidth="1"/>
    <col min="13837" max="13837" width="10.7109375" style="109" customWidth="1"/>
    <col min="13838" max="13838" width="12.7109375" style="109" customWidth="1"/>
    <col min="13839" max="13839" width="11.140625" style="109" customWidth="1"/>
    <col min="13840" max="13840" width="114.85546875" style="109" customWidth="1"/>
    <col min="13841" max="13841" width="8.85546875" style="109" customWidth="1"/>
    <col min="13842" max="14081" width="9.140625" style="109"/>
    <col min="14082" max="14091" width="8.28515625" style="109" customWidth="1"/>
    <col min="14092" max="14092" width="8.7109375" style="109" customWidth="1"/>
    <col min="14093" max="14093" width="10.7109375" style="109" customWidth="1"/>
    <col min="14094" max="14094" width="12.7109375" style="109" customWidth="1"/>
    <col min="14095" max="14095" width="11.140625" style="109" customWidth="1"/>
    <col min="14096" max="14096" width="114.85546875" style="109" customWidth="1"/>
    <col min="14097" max="14097" width="8.85546875" style="109" customWidth="1"/>
    <col min="14098" max="14337" width="9.140625" style="109"/>
    <col min="14338" max="14347" width="8.28515625" style="109" customWidth="1"/>
    <col min="14348" max="14348" width="8.7109375" style="109" customWidth="1"/>
    <col min="14349" max="14349" width="10.7109375" style="109" customWidth="1"/>
    <col min="14350" max="14350" width="12.7109375" style="109" customWidth="1"/>
    <col min="14351" max="14351" width="11.140625" style="109" customWidth="1"/>
    <col min="14352" max="14352" width="114.85546875" style="109" customWidth="1"/>
    <col min="14353" max="14353" width="8.85546875" style="109" customWidth="1"/>
    <col min="14354" max="14593" width="9.140625" style="109"/>
    <col min="14594" max="14603" width="8.28515625" style="109" customWidth="1"/>
    <col min="14604" max="14604" width="8.7109375" style="109" customWidth="1"/>
    <col min="14605" max="14605" width="10.7109375" style="109" customWidth="1"/>
    <col min="14606" max="14606" width="12.7109375" style="109" customWidth="1"/>
    <col min="14607" max="14607" width="11.140625" style="109" customWidth="1"/>
    <col min="14608" max="14608" width="114.85546875" style="109" customWidth="1"/>
    <col min="14609" max="14609" width="8.85546875" style="109" customWidth="1"/>
    <col min="14610" max="14849" width="9.140625" style="109"/>
    <col min="14850" max="14859" width="8.28515625" style="109" customWidth="1"/>
    <col min="14860" max="14860" width="8.7109375" style="109" customWidth="1"/>
    <col min="14861" max="14861" width="10.7109375" style="109" customWidth="1"/>
    <col min="14862" max="14862" width="12.7109375" style="109" customWidth="1"/>
    <col min="14863" max="14863" width="11.140625" style="109" customWidth="1"/>
    <col min="14864" max="14864" width="114.85546875" style="109" customWidth="1"/>
    <col min="14865" max="14865" width="8.85546875" style="109" customWidth="1"/>
    <col min="14866" max="15105" width="9.140625" style="109"/>
    <col min="15106" max="15115" width="8.28515625" style="109" customWidth="1"/>
    <col min="15116" max="15116" width="8.7109375" style="109" customWidth="1"/>
    <col min="15117" max="15117" width="10.7109375" style="109" customWidth="1"/>
    <col min="15118" max="15118" width="12.7109375" style="109" customWidth="1"/>
    <col min="15119" max="15119" width="11.140625" style="109" customWidth="1"/>
    <col min="15120" max="15120" width="114.85546875" style="109" customWidth="1"/>
    <col min="15121" max="15121" width="8.85546875" style="109" customWidth="1"/>
    <col min="15122" max="15361" width="9.140625" style="109"/>
    <col min="15362" max="15371" width="8.28515625" style="109" customWidth="1"/>
    <col min="15372" max="15372" width="8.7109375" style="109" customWidth="1"/>
    <col min="15373" max="15373" width="10.7109375" style="109" customWidth="1"/>
    <col min="15374" max="15374" width="12.7109375" style="109" customWidth="1"/>
    <col min="15375" max="15375" width="11.140625" style="109" customWidth="1"/>
    <col min="15376" max="15376" width="114.85546875" style="109" customWidth="1"/>
    <col min="15377" max="15377" width="8.85546875" style="109" customWidth="1"/>
    <col min="15378" max="15617" width="9.140625" style="109"/>
    <col min="15618" max="15627" width="8.28515625" style="109" customWidth="1"/>
    <col min="15628" max="15628" width="8.7109375" style="109" customWidth="1"/>
    <col min="15629" max="15629" width="10.7109375" style="109" customWidth="1"/>
    <col min="15630" max="15630" width="12.7109375" style="109" customWidth="1"/>
    <col min="15631" max="15631" width="11.140625" style="109" customWidth="1"/>
    <col min="15632" max="15632" width="114.85546875" style="109" customWidth="1"/>
    <col min="15633" max="15633" width="8.85546875" style="109" customWidth="1"/>
    <col min="15634" max="15873" width="9.140625" style="109"/>
    <col min="15874" max="15883" width="8.28515625" style="109" customWidth="1"/>
    <col min="15884" max="15884" width="8.7109375" style="109" customWidth="1"/>
    <col min="15885" max="15885" width="10.7109375" style="109" customWidth="1"/>
    <col min="15886" max="15886" width="12.7109375" style="109" customWidth="1"/>
    <col min="15887" max="15887" width="11.140625" style="109" customWidth="1"/>
    <col min="15888" max="15888" width="114.85546875" style="109" customWidth="1"/>
    <col min="15889" max="15889" width="8.85546875" style="109" customWidth="1"/>
    <col min="15890" max="16129" width="9.140625" style="109"/>
    <col min="16130" max="16139" width="8.28515625" style="109" customWidth="1"/>
    <col min="16140" max="16140" width="8.7109375" style="109" customWidth="1"/>
    <col min="16141" max="16141" width="10.7109375" style="109" customWidth="1"/>
    <col min="16142" max="16142" width="12.7109375" style="109" customWidth="1"/>
    <col min="16143" max="16143" width="11.140625" style="109" customWidth="1"/>
    <col min="16144" max="16144" width="114.85546875" style="109" customWidth="1"/>
    <col min="16145" max="16145" width="8.85546875" style="109" customWidth="1"/>
    <col min="16146" max="16384" width="9.140625" style="109"/>
  </cols>
  <sheetData>
    <row r="1" spans="1:26" ht="12.75" customHeight="1" x14ac:dyDescent="0.2">
      <c r="A1" s="793"/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  <c r="N1" s="794"/>
      <c r="O1" s="794"/>
      <c r="P1" s="795"/>
      <c r="Q1" s="144"/>
      <c r="R1" s="145"/>
      <c r="S1" s="145"/>
      <c r="T1" s="215"/>
      <c r="U1" s="146"/>
      <c r="V1" s="147"/>
      <c r="W1" s="11"/>
      <c r="X1" s="11"/>
      <c r="Y1" s="11"/>
      <c r="Z1" s="11"/>
    </row>
    <row r="2" spans="1:26" ht="12.75" customHeight="1" thickBot="1" x14ac:dyDescent="0.25">
      <c r="A2" s="796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8"/>
      <c r="Q2" s="148"/>
      <c r="R2" s="149"/>
      <c r="S2" s="149"/>
      <c r="T2" s="216"/>
      <c r="U2" s="151"/>
      <c r="V2" s="152"/>
      <c r="W2" s="11"/>
      <c r="X2" s="11"/>
      <c r="Y2" s="11"/>
      <c r="Z2" s="11"/>
    </row>
    <row r="3" spans="1:26" ht="12.75" customHeight="1" thickBot="1" x14ac:dyDescent="0.25">
      <c r="A3" s="323"/>
      <c r="B3" s="519"/>
      <c r="C3" s="832" t="s">
        <v>473</v>
      </c>
      <c r="D3" s="832"/>
      <c r="E3" s="832"/>
      <c r="F3" s="832"/>
      <c r="G3" s="832"/>
      <c r="H3" s="832"/>
      <c r="I3" s="832"/>
      <c r="J3" s="832"/>
      <c r="K3" s="832"/>
      <c r="L3" s="519"/>
      <c r="M3" s="519"/>
      <c r="N3" s="839" t="s">
        <v>468</v>
      </c>
      <c r="O3" s="840"/>
      <c r="P3" s="841"/>
      <c r="Q3" s="148"/>
      <c r="R3" s="149"/>
      <c r="S3" s="150"/>
      <c r="T3" s="216"/>
      <c r="U3" s="151"/>
      <c r="V3" s="153" t="s">
        <v>60</v>
      </c>
      <c r="W3" s="11"/>
      <c r="X3" s="12"/>
      <c r="Y3" s="11"/>
      <c r="Z3" s="11"/>
    </row>
    <row r="4" spans="1:26" ht="12.75" customHeight="1" x14ac:dyDescent="0.2">
      <c r="A4" s="547"/>
      <c r="B4" s="548"/>
      <c r="C4" s="832"/>
      <c r="D4" s="832"/>
      <c r="E4" s="832"/>
      <c r="F4" s="832"/>
      <c r="G4" s="832"/>
      <c r="H4" s="832"/>
      <c r="I4" s="832"/>
      <c r="J4" s="832"/>
      <c r="K4" s="832"/>
      <c r="L4" s="520"/>
      <c r="M4" s="520"/>
      <c r="N4" s="834" t="s">
        <v>208</v>
      </c>
      <c r="O4" s="842" t="s">
        <v>346</v>
      </c>
      <c r="P4" s="836" t="s">
        <v>347</v>
      </c>
      <c r="Q4" s="845" t="s">
        <v>57</v>
      </c>
      <c r="R4" s="846" t="s">
        <v>57</v>
      </c>
      <c r="S4" s="154"/>
      <c r="T4" s="847" t="s">
        <v>58</v>
      </c>
      <c r="U4" s="833" t="s">
        <v>59</v>
      </c>
      <c r="V4" s="153" t="s">
        <v>61</v>
      </c>
      <c r="W4" s="11"/>
      <c r="X4" s="11"/>
      <c r="Y4" s="11"/>
      <c r="Z4" s="11"/>
    </row>
    <row r="5" spans="1:26" ht="12.75" customHeight="1" x14ac:dyDescent="0.2">
      <c r="A5" s="547"/>
      <c r="B5" s="548"/>
      <c r="C5" s="548"/>
      <c r="D5" s="548"/>
      <c r="E5" s="548"/>
      <c r="F5" s="548"/>
      <c r="G5" s="548"/>
      <c r="H5" s="548"/>
      <c r="I5" s="548"/>
      <c r="J5" s="520"/>
      <c r="K5" s="520"/>
      <c r="L5" s="520"/>
      <c r="M5" s="520"/>
      <c r="N5" s="834"/>
      <c r="O5" s="843"/>
      <c r="P5" s="837"/>
      <c r="Q5" s="845"/>
      <c r="R5" s="846"/>
      <c r="S5" s="155"/>
      <c r="T5" s="847"/>
      <c r="U5" s="833"/>
      <c r="V5" s="153" t="s">
        <v>62</v>
      </c>
      <c r="W5" s="11"/>
      <c r="X5" s="11"/>
      <c r="Y5" s="11"/>
      <c r="Z5" s="11"/>
    </row>
    <row r="6" spans="1:26" ht="12.75" customHeight="1" x14ac:dyDescent="0.2">
      <c r="A6" s="323"/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834"/>
      <c r="O6" s="843"/>
      <c r="P6" s="837"/>
      <c r="Q6" s="148"/>
      <c r="R6" s="155" t="s">
        <v>78</v>
      </c>
      <c r="S6" s="155" t="s">
        <v>41</v>
      </c>
      <c r="T6" s="216"/>
      <c r="U6" s="151"/>
      <c r="V6" s="153"/>
      <c r="W6" s="11"/>
      <c r="X6" s="11"/>
      <c r="Y6" s="11"/>
      <c r="Z6" s="11"/>
    </row>
    <row r="7" spans="1:26" ht="12.75" customHeight="1" x14ac:dyDescent="0.2">
      <c r="A7" s="323"/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834"/>
      <c r="O7" s="843"/>
      <c r="P7" s="837"/>
      <c r="Q7" s="148"/>
      <c r="R7" s="149"/>
      <c r="S7" s="149"/>
      <c r="T7" s="216"/>
      <c r="U7" s="151"/>
      <c r="V7" s="153"/>
      <c r="W7" s="11"/>
      <c r="X7" s="11"/>
      <c r="Y7" s="11"/>
      <c r="Z7" s="11"/>
    </row>
    <row r="8" spans="1:26" ht="12.75" customHeight="1" thickBot="1" x14ac:dyDescent="0.25">
      <c r="A8" s="324" t="s">
        <v>496</v>
      </c>
      <c r="B8" s="289" t="s">
        <v>497</v>
      </c>
      <c r="C8" s="198" t="s">
        <v>466</v>
      </c>
      <c r="D8" s="198" t="s">
        <v>394</v>
      </c>
      <c r="E8" s="198" t="s">
        <v>386</v>
      </c>
      <c r="F8" s="198" t="s">
        <v>395</v>
      </c>
      <c r="G8" s="198" t="s">
        <v>446</v>
      </c>
      <c r="H8" s="198" t="s">
        <v>447</v>
      </c>
      <c r="I8" s="198" t="s">
        <v>451</v>
      </c>
      <c r="J8" s="198" t="s">
        <v>452</v>
      </c>
      <c r="K8" s="198" t="s">
        <v>453</v>
      </c>
      <c r="L8" s="198" t="s">
        <v>454</v>
      </c>
      <c r="M8" s="198" t="s">
        <v>444</v>
      </c>
      <c r="N8" s="835"/>
      <c r="O8" s="844"/>
      <c r="P8" s="838"/>
      <c r="Q8" s="156"/>
      <c r="R8" s="157"/>
      <c r="S8" s="157"/>
      <c r="T8" s="217"/>
      <c r="U8" s="158"/>
      <c r="V8" s="159"/>
      <c r="W8" s="11"/>
      <c r="X8" s="11"/>
      <c r="Y8" s="11"/>
      <c r="Z8" s="11"/>
    </row>
    <row r="9" spans="1:26" ht="12.75" customHeight="1" x14ac:dyDescent="0.2">
      <c r="A9" s="330"/>
      <c r="B9" s="321"/>
      <c r="C9" s="321"/>
      <c r="D9" s="321"/>
      <c r="E9" s="321"/>
      <c r="F9" s="322"/>
      <c r="G9" s="322"/>
      <c r="H9" s="694"/>
      <c r="I9" s="322"/>
      <c r="J9" s="401"/>
      <c r="K9" s="709"/>
      <c r="L9" s="709"/>
      <c r="M9" s="715"/>
      <c r="N9" s="456"/>
      <c r="O9" s="719"/>
      <c r="P9" s="463"/>
      <c r="Q9" s="192"/>
      <c r="R9" s="160"/>
      <c r="S9" s="160"/>
      <c r="T9" s="161"/>
      <c r="U9" s="209"/>
      <c r="V9" s="162"/>
      <c r="W9" s="11"/>
      <c r="X9" s="11"/>
      <c r="Y9" s="11"/>
      <c r="Z9" s="11"/>
    </row>
    <row r="10" spans="1:26" ht="12.75" customHeight="1" x14ac:dyDescent="0.2">
      <c r="A10" s="331"/>
      <c r="B10" s="166"/>
      <c r="C10" s="166"/>
      <c r="D10" s="166"/>
      <c r="E10" s="193"/>
      <c r="F10" s="316"/>
      <c r="G10" s="316"/>
      <c r="H10" s="695"/>
      <c r="I10" s="316"/>
      <c r="J10" s="201"/>
      <c r="K10" s="710"/>
      <c r="L10" s="710"/>
      <c r="M10" s="311"/>
      <c r="N10" s="457"/>
      <c r="O10" s="720"/>
      <c r="P10" s="464"/>
      <c r="Q10" s="194"/>
      <c r="R10" s="449"/>
      <c r="S10" s="195"/>
      <c r="T10" s="168"/>
      <c r="U10" s="210" t="s">
        <v>65</v>
      </c>
      <c r="V10" s="168"/>
      <c r="W10" s="11"/>
      <c r="X10" s="11"/>
      <c r="Y10" s="11"/>
      <c r="Z10" s="11"/>
    </row>
    <row r="11" spans="1:26" ht="12.75" customHeight="1" x14ac:dyDescent="0.2">
      <c r="A11" s="331"/>
      <c r="B11" s="166"/>
      <c r="C11" s="166"/>
      <c r="D11" s="166"/>
      <c r="E11" s="801"/>
      <c r="F11" s="316"/>
      <c r="G11" s="316"/>
      <c r="H11" s="695">
        <f>'CURB RAMPS'!I28</f>
        <v>244</v>
      </c>
      <c r="I11" s="316"/>
      <c r="J11" s="201"/>
      <c r="K11" s="710"/>
      <c r="L11" s="710"/>
      <c r="M11" s="311"/>
      <c r="N11" s="457"/>
      <c r="O11" s="720">
        <f>S11</f>
        <v>244</v>
      </c>
      <c r="P11" s="464"/>
      <c r="Q11" s="194">
        <v>202</v>
      </c>
      <c r="R11" s="449" t="s">
        <v>376</v>
      </c>
      <c r="S11" s="165">
        <f>SUM(A11:I11)</f>
        <v>244</v>
      </c>
      <c r="T11" s="168" t="s">
        <v>63</v>
      </c>
      <c r="U11" s="211" t="s">
        <v>377</v>
      </c>
      <c r="V11" s="168"/>
      <c r="W11" s="11"/>
      <c r="X11" s="11"/>
      <c r="Y11" s="11" t="str">
        <f>CONCATENATE(Q11,"e",R11)</f>
        <v>202e23000</v>
      </c>
      <c r="Z11" s="11"/>
    </row>
    <row r="12" spans="1:26" ht="12.75" customHeight="1" x14ac:dyDescent="0.2">
      <c r="A12" s="331"/>
      <c r="B12" s="166"/>
      <c r="C12" s="166"/>
      <c r="D12" s="166"/>
      <c r="E12" s="801"/>
      <c r="F12" s="316"/>
      <c r="G12" s="316"/>
      <c r="H12" s="695">
        <f>'CURB RAMPS'!J28</f>
        <v>464</v>
      </c>
      <c r="I12" s="316"/>
      <c r="J12" s="201"/>
      <c r="K12" s="710"/>
      <c r="L12" s="710"/>
      <c r="M12" s="311"/>
      <c r="N12" s="457"/>
      <c r="O12" s="720">
        <f>S12</f>
        <v>464</v>
      </c>
      <c r="P12" s="464"/>
      <c r="Q12" s="194">
        <v>202</v>
      </c>
      <c r="R12" s="449" t="s">
        <v>378</v>
      </c>
      <c r="S12" s="165">
        <f>SUM(A12:I12)</f>
        <v>464</v>
      </c>
      <c r="T12" s="168" t="s">
        <v>357</v>
      </c>
      <c r="U12" s="211" t="s">
        <v>350</v>
      </c>
      <c r="V12" s="168"/>
      <c r="W12" s="11"/>
      <c r="X12" s="11"/>
      <c r="Y12" s="11" t="str">
        <f>CONCATENATE(Q12,"e",R12)</f>
        <v>202e30001</v>
      </c>
      <c r="Z12" s="11"/>
    </row>
    <row r="13" spans="1:26" ht="12.75" customHeight="1" x14ac:dyDescent="0.2">
      <c r="A13" s="331"/>
      <c r="B13" s="166"/>
      <c r="C13" s="166"/>
      <c r="D13" s="307"/>
      <c r="E13" s="166"/>
      <c r="F13" s="316"/>
      <c r="G13" s="316"/>
      <c r="H13" s="695"/>
      <c r="I13" s="702">
        <f>'GR001'!E17</f>
        <v>1537.5</v>
      </c>
      <c r="J13" s="201"/>
      <c r="K13" s="711"/>
      <c r="L13" s="711"/>
      <c r="M13" s="312"/>
      <c r="N13" s="458">
        <f t="shared" ref="N13:N57" si="0">S13</f>
        <v>1537.5</v>
      </c>
      <c r="O13" s="720"/>
      <c r="P13" s="464"/>
      <c r="Q13" s="194">
        <v>202</v>
      </c>
      <c r="R13" s="449" t="s">
        <v>98</v>
      </c>
      <c r="S13" s="308">
        <f>SUM(A13:I13)</f>
        <v>1537.5</v>
      </c>
      <c r="T13" s="168" t="s">
        <v>32</v>
      </c>
      <c r="U13" s="211" t="s">
        <v>71</v>
      </c>
      <c r="V13" s="168" t="s">
        <v>469</v>
      </c>
      <c r="W13" s="11"/>
      <c r="X13" s="11"/>
      <c r="Y13" s="11" t="str">
        <f>CONCATENATE(Q13,"e",R13)</f>
        <v>202e38001</v>
      </c>
      <c r="Z13" s="11"/>
    </row>
    <row r="14" spans="1:26" ht="12.75" customHeight="1" x14ac:dyDescent="0.2">
      <c r="A14" s="331"/>
      <c r="B14" s="166"/>
      <c r="C14" s="166"/>
      <c r="D14" s="166"/>
      <c r="E14" s="166"/>
      <c r="F14" s="316"/>
      <c r="G14" s="316"/>
      <c r="H14" s="695"/>
      <c r="I14" s="316">
        <f>'GR001'!F17</f>
        <v>4</v>
      </c>
      <c r="J14" s="201"/>
      <c r="K14" s="712"/>
      <c r="L14" s="712"/>
      <c r="M14" s="313"/>
      <c r="N14" s="457">
        <f t="shared" si="0"/>
        <v>4</v>
      </c>
      <c r="O14" s="720"/>
      <c r="P14" s="464"/>
      <c r="Q14" s="194">
        <v>202</v>
      </c>
      <c r="R14" s="449" t="s">
        <v>251</v>
      </c>
      <c r="S14" s="165">
        <f>SUM(A14:I14)</f>
        <v>4</v>
      </c>
      <c r="T14" s="168" t="s">
        <v>55</v>
      </c>
      <c r="U14" s="211" t="s">
        <v>244</v>
      </c>
      <c r="V14" s="168" t="s">
        <v>469</v>
      </c>
      <c r="W14" s="11"/>
      <c r="X14" s="11"/>
      <c r="Y14" s="11" t="str">
        <f>CONCATENATE(Q14,"e",R14)</f>
        <v>202e42011</v>
      </c>
      <c r="Z14" s="11"/>
    </row>
    <row r="15" spans="1:26" ht="12.75" customHeight="1" x14ac:dyDescent="0.2">
      <c r="A15" s="331"/>
      <c r="B15" s="166"/>
      <c r="C15" s="166"/>
      <c r="D15" s="166"/>
      <c r="E15" s="166"/>
      <c r="F15" s="316"/>
      <c r="G15" s="316"/>
      <c r="H15" s="695">
        <f>'CURB RAMPS'!K28</f>
        <v>4</v>
      </c>
      <c r="I15" s="316"/>
      <c r="J15" s="201"/>
      <c r="K15" s="712"/>
      <c r="L15" s="712"/>
      <c r="M15" s="313"/>
      <c r="N15" s="457">
        <f t="shared" si="0"/>
        <v>4</v>
      </c>
      <c r="O15" s="720"/>
      <c r="P15" s="464"/>
      <c r="Q15" s="194">
        <v>202</v>
      </c>
      <c r="R15" s="449" t="s">
        <v>441</v>
      </c>
      <c r="S15" s="165">
        <f>SUM(A15:I15)</f>
        <v>4</v>
      </c>
      <c r="T15" s="168" t="s">
        <v>55</v>
      </c>
      <c r="U15" s="211" t="s">
        <v>440</v>
      </c>
      <c r="V15" s="168"/>
      <c r="W15" s="11"/>
      <c r="X15" s="11"/>
      <c r="Y15" s="11" t="str">
        <f>CONCATENATE(Q15,"e",R15)</f>
        <v>202e98100</v>
      </c>
      <c r="Z15" s="11"/>
    </row>
    <row r="16" spans="1:26" ht="12.75" customHeight="1" x14ac:dyDescent="0.2">
      <c r="A16" s="331"/>
      <c r="B16" s="166"/>
      <c r="C16" s="166"/>
      <c r="D16" s="166"/>
      <c r="E16" s="166"/>
      <c r="F16" s="316"/>
      <c r="G16" s="316"/>
      <c r="H16" s="695"/>
      <c r="I16" s="316"/>
      <c r="J16" s="201"/>
      <c r="K16" s="712"/>
      <c r="L16" s="712"/>
      <c r="M16" s="313"/>
      <c r="N16" s="457"/>
      <c r="O16" s="720"/>
      <c r="P16" s="464"/>
      <c r="Q16" s="194"/>
      <c r="R16" s="449"/>
      <c r="S16" s="165"/>
      <c r="T16" s="168"/>
      <c r="U16" s="211"/>
      <c r="V16" s="168"/>
      <c r="W16" s="11"/>
      <c r="X16" s="11"/>
      <c r="Y16" s="11"/>
      <c r="Z16" s="11"/>
    </row>
    <row r="17" spans="1:26" ht="12.75" customHeight="1" x14ac:dyDescent="0.2">
      <c r="A17" s="332"/>
      <c r="B17" s="166"/>
      <c r="C17" s="166"/>
      <c r="D17" s="166"/>
      <c r="E17" s="166"/>
      <c r="F17" s="316"/>
      <c r="G17" s="316"/>
      <c r="H17" s="695"/>
      <c r="I17" s="316">
        <f>'GR001'!G17</f>
        <v>176.11111111111111</v>
      </c>
      <c r="J17" s="201"/>
      <c r="K17" s="712"/>
      <c r="L17" s="712"/>
      <c r="M17" s="313"/>
      <c r="N17" s="457">
        <f t="shared" si="0"/>
        <v>176.11111111111111</v>
      </c>
      <c r="O17" s="720"/>
      <c r="P17" s="464"/>
      <c r="Q17" s="194">
        <v>203</v>
      </c>
      <c r="R17" s="449" t="s">
        <v>99</v>
      </c>
      <c r="S17" s="165">
        <f>SUM(A17:I17)</f>
        <v>176.11111111111111</v>
      </c>
      <c r="T17" s="168" t="s">
        <v>36</v>
      </c>
      <c r="U17" s="211" t="s">
        <v>72</v>
      </c>
      <c r="V17" s="168" t="s">
        <v>469</v>
      </c>
      <c r="W17" s="11"/>
      <c r="X17" s="11"/>
      <c r="Y17" s="11" t="str">
        <f>CONCATENATE(Q17,"e",R17)</f>
        <v>203e20001</v>
      </c>
      <c r="Z17" s="11"/>
    </row>
    <row r="18" spans="1:26" ht="12.75" customHeight="1" x14ac:dyDescent="0.2">
      <c r="A18" s="331"/>
      <c r="B18" s="166"/>
      <c r="C18" s="166"/>
      <c r="D18" s="170"/>
      <c r="E18" s="166"/>
      <c r="F18" s="319"/>
      <c r="G18" s="316"/>
      <c r="H18" s="695"/>
      <c r="I18" s="319">
        <f>'GR001'!H17</f>
        <v>23.774999999999999</v>
      </c>
      <c r="J18" s="201"/>
      <c r="K18" s="713"/>
      <c r="L18" s="713"/>
      <c r="M18" s="314"/>
      <c r="N18" s="459">
        <f t="shared" si="0"/>
        <v>23.774999999999999</v>
      </c>
      <c r="O18" s="720"/>
      <c r="P18" s="464"/>
      <c r="Q18" s="194">
        <v>209</v>
      </c>
      <c r="R18" s="449" t="s">
        <v>168</v>
      </c>
      <c r="S18" s="196">
        <f>SUM(A18:I18)</f>
        <v>23.774999999999999</v>
      </c>
      <c r="T18" s="168" t="s">
        <v>76</v>
      </c>
      <c r="U18" s="211" t="s">
        <v>169</v>
      </c>
      <c r="V18" s="168"/>
      <c r="W18" s="11"/>
      <c r="X18" s="11"/>
      <c r="Y18" s="11" t="str">
        <f>CONCATENATE(Q18,"e",R18)</f>
        <v>209e60200</v>
      </c>
      <c r="Z18" s="11"/>
    </row>
    <row r="19" spans="1:26" ht="12.75" customHeight="1" x14ac:dyDescent="0.2">
      <c r="A19" s="331"/>
      <c r="B19" s="166"/>
      <c r="C19" s="166"/>
      <c r="D19" s="170"/>
      <c r="E19" s="166"/>
      <c r="F19" s="319"/>
      <c r="G19" s="316"/>
      <c r="H19" s="695"/>
      <c r="I19" s="316">
        <f>'GR001'!I17</f>
        <v>50</v>
      </c>
      <c r="J19" s="201"/>
      <c r="K19" s="713"/>
      <c r="L19" s="713"/>
      <c r="M19" s="314"/>
      <c r="N19" s="457">
        <f t="shared" si="0"/>
        <v>50</v>
      </c>
      <c r="O19" s="720"/>
      <c r="P19" s="464"/>
      <c r="Q19" s="194">
        <v>517</v>
      </c>
      <c r="R19" s="449" t="s">
        <v>252</v>
      </c>
      <c r="S19" s="165">
        <f>SUM(A19:I19)</f>
        <v>50</v>
      </c>
      <c r="T19" s="168" t="s">
        <v>32</v>
      </c>
      <c r="U19" s="211" t="s">
        <v>250</v>
      </c>
      <c r="V19" s="168" t="s">
        <v>469</v>
      </c>
      <c r="W19" s="11"/>
      <c r="X19" s="11"/>
      <c r="Y19" s="11" t="str">
        <f>CONCATENATE(Q19,"e",R19)</f>
        <v>517e76300</v>
      </c>
      <c r="Z19" s="11"/>
    </row>
    <row r="20" spans="1:26" ht="12.75" customHeight="1" x14ac:dyDescent="0.2">
      <c r="A20" s="331"/>
      <c r="B20" s="166"/>
      <c r="C20" s="170"/>
      <c r="D20" s="307"/>
      <c r="E20" s="170"/>
      <c r="F20" s="399"/>
      <c r="G20" s="317"/>
      <c r="H20" s="696"/>
      <c r="I20" s="399">
        <f>'GR001'!J17</f>
        <v>1937.5</v>
      </c>
      <c r="J20" s="201"/>
      <c r="K20" s="711"/>
      <c r="L20" s="711"/>
      <c r="M20" s="312"/>
      <c r="N20" s="458">
        <f t="shared" si="0"/>
        <v>1937.5</v>
      </c>
      <c r="O20" s="721"/>
      <c r="P20" s="465"/>
      <c r="Q20" s="110">
        <v>606</v>
      </c>
      <c r="R20" s="450">
        <v>15050</v>
      </c>
      <c r="S20" s="308">
        <f>SUM(A20:I20)</f>
        <v>1937.5</v>
      </c>
      <c r="T20" s="111" t="s">
        <v>32</v>
      </c>
      <c r="U20" s="211" t="s">
        <v>74</v>
      </c>
      <c r="V20" s="168"/>
      <c r="W20" s="11"/>
      <c r="X20" s="11"/>
      <c r="Y20" s="11" t="str">
        <f t="shared" ref="Y20:Y21" si="1">CONCATENATE(Q20,"e",R20)</f>
        <v>606e15050</v>
      </c>
      <c r="Z20" s="11"/>
    </row>
    <row r="21" spans="1:26" ht="12.75" customHeight="1" x14ac:dyDescent="0.2">
      <c r="A21" s="332"/>
      <c r="B21" s="166"/>
      <c r="C21" s="170"/>
      <c r="D21" s="166"/>
      <c r="E21" s="170"/>
      <c r="F21" s="167"/>
      <c r="G21" s="317"/>
      <c r="H21" s="696"/>
      <c r="I21" s="167">
        <f>'GR001'!K17</f>
        <v>8</v>
      </c>
      <c r="J21" s="201"/>
      <c r="K21" s="712"/>
      <c r="L21" s="712"/>
      <c r="M21" s="313"/>
      <c r="N21" s="457">
        <f t="shared" si="0"/>
        <v>8</v>
      </c>
      <c r="O21" s="721"/>
      <c r="P21" s="465"/>
      <c r="Q21" s="110">
        <v>606</v>
      </c>
      <c r="R21" s="450">
        <v>26150</v>
      </c>
      <c r="S21" s="165">
        <f>SUM(A21:I21)</f>
        <v>8</v>
      </c>
      <c r="T21" s="111" t="s">
        <v>55</v>
      </c>
      <c r="U21" s="211" t="s">
        <v>471</v>
      </c>
      <c r="V21" s="168"/>
      <c r="W21" s="11"/>
      <c r="X21" s="11"/>
      <c r="Y21" s="11" t="str">
        <f t="shared" si="1"/>
        <v>606e26150</v>
      </c>
      <c r="Z21" s="11"/>
    </row>
    <row r="22" spans="1:26" ht="12.75" customHeight="1" x14ac:dyDescent="0.2">
      <c r="A22" s="332"/>
      <c r="B22" s="166"/>
      <c r="C22" s="170"/>
      <c r="D22" s="166"/>
      <c r="E22" s="170"/>
      <c r="F22" s="167"/>
      <c r="G22" s="317"/>
      <c r="H22" s="696"/>
      <c r="I22" s="167"/>
      <c r="J22" s="201"/>
      <c r="K22" s="712"/>
      <c r="L22" s="712"/>
      <c r="M22" s="313"/>
      <c r="N22" s="457"/>
      <c r="O22" s="721"/>
      <c r="P22" s="465"/>
      <c r="Q22" s="110"/>
      <c r="R22" s="450"/>
      <c r="S22" s="165"/>
      <c r="T22" s="111"/>
      <c r="U22" s="211"/>
      <c r="V22" s="168"/>
      <c r="W22" s="11"/>
      <c r="X22" s="11"/>
      <c r="Y22" s="11"/>
      <c r="Z22" s="11"/>
    </row>
    <row r="23" spans="1:26" ht="12.75" customHeight="1" x14ac:dyDescent="0.2">
      <c r="A23" s="332"/>
      <c r="B23" s="166"/>
      <c r="C23" s="170"/>
      <c r="D23" s="166"/>
      <c r="E23" s="170"/>
      <c r="F23" s="167"/>
      <c r="G23" s="317"/>
      <c r="H23" s="696"/>
      <c r="I23" s="167">
        <f>'GR001'!L17</f>
        <v>4</v>
      </c>
      <c r="J23" s="402"/>
      <c r="K23" s="712"/>
      <c r="L23" s="712"/>
      <c r="M23" s="313"/>
      <c r="N23" s="457">
        <f t="shared" si="0"/>
        <v>4</v>
      </c>
      <c r="O23" s="721"/>
      <c r="P23" s="465"/>
      <c r="Q23" s="110">
        <v>606</v>
      </c>
      <c r="R23" s="450">
        <v>35151</v>
      </c>
      <c r="S23" s="165">
        <f>SUM(A23:I23)</f>
        <v>4</v>
      </c>
      <c r="T23" s="111" t="s">
        <v>55</v>
      </c>
      <c r="U23" s="211" t="s">
        <v>470</v>
      </c>
      <c r="V23" s="168" t="s">
        <v>469</v>
      </c>
      <c r="W23" s="11"/>
      <c r="X23" s="11"/>
      <c r="Y23" s="11" t="str">
        <f t="shared" ref="Y23:Y59" si="2">CONCATENATE(Q23,"e",R23)</f>
        <v>606e35151</v>
      </c>
      <c r="Z23" s="11"/>
    </row>
    <row r="24" spans="1:26" ht="12.75" customHeight="1" x14ac:dyDescent="0.2">
      <c r="A24" s="332"/>
      <c r="B24" s="166"/>
      <c r="C24" s="170"/>
      <c r="D24" s="166"/>
      <c r="E24" s="170"/>
      <c r="F24" s="167"/>
      <c r="G24" s="317"/>
      <c r="H24" s="697">
        <f>'CURB RAMPS'!M28</f>
        <v>1145</v>
      </c>
      <c r="I24" s="167"/>
      <c r="J24" s="402"/>
      <c r="K24" s="712"/>
      <c r="L24" s="712"/>
      <c r="M24" s="313"/>
      <c r="N24" s="457"/>
      <c r="O24" s="720">
        <f>S24</f>
        <v>1145</v>
      </c>
      <c r="P24" s="465"/>
      <c r="Q24" s="110">
        <v>608</v>
      </c>
      <c r="R24" s="450">
        <v>10000</v>
      </c>
      <c r="S24" s="165">
        <f>SUM(A24:I24)</f>
        <v>1145</v>
      </c>
      <c r="T24" s="111" t="s">
        <v>357</v>
      </c>
      <c r="U24" s="211" t="s">
        <v>351</v>
      </c>
      <c r="V24" s="168"/>
      <c r="W24" s="11"/>
      <c r="X24" s="11"/>
      <c r="Y24" s="11" t="str">
        <f t="shared" si="2"/>
        <v>608e10000</v>
      </c>
      <c r="Z24" s="11"/>
    </row>
    <row r="25" spans="1:26" ht="12.75" customHeight="1" x14ac:dyDescent="0.2">
      <c r="A25" s="332"/>
      <c r="B25" s="166"/>
      <c r="C25" s="170"/>
      <c r="D25" s="166"/>
      <c r="E25" s="170"/>
      <c r="F25" s="167"/>
      <c r="G25" s="317"/>
      <c r="H25" s="697">
        <f>'CURB RAMPS'!N28</f>
        <v>362</v>
      </c>
      <c r="I25" s="167"/>
      <c r="J25" s="402"/>
      <c r="K25" s="712"/>
      <c r="L25" s="712"/>
      <c r="M25" s="313"/>
      <c r="N25" s="457"/>
      <c r="O25" s="722">
        <f>S25</f>
        <v>362</v>
      </c>
      <c r="P25" s="465"/>
      <c r="Q25" s="110">
        <v>608</v>
      </c>
      <c r="R25" s="450">
        <v>52000</v>
      </c>
      <c r="S25" s="165">
        <f>SUM(A25:I25)</f>
        <v>362</v>
      </c>
      <c r="T25" s="111" t="s">
        <v>357</v>
      </c>
      <c r="U25" s="211" t="s">
        <v>352</v>
      </c>
      <c r="V25" s="168"/>
      <c r="W25" s="11"/>
      <c r="X25" s="11"/>
      <c r="Y25" s="11" t="str">
        <f t="shared" si="2"/>
        <v>608e52000</v>
      </c>
      <c r="Z25" s="11"/>
    </row>
    <row r="26" spans="1:26" ht="12.75" customHeight="1" x14ac:dyDescent="0.2">
      <c r="A26" s="332"/>
      <c r="B26" s="166"/>
      <c r="C26" s="170"/>
      <c r="D26" s="166"/>
      <c r="E26" s="170"/>
      <c r="F26" s="167"/>
      <c r="G26" s="317"/>
      <c r="H26" s="697">
        <f>'CURB RAMPS'!O28</f>
        <v>10</v>
      </c>
      <c r="I26" s="167"/>
      <c r="J26" s="402"/>
      <c r="K26" s="712"/>
      <c r="L26" s="712"/>
      <c r="M26" s="313"/>
      <c r="N26" s="457"/>
      <c r="O26" s="722">
        <f>S26</f>
        <v>10</v>
      </c>
      <c r="P26" s="465"/>
      <c r="Q26" s="110">
        <v>609</v>
      </c>
      <c r="R26" s="450">
        <v>26000</v>
      </c>
      <c r="S26" s="165">
        <f>SUM(A26:I26)</f>
        <v>10</v>
      </c>
      <c r="T26" s="111" t="s">
        <v>32</v>
      </c>
      <c r="U26" s="211" t="s">
        <v>438</v>
      </c>
      <c r="V26" s="168"/>
      <c r="W26" s="11"/>
      <c r="X26" s="11"/>
      <c r="Y26" s="11" t="str">
        <f t="shared" si="2"/>
        <v>609e26000</v>
      </c>
      <c r="Z26" s="11"/>
    </row>
    <row r="27" spans="1:26" ht="12.75" customHeight="1" x14ac:dyDescent="0.2">
      <c r="A27" s="707">
        <v>4</v>
      </c>
      <c r="B27" s="400"/>
      <c r="C27" s="170"/>
      <c r="D27" s="170"/>
      <c r="E27" s="170"/>
      <c r="F27" s="317"/>
      <c r="G27" s="317"/>
      <c r="H27" s="696"/>
      <c r="I27" s="317"/>
      <c r="J27" s="402"/>
      <c r="K27" s="712"/>
      <c r="L27" s="712"/>
      <c r="M27" s="313"/>
      <c r="N27" s="457">
        <f t="shared" si="0"/>
        <v>4</v>
      </c>
      <c r="O27" s="721"/>
      <c r="P27" s="465"/>
      <c r="Q27" s="110">
        <v>623</v>
      </c>
      <c r="R27" s="450">
        <v>39500</v>
      </c>
      <c r="S27" s="165">
        <f>SUM(A27:I27)</f>
        <v>4</v>
      </c>
      <c r="T27" s="111" t="s">
        <v>55</v>
      </c>
      <c r="U27" s="211" t="s">
        <v>199</v>
      </c>
      <c r="V27" s="168"/>
      <c r="W27" s="11"/>
      <c r="X27" s="11"/>
      <c r="Y27" s="11" t="str">
        <f>CONCATENATE(Q27,"e",R27)</f>
        <v>623e39500</v>
      </c>
      <c r="Z27" s="11"/>
    </row>
    <row r="28" spans="1:26" ht="12.75" customHeight="1" x14ac:dyDescent="0.2">
      <c r="A28" s="332"/>
      <c r="B28" s="400"/>
      <c r="C28" s="166"/>
      <c r="D28" s="166"/>
      <c r="E28" s="166"/>
      <c r="F28" s="167"/>
      <c r="G28" s="167"/>
      <c r="H28" s="697"/>
      <c r="I28" s="167"/>
      <c r="J28" s="402"/>
      <c r="K28" s="712"/>
      <c r="L28" s="712"/>
      <c r="M28" s="313"/>
      <c r="N28" s="457"/>
      <c r="O28" s="720"/>
      <c r="P28" s="464"/>
      <c r="Q28" s="194"/>
      <c r="R28" s="449"/>
      <c r="S28" s="195"/>
      <c r="T28" s="168"/>
      <c r="U28" s="212"/>
      <c r="V28" s="168"/>
      <c r="W28" s="11"/>
      <c r="X28" s="11"/>
      <c r="Y28" s="11"/>
      <c r="Z28" s="11"/>
    </row>
    <row r="29" spans="1:26" ht="12.75" customHeight="1" x14ac:dyDescent="0.2">
      <c r="A29" s="332"/>
      <c r="B29" s="400"/>
      <c r="C29" s="166"/>
      <c r="D29" s="166"/>
      <c r="E29" s="166"/>
      <c r="F29" s="167"/>
      <c r="G29" s="167"/>
      <c r="H29" s="697"/>
      <c r="I29" s="167"/>
      <c r="J29" s="402"/>
      <c r="K29" s="712"/>
      <c r="L29" s="712"/>
      <c r="M29" s="313"/>
      <c r="N29" s="457"/>
      <c r="O29" s="720"/>
      <c r="P29" s="464"/>
      <c r="Q29" s="110" t="s">
        <v>64</v>
      </c>
      <c r="R29" s="113" t="s">
        <v>64</v>
      </c>
      <c r="S29" s="114"/>
      <c r="T29" s="111" t="s">
        <v>64</v>
      </c>
      <c r="U29" s="210" t="s">
        <v>79</v>
      </c>
      <c r="V29" s="168"/>
      <c r="W29" s="11"/>
      <c r="X29" s="11"/>
      <c r="Y29" s="11"/>
      <c r="Z29" s="11"/>
    </row>
    <row r="30" spans="1:26" ht="12.75" customHeight="1" x14ac:dyDescent="0.2">
      <c r="A30" s="331">
        <f>earth!J15</f>
        <v>144</v>
      </c>
      <c r="B30" s="400"/>
      <c r="C30" s="166"/>
      <c r="D30" s="166"/>
      <c r="E30" s="166"/>
      <c r="F30" s="167"/>
      <c r="G30" s="167"/>
      <c r="H30" s="697">
        <f>'CURB RAMPS'!P28</f>
        <v>14</v>
      </c>
      <c r="I30" s="167"/>
      <c r="J30" s="402"/>
      <c r="K30" s="712"/>
      <c r="L30" s="712"/>
      <c r="M30" s="313"/>
      <c r="N30" s="457">
        <f>S30-O30</f>
        <v>144</v>
      </c>
      <c r="O30" s="720">
        <f>H30</f>
        <v>14</v>
      </c>
      <c r="P30" s="464"/>
      <c r="Q30" s="110">
        <v>659</v>
      </c>
      <c r="R30" s="450" t="s">
        <v>106</v>
      </c>
      <c r="S30" s="165">
        <f>SUM(A30:I30)</f>
        <v>158</v>
      </c>
      <c r="T30" s="111" t="s">
        <v>36</v>
      </c>
      <c r="U30" s="211" t="s">
        <v>101</v>
      </c>
      <c r="V30" s="168"/>
      <c r="W30" s="11"/>
      <c r="X30" s="11"/>
      <c r="Y30" s="11" t="str">
        <f t="shared" si="2"/>
        <v>659e00300</v>
      </c>
      <c r="Z30" s="11"/>
    </row>
    <row r="31" spans="1:26" ht="12.75" customHeight="1" x14ac:dyDescent="0.2">
      <c r="A31" s="331">
        <f>earth!G49</f>
        <v>1291.6666666666667</v>
      </c>
      <c r="B31" s="400"/>
      <c r="C31" s="166"/>
      <c r="D31" s="166"/>
      <c r="E31" s="166"/>
      <c r="F31" s="167"/>
      <c r="G31" s="167"/>
      <c r="H31" s="697">
        <f>'CURB RAMPS'!Q28</f>
        <v>141</v>
      </c>
      <c r="I31" s="167"/>
      <c r="J31" s="402"/>
      <c r="K31" s="712"/>
      <c r="L31" s="712"/>
      <c r="M31" s="313"/>
      <c r="N31" s="457">
        <f>S31-O31</f>
        <v>1291.6666666666667</v>
      </c>
      <c r="O31" s="720">
        <f>H31</f>
        <v>141</v>
      </c>
      <c r="P31" s="464"/>
      <c r="Q31" s="110">
        <v>659</v>
      </c>
      <c r="R31" s="113">
        <v>10000</v>
      </c>
      <c r="S31" s="165">
        <f>SUM(A31:I31)</f>
        <v>1432.6666666666667</v>
      </c>
      <c r="T31" s="111" t="s">
        <v>63</v>
      </c>
      <c r="U31" s="211" t="s">
        <v>102</v>
      </c>
      <c r="V31" s="168"/>
      <c r="W31" s="11"/>
      <c r="X31" s="11"/>
      <c r="Y31" s="11" t="str">
        <f t="shared" si="2"/>
        <v>659e10000</v>
      </c>
      <c r="Z31" s="11"/>
    </row>
    <row r="32" spans="1:26" ht="12.75" customHeight="1" x14ac:dyDescent="0.2">
      <c r="A32" s="708">
        <f>earth!L31</f>
        <v>0.17</v>
      </c>
      <c r="B32" s="400"/>
      <c r="C32" s="166"/>
      <c r="D32" s="166"/>
      <c r="E32" s="166"/>
      <c r="F32" s="167"/>
      <c r="G32" s="167"/>
      <c r="H32" s="696">
        <f>'CURB RAMPS'!R28</f>
        <v>0.14000000000000001</v>
      </c>
      <c r="I32" s="167"/>
      <c r="J32" s="402"/>
      <c r="K32" s="712"/>
      <c r="L32" s="712"/>
      <c r="M32" s="313"/>
      <c r="N32" s="459">
        <f>S32-O32</f>
        <v>0.17000000000000004</v>
      </c>
      <c r="O32" s="791">
        <f>H32</f>
        <v>0.14000000000000001</v>
      </c>
      <c r="P32" s="464"/>
      <c r="Q32" s="110">
        <v>659</v>
      </c>
      <c r="R32" s="113">
        <v>20000</v>
      </c>
      <c r="S32" s="196">
        <f>SUM(A32:I32)</f>
        <v>0.31000000000000005</v>
      </c>
      <c r="T32" s="111" t="s">
        <v>68</v>
      </c>
      <c r="U32" s="211" t="s">
        <v>103</v>
      </c>
      <c r="V32" s="168"/>
      <c r="W32" s="11"/>
      <c r="X32" s="11"/>
      <c r="Y32" s="11" t="str">
        <f t="shared" si="2"/>
        <v>659e20000</v>
      </c>
      <c r="Z32" s="11"/>
    </row>
    <row r="33" spans="1:26" ht="12.75" customHeight="1" x14ac:dyDescent="0.2">
      <c r="A33" s="708">
        <f>earth!L45</f>
        <v>0.27</v>
      </c>
      <c r="B33" s="400"/>
      <c r="C33" s="166"/>
      <c r="D33" s="166"/>
      <c r="E33" s="166"/>
      <c r="F33" s="167"/>
      <c r="G33" s="167"/>
      <c r="H33" s="696">
        <f>'CURB RAMPS'!S28</f>
        <v>0.03</v>
      </c>
      <c r="I33" s="167"/>
      <c r="J33" s="402"/>
      <c r="K33" s="712"/>
      <c r="L33" s="712"/>
      <c r="M33" s="313"/>
      <c r="N33" s="459">
        <f>S33-O33</f>
        <v>0.27</v>
      </c>
      <c r="O33" s="791">
        <f>H33</f>
        <v>0.03</v>
      </c>
      <c r="P33" s="464"/>
      <c r="Q33" s="110">
        <v>659</v>
      </c>
      <c r="R33" s="113">
        <v>31000</v>
      </c>
      <c r="S33" s="196">
        <f>SUM(A33:I33)</f>
        <v>0.30000000000000004</v>
      </c>
      <c r="T33" s="111" t="s">
        <v>69</v>
      </c>
      <c r="U33" s="211" t="s">
        <v>104</v>
      </c>
      <c r="V33" s="168"/>
      <c r="W33" s="11"/>
      <c r="X33" s="11"/>
      <c r="Y33" s="11" t="str">
        <f t="shared" si="2"/>
        <v>659e31000</v>
      </c>
      <c r="Z33" s="11"/>
    </row>
    <row r="34" spans="1:26" ht="12.75" customHeight="1" x14ac:dyDescent="0.2">
      <c r="A34" s="331">
        <f>earth!T45</f>
        <v>7</v>
      </c>
      <c r="B34" s="400"/>
      <c r="C34" s="166"/>
      <c r="D34" s="166"/>
      <c r="E34" s="166"/>
      <c r="F34" s="167"/>
      <c r="G34" s="167"/>
      <c r="H34" s="697">
        <f>'CURB RAMPS'!T28</f>
        <v>2.6</v>
      </c>
      <c r="I34" s="167"/>
      <c r="J34" s="402"/>
      <c r="K34" s="712"/>
      <c r="L34" s="712"/>
      <c r="M34" s="313"/>
      <c r="N34" s="457">
        <f>S34-O34</f>
        <v>7</v>
      </c>
      <c r="O34" s="720">
        <f>H34</f>
        <v>2.6</v>
      </c>
      <c r="P34" s="464"/>
      <c r="Q34" s="110">
        <v>659</v>
      </c>
      <c r="R34" s="113">
        <v>35000</v>
      </c>
      <c r="S34" s="165">
        <f>SUM(A34:I34)</f>
        <v>9.6</v>
      </c>
      <c r="T34" s="111" t="s">
        <v>70</v>
      </c>
      <c r="U34" s="211" t="s">
        <v>105</v>
      </c>
      <c r="V34" s="168"/>
      <c r="W34" s="11"/>
      <c r="X34" s="11"/>
      <c r="Y34" s="11" t="str">
        <f t="shared" si="2"/>
        <v>659e35000</v>
      </c>
      <c r="Z34" s="11"/>
    </row>
    <row r="35" spans="1:26" ht="12.75" customHeight="1" x14ac:dyDescent="0.2">
      <c r="A35" s="332"/>
      <c r="B35" s="400"/>
      <c r="C35" s="166"/>
      <c r="D35" s="166"/>
      <c r="E35" s="166"/>
      <c r="F35" s="167"/>
      <c r="G35" s="167"/>
      <c r="H35" s="697"/>
      <c r="I35" s="167"/>
      <c r="J35" s="402"/>
      <c r="K35" s="712"/>
      <c r="L35" s="712"/>
      <c r="M35" s="313"/>
      <c r="N35" s="457"/>
      <c r="O35" s="720"/>
      <c r="P35" s="464"/>
      <c r="Q35" s="110"/>
      <c r="R35" s="113"/>
      <c r="S35" s="165"/>
      <c r="T35" s="111"/>
      <c r="U35" s="211"/>
      <c r="V35" s="168"/>
      <c r="W35" s="11"/>
      <c r="X35" s="11"/>
      <c r="Y35" s="11"/>
      <c r="Z35" s="11"/>
    </row>
    <row r="36" spans="1:26" ht="12.75" customHeight="1" x14ac:dyDescent="0.2">
      <c r="A36" s="332"/>
      <c r="B36" s="400"/>
      <c r="C36" s="166"/>
      <c r="D36" s="166"/>
      <c r="E36" s="166"/>
      <c r="F36" s="167"/>
      <c r="G36" s="167"/>
      <c r="H36" s="697"/>
      <c r="I36" s="167"/>
      <c r="J36" s="402"/>
      <c r="K36" s="712"/>
      <c r="L36" s="712"/>
      <c r="M36" s="313"/>
      <c r="N36" s="457">
        <v>900</v>
      </c>
      <c r="O36" s="722">
        <v>100</v>
      </c>
      <c r="P36" s="466"/>
      <c r="Q36" s="110" t="s">
        <v>80</v>
      </c>
      <c r="R36" s="113" t="s">
        <v>81</v>
      </c>
      <c r="S36" s="115">
        <v>1000</v>
      </c>
      <c r="T36" s="111" t="s">
        <v>55</v>
      </c>
      <c r="U36" s="211" t="s">
        <v>79</v>
      </c>
      <c r="V36" s="168"/>
      <c r="W36" s="11"/>
      <c r="X36" s="11"/>
      <c r="Y36" s="11" t="str">
        <f t="shared" si="2"/>
        <v>832e30000</v>
      </c>
      <c r="Z36" s="11"/>
    </row>
    <row r="37" spans="1:26" ht="12.75" customHeight="1" x14ac:dyDescent="0.2">
      <c r="A37" s="332"/>
      <c r="B37" s="400"/>
      <c r="C37" s="166"/>
      <c r="D37" s="166"/>
      <c r="E37" s="166"/>
      <c r="F37" s="167"/>
      <c r="G37" s="167"/>
      <c r="H37" s="697"/>
      <c r="I37" s="167"/>
      <c r="J37" s="402"/>
      <c r="K37" s="712"/>
      <c r="L37" s="712"/>
      <c r="M37" s="313"/>
      <c r="N37" s="457"/>
      <c r="O37" s="722"/>
      <c r="P37" s="466"/>
      <c r="Q37" s="110"/>
      <c r="R37" s="113"/>
      <c r="S37" s="115"/>
      <c r="T37" s="111"/>
      <c r="U37" s="211"/>
      <c r="V37" s="168"/>
      <c r="W37" s="11"/>
      <c r="X37" s="11"/>
      <c r="Y37" s="11"/>
      <c r="Z37" s="11"/>
    </row>
    <row r="38" spans="1:26" ht="12.75" customHeight="1" x14ac:dyDescent="0.2">
      <c r="A38" s="332"/>
      <c r="B38" s="400"/>
      <c r="C38" s="166"/>
      <c r="D38" s="166"/>
      <c r="E38" s="166"/>
      <c r="F38" s="167"/>
      <c r="G38" s="167"/>
      <c r="H38" s="697"/>
      <c r="I38" s="167"/>
      <c r="J38" s="402"/>
      <c r="K38" s="712"/>
      <c r="L38" s="712"/>
      <c r="M38" s="313"/>
      <c r="N38" s="457"/>
      <c r="O38" s="722"/>
      <c r="P38" s="466"/>
      <c r="Q38" s="110"/>
      <c r="R38" s="113"/>
      <c r="S38" s="115"/>
      <c r="T38" s="111"/>
      <c r="U38" s="386" t="s">
        <v>488</v>
      </c>
      <c r="V38" s="168"/>
      <c r="W38" s="11"/>
      <c r="X38" s="11"/>
      <c r="Y38" s="11"/>
      <c r="Z38" s="11"/>
    </row>
    <row r="39" spans="1:26" ht="12.75" customHeight="1" x14ac:dyDescent="0.2">
      <c r="A39" s="332">
        <v>6</v>
      </c>
      <c r="B39" s="166"/>
      <c r="C39" s="166"/>
      <c r="D39" s="166"/>
      <c r="E39" s="166"/>
      <c r="F39" s="167"/>
      <c r="G39" s="167"/>
      <c r="H39" s="697"/>
      <c r="I39" s="167"/>
      <c r="J39" s="402"/>
      <c r="K39" s="712"/>
      <c r="L39" s="712"/>
      <c r="M39" s="313"/>
      <c r="N39" s="457">
        <f>S39-O39</f>
        <v>6</v>
      </c>
      <c r="O39" s="722"/>
      <c r="P39" s="466"/>
      <c r="Q39" s="110">
        <v>611</v>
      </c>
      <c r="R39" s="113">
        <v>99654</v>
      </c>
      <c r="S39" s="165">
        <f>SUM(A39:I39)</f>
        <v>6</v>
      </c>
      <c r="T39" s="111" t="s">
        <v>55</v>
      </c>
      <c r="U39" s="211" t="s">
        <v>486</v>
      </c>
      <c r="V39" s="168"/>
      <c r="W39" s="11"/>
      <c r="X39" s="11"/>
      <c r="Y39" s="11" t="str">
        <f t="shared" si="2"/>
        <v>611e99654</v>
      </c>
      <c r="Z39" s="11"/>
    </row>
    <row r="40" spans="1:26" ht="12.75" customHeight="1" x14ac:dyDescent="0.2">
      <c r="A40" s="332"/>
      <c r="B40" s="166"/>
      <c r="C40" s="166"/>
      <c r="D40" s="166"/>
      <c r="E40" s="166"/>
      <c r="F40" s="167"/>
      <c r="G40" s="167"/>
      <c r="H40" s="697"/>
      <c r="I40" s="167"/>
      <c r="J40" s="402"/>
      <c r="K40" s="712"/>
      <c r="L40" s="712"/>
      <c r="M40" s="313"/>
      <c r="N40" s="457"/>
      <c r="O40" s="722"/>
      <c r="P40" s="466"/>
      <c r="Q40" s="110"/>
      <c r="R40" s="113"/>
      <c r="S40" s="115"/>
      <c r="T40" s="111"/>
      <c r="U40" s="211"/>
      <c r="V40" s="168"/>
      <c r="W40" s="11"/>
      <c r="X40" s="11"/>
      <c r="Y40" s="11"/>
      <c r="Z40" s="11"/>
    </row>
    <row r="41" spans="1:26" ht="12.75" customHeight="1" x14ac:dyDescent="0.2">
      <c r="A41" s="332"/>
      <c r="B41" s="166"/>
      <c r="C41" s="166"/>
      <c r="D41" s="166"/>
      <c r="E41" s="166"/>
      <c r="F41" s="167"/>
      <c r="G41" s="167"/>
      <c r="H41" s="697"/>
      <c r="I41" s="167"/>
      <c r="J41" s="402"/>
      <c r="K41" s="712"/>
      <c r="L41" s="712"/>
      <c r="M41" s="313"/>
      <c r="N41" s="457"/>
      <c r="O41" s="722"/>
      <c r="P41" s="466"/>
      <c r="Q41" s="110"/>
      <c r="R41" s="113"/>
      <c r="S41" s="115"/>
      <c r="T41" s="111"/>
      <c r="U41" s="386" t="s">
        <v>489</v>
      </c>
      <c r="V41" s="168"/>
      <c r="W41" s="11"/>
      <c r="X41" s="11"/>
      <c r="Y41" s="11"/>
      <c r="Z41" s="11"/>
    </row>
    <row r="42" spans="1:26" ht="12.75" customHeight="1" x14ac:dyDescent="0.2">
      <c r="A42" s="332">
        <v>6</v>
      </c>
      <c r="B42" s="166"/>
      <c r="C42" s="166"/>
      <c r="D42" s="166"/>
      <c r="E42" s="166"/>
      <c r="F42" s="167"/>
      <c r="G42" s="167"/>
      <c r="H42" s="697"/>
      <c r="I42" s="167"/>
      <c r="J42" s="402"/>
      <c r="K42" s="712"/>
      <c r="L42" s="712"/>
      <c r="M42" s="313"/>
      <c r="N42" s="457">
        <f>S42-O42</f>
        <v>6</v>
      </c>
      <c r="O42" s="722"/>
      <c r="P42" s="466"/>
      <c r="Q42" s="110">
        <v>638</v>
      </c>
      <c r="R42" s="113">
        <v>10800</v>
      </c>
      <c r="S42" s="165">
        <f>SUM(A42:I42)</f>
        <v>6</v>
      </c>
      <c r="T42" s="111" t="s">
        <v>55</v>
      </c>
      <c r="U42" s="211" t="s">
        <v>487</v>
      </c>
      <c r="V42" s="168"/>
      <c r="W42" s="11"/>
      <c r="X42" s="11"/>
      <c r="Y42" s="11" t="str">
        <f t="shared" si="2"/>
        <v>638e10800</v>
      </c>
      <c r="Z42" s="11"/>
    </row>
    <row r="43" spans="1:26" ht="12.75" customHeight="1" x14ac:dyDescent="0.2">
      <c r="A43" s="332"/>
      <c r="B43" s="166"/>
      <c r="C43" s="166"/>
      <c r="D43" s="166"/>
      <c r="E43" s="166"/>
      <c r="F43" s="167"/>
      <c r="G43" s="167"/>
      <c r="H43" s="697"/>
      <c r="I43" s="167"/>
      <c r="J43" s="402"/>
      <c r="K43" s="712"/>
      <c r="L43" s="712"/>
      <c r="M43" s="313"/>
      <c r="N43" s="457"/>
      <c r="O43" s="722"/>
      <c r="P43" s="466"/>
      <c r="Q43" s="110"/>
      <c r="R43" s="113"/>
      <c r="S43" s="115"/>
      <c r="T43" s="111"/>
      <c r="U43" s="211"/>
      <c r="V43" s="168"/>
      <c r="W43" s="11"/>
      <c r="X43" s="11"/>
      <c r="Y43" s="11"/>
      <c r="Z43" s="11"/>
    </row>
    <row r="44" spans="1:26" ht="12.75" customHeight="1" x14ac:dyDescent="0.2">
      <c r="A44" s="332"/>
      <c r="B44" s="166"/>
      <c r="C44" s="166"/>
      <c r="D44" s="166"/>
      <c r="E44" s="166"/>
      <c r="F44" s="167"/>
      <c r="G44" s="167"/>
      <c r="H44" s="697"/>
      <c r="I44" s="167"/>
      <c r="J44" s="402"/>
      <c r="K44" s="712"/>
      <c r="L44" s="712"/>
      <c r="M44" s="313"/>
      <c r="N44" s="457"/>
      <c r="O44" s="720"/>
      <c r="P44" s="464"/>
      <c r="Q44" s="110" t="s">
        <v>64</v>
      </c>
      <c r="R44" s="113" t="s">
        <v>64</v>
      </c>
      <c r="S44" s="116"/>
      <c r="T44" s="111" t="s">
        <v>64</v>
      </c>
      <c r="U44" s="386" t="s">
        <v>20</v>
      </c>
      <c r="V44" s="169"/>
      <c r="W44" s="11"/>
      <c r="X44" s="11"/>
      <c r="Y44" s="11"/>
      <c r="Z44" s="11"/>
    </row>
    <row r="45" spans="1:26" ht="12.75" customHeight="1" x14ac:dyDescent="0.2">
      <c r="A45" s="331"/>
      <c r="B45" s="166"/>
      <c r="C45" s="166"/>
      <c r="D45" s="166"/>
      <c r="E45" s="388"/>
      <c r="F45" s="167"/>
      <c r="G45" s="167"/>
      <c r="H45" s="697">
        <f>'CURB RAMPS'!L28</f>
        <v>13</v>
      </c>
      <c r="I45" s="167"/>
      <c r="J45" s="402"/>
      <c r="K45" s="712"/>
      <c r="L45" s="712"/>
      <c r="M45" s="313"/>
      <c r="N45" s="457"/>
      <c r="O45" s="720">
        <f>H45</f>
        <v>13</v>
      </c>
      <c r="P45" s="464"/>
      <c r="Q45" s="110">
        <v>251</v>
      </c>
      <c r="R45" s="450" t="s">
        <v>82</v>
      </c>
      <c r="S45" s="165">
        <f>SUM(A45:I45)</f>
        <v>13</v>
      </c>
      <c r="T45" s="111" t="s">
        <v>63</v>
      </c>
      <c r="U45" s="387" t="s">
        <v>472</v>
      </c>
      <c r="V45" s="169"/>
      <c r="W45" s="11"/>
      <c r="X45" s="11"/>
      <c r="Y45" s="11" t="str">
        <f t="shared" ref="Y45" si="3">CONCATENATE(Q45,"e",R45)</f>
        <v>251e01000</v>
      </c>
      <c r="Z45" s="11"/>
    </row>
    <row r="46" spans="1:26" ht="12.75" customHeight="1" x14ac:dyDescent="0.2">
      <c r="A46" s="331"/>
      <c r="B46" s="166"/>
      <c r="C46" s="166"/>
      <c r="D46" s="166"/>
      <c r="E46" s="388"/>
      <c r="F46" s="167">
        <f>'GS001'!J41</f>
        <v>55</v>
      </c>
      <c r="G46" s="167">
        <f>'GS002'!J36</f>
        <v>245</v>
      </c>
      <c r="H46" s="697"/>
      <c r="I46" s="167"/>
      <c r="J46" s="402"/>
      <c r="K46" s="712"/>
      <c r="L46" s="712"/>
      <c r="M46" s="313"/>
      <c r="N46" s="457">
        <f t="shared" si="0"/>
        <v>300</v>
      </c>
      <c r="O46" s="720"/>
      <c r="P46" s="464"/>
      <c r="Q46" s="110">
        <v>251</v>
      </c>
      <c r="R46" s="450" t="s">
        <v>100</v>
      </c>
      <c r="S46" s="165">
        <f>SUM(A46:I46)</f>
        <v>300</v>
      </c>
      <c r="T46" s="111" t="s">
        <v>63</v>
      </c>
      <c r="U46" s="387" t="s">
        <v>210</v>
      </c>
      <c r="V46" s="169" t="s">
        <v>391</v>
      </c>
      <c r="W46" s="11"/>
      <c r="X46" s="11"/>
      <c r="Y46" s="11" t="str">
        <f t="shared" si="2"/>
        <v>251e01041</v>
      </c>
      <c r="Z46" s="11"/>
    </row>
    <row r="47" spans="1:26" ht="12.75" customHeight="1" x14ac:dyDescent="0.2">
      <c r="A47" s="331"/>
      <c r="B47" s="166"/>
      <c r="C47" s="166"/>
      <c r="D47" s="166"/>
      <c r="E47" s="388"/>
      <c r="F47" s="167">
        <f>'GS001'!L41</f>
        <v>6023</v>
      </c>
      <c r="G47" s="167">
        <f>'GS002'!L36</f>
        <v>4892</v>
      </c>
      <c r="H47" s="697"/>
      <c r="I47" s="167"/>
      <c r="J47" s="402"/>
      <c r="K47" s="712"/>
      <c r="L47" s="712"/>
      <c r="M47" s="313"/>
      <c r="N47" s="457">
        <f>S47-P47</f>
        <v>10402.053333333335</v>
      </c>
      <c r="O47" s="720"/>
      <c r="P47" s="464">
        <f>'GS001'!L48+'GS002'!L42</f>
        <v>512.94666666666478</v>
      </c>
      <c r="Q47" s="110">
        <v>251</v>
      </c>
      <c r="R47" s="450" t="s">
        <v>100</v>
      </c>
      <c r="S47" s="165">
        <f>SUM(A47:I47)</f>
        <v>10915</v>
      </c>
      <c r="T47" s="111" t="s">
        <v>63</v>
      </c>
      <c r="U47" s="387" t="s">
        <v>173</v>
      </c>
      <c r="V47" s="169" t="s">
        <v>391</v>
      </c>
      <c r="W47" s="11"/>
      <c r="X47" s="11"/>
      <c r="Y47" s="11" t="str">
        <f t="shared" ref="Y47" si="4">CONCATENATE(Q47,"e",R47)</f>
        <v>251e01041</v>
      </c>
      <c r="Z47" s="11"/>
    </row>
    <row r="48" spans="1:26" ht="12.75" customHeight="1" x14ac:dyDescent="0.2">
      <c r="A48" s="332"/>
      <c r="B48" s="389"/>
      <c r="C48" s="390">
        <f>'GA001'!P45</f>
        <v>110842</v>
      </c>
      <c r="D48" s="390">
        <f>'GA002'!P50</f>
        <v>26429</v>
      </c>
      <c r="E48" s="390">
        <f>'GA003'!P42</f>
        <v>69199</v>
      </c>
      <c r="F48" s="197"/>
      <c r="G48" s="197"/>
      <c r="H48" s="698"/>
      <c r="I48" s="197"/>
      <c r="J48" s="402"/>
      <c r="K48" s="402"/>
      <c r="L48" s="402"/>
      <c r="M48" s="391"/>
      <c r="N48" s="457">
        <f t="shared" si="0"/>
        <v>206470</v>
      </c>
      <c r="O48" s="722"/>
      <c r="P48" s="466"/>
      <c r="Q48" s="110">
        <v>254</v>
      </c>
      <c r="R48" s="450" t="s">
        <v>82</v>
      </c>
      <c r="S48" s="165">
        <f>SUM(A48:I48)</f>
        <v>206470</v>
      </c>
      <c r="T48" s="111" t="s">
        <v>63</v>
      </c>
      <c r="U48" s="211" t="s">
        <v>348</v>
      </c>
      <c r="V48" s="168"/>
      <c r="W48" s="11"/>
      <c r="X48" s="11"/>
      <c r="Y48" s="11" t="str">
        <f t="shared" si="2"/>
        <v>254e01000</v>
      </c>
      <c r="Z48" s="11"/>
    </row>
    <row r="49" spans="1:29" ht="12.75" customHeight="1" x14ac:dyDescent="0.2">
      <c r="A49" s="331"/>
      <c r="B49" s="389"/>
      <c r="C49" s="390">
        <f>'GA001'!R45</f>
        <v>9422</v>
      </c>
      <c r="D49" s="390">
        <f>'GA002'!R50</f>
        <v>2247</v>
      </c>
      <c r="E49" s="390">
        <f>'GA003'!R42</f>
        <v>5883</v>
      </c>
      <c r="F49" s="197"/>
      <c r="G49" s="197"/>
      <c r="H49" s="698"/>
      <c r="I49" s="197"/>
      <c r="J49" s="402"/>
      <c r="K49" s="402"/>
      <c r="L49" s="402"/>
      <c r="M49" s="391"/>
      <c r="N49" s="457">
        <f t="shared" si="0"/>
        <v>17552</v>
      </c>
      <c r="O49" s="722"/>
      <c r="P49" s="466"/>
      <c r="Q49" s="110">
        <v>407</v>
      </c>
      <c r="R49" s="113">
        <v>20000</v>
      </c>
      <c r="S49" s="165">
        <f>SUM(A49:I49)</f>
        <v>17552</v>
      </c>
      <c r="T49" s="111" t="s">
        <v>38</v>
      </c>
      <c r="U49" s="211" t="s">
        <v>83</v>
      </c>
      <c r="V49" s="168"/>
      <c r="W49" s="11"/>
      <c r="X49" s="11"/>
      <c r="Y49" s="11" t="str">
        <f t="shared" si="2"/>
        <v>407e20000</v>
      </c>
      <c r="Z49" s="11"/>
    </row>
    <row r="50" spans="1:29" ht="12.75" customHeight="1" x14ac:dyDescent="0.2">
      <c r="A50" s="331"/>
      <c r="B50" s="389"/>
      <c r="C50" s="390"/>
      <c r="D50" s="390"/>
      <c r="E50" s="390"/>
      <c r="F50" s="197"/>
      <c r="G50" s="197"/>
      <c r="H50" s="698"/>
      <c r="I50" s="197"/>
      <c r="J50" s="402"/>
      <c r="K50" s="402"/>
      <c r="L50" s="402"/>
      <c r="M50" s="391"/>
      <c r="N50" s="457"/>
      <c r="O50" s="722"/>
      <c r="P50" s="466"/>
      <c r="Q50" s="110"/>
      <c r="R50" s="113"/>
      <c r="S50" s="165"/>
      <c r="T50" s="111"/>
      <c r="U50" s="211"/>
      <c r="V50" s="168"/>
      <c r="W50" s="11"/>
      <c r="X50" s="11"/>
      <c r="Y50" s="11"/>
      <c r="Z50" s="11"/>
    </row>
    <row r="51" spans="1:29" ht="12.75" customHeight="1" x14ac:dyDescent="0.2">
      <c r="A51" s="331"/>
      <c r="B51" s="389"/>
      <c r="C51" s="390">
        <f>'GA001'!T45</f>
        <v>4550</v>
      </c>
      <c r="D51" s="390">
        <f>'GA002'!T50</f>
        <v>1024</v>
      </c>
      <c r="E51" s="390">
        <f>'GA003'!T42</f>
        <v>2827</v>
      </c>
      <c r="F51" s="197"/>
      <c r="G51" s="197"/>
      <c r="H51" s="698"/>
      <c r="I51" s="197"/>
      <c r="J51" s="402"/>
      <c r="K51" s="402"/>
      <c r="L51" s="402"/>
      <c r="M51" s="391"/>
      <c r="N51" s="457">
        <f t="shared" si="0"/>
        <v>8401</v>
      </c>
      <c r="O51" s="722"/>
      <c r="P51" s="466"/>
      <c r="Q51" s="110">
        <v>442</v>
      </c>
      <c r="R51" s="450">
        <v>10000</v>
      </c>
      <c r="S51" s="165">
        <f>SUM(A51:I51)</f>
        <v>8401</v>
      </c>
      <c r="T51" s="111" t="s">
        <v>36</v>
      </c>
      <c r="U51" s="211" t="s">
        <v>407</v>
      </c>
      <c r="V51" s="168"/>
      <c r="W51" s="11"/>
      <c r="X51" s="11"/>
      <c r="Y51" s="11" t="str">
        <f t="shared" si="2"/>
        <v>442e10000</v>
      </c>
      <c r="Z51" s="11"/>
    </row>
    <row r="52" spans="1:29" ht="12.75" customHeight="1" x14ac:dyDescent="0.2">
      <c r="A52" s="331"/>
      <c r="B52" s="389"/>
      <c r="C52" s="390">
        <f>'GA001'!V45</f>
        <v>70</v>
      </c>
      <c r="D52" s="390">
        <f>'GA002'!V50</f>
        <v>72</v>
      </c>
      <c r="E52" s="390">
        <f>'GA003'!V42</f>
        <v>58</v>
      </c>
      <c r="F52" s="197"/>
      <c r="G52" s="197"/>
      <c r="H52" s="698"/>
      <c r="I52" s="197"/>
      <c r="J52" s="402"/>
      <c r="K52" s="402"/>
      <c r="L52" s="402"/>
      <c r="M52" s="391"/>
      <c r="N52" s="457">
        <f t="shared" ref="N52" si="5">S52</f>
        <v>200</v>
      </c>
      <c r="O52" s="722"/>
      <c r="P52" s="466"/>
      <c r="Q52" s="110">
        <v>442</v>
      </c>
      <c r="R52" s="450">
        <v>22100</v>
      </c>
      <c r="S52" s="165">
        <f>SUM(A52:I52)</f>
        <v>200</v>
      </c>
      <c r="T52" s="111" t="s">
        <v>36</v>
      </c>
      <c r="U52" s="211" t="s">
        <v>408</v>
      </c>
      <c r="V52" s="168"/>
      <c r="W52" s="11"/>
      <c r="X52" s="11"/>
      <c r="Y52" s="11" t="str">
        <f t="shared" ref="Y52:Y53" si="6">CONCATENATE(Q52,"e",R52)</f>
        <v>442e22100</v>
      </c>
      <c r="Z52" s="11"/>
    </row>
    <row r="53" spans="1:29" ht="12.75" customHeight="1" x14ac:dyDescent="0.2">
      <c r="A53" s="331"/>
      <c r="B53" s="389"/>
      <c r="C53" s="390"/>
      <c r="D53" s="390"/>
      <c r="E53" s="390"/>
      <c r="F53" s="197"/>
      <c r="G53" s="197"/>
      <c r="H53" s="698">
        <f>'CURB RAMPS'!U28</f>
        <v>79</v>
      </c>
      <c r="I53" s="197"/>
      <c r="J53" s="402"/>
      <c r="K53" s="402"/>
      <c r="L53" s="402"/>
      <c r="M53" s="391"/>
      <c r="N53" s="457"/>
      <c r="O53" s="720">
        <f>H53</f>
        <v>79</v>
      </c>
      <c r="P53" s="466"/>
      <c r="Q53" s="110">
        <v>452</v>
      </c>
      <c r="R53" s="450">
        <v>10010</v>
      </c>
      <c r="S53" s="165">
        <f>SUM(A53:I53)</f>
        <v>79</v>
      </c>
      <c r="T53" s="111" t="s">
        <v>63</v>
      </c>
      <c r="U53" s="211" t="s">
        <v>442</v>
      </c>
      <c r="V53" s="168"/>
      <c r="W53" s="11"/>
      <c r="X53" s="11"/>
      <c r="Y53" s="11" t="str">
        <f t="shared" si="6"/>
        <v>452e10010</v>
      </c>
      <c r="Z53" s="11"/>
    </row>
    <row r="54" spans="1:29" ht="12.75" customHeight="1" x14ac:dyDescent="0.2">
      <c r="A54" s="331"/>
      <c r="B54" s="389"/>
      <c r="C54" s="390"/>
      <c r="D54" s="390"/>
      <c r="E54" s="390"/>
      <c r="F54" s="197"/>
      <c r="G54" s="197"/>
      <c r="H54" s="698"/>
      <c r="I54" s="197"/>
      <c r="J54" s="402"/>
      <c r="K54" s="402"/>
      <c r="L54" s="402"/>
      <c r="M54" s="391"/>
      <c r="N54" s="457"/>
      <c r="O54" s="722"/>
      <c r="P54" s="466"/>
      <c r="Q54" s="110"/>
      <c r="R54" s="450"/>
      <c r="S54" s="165"/>
      <c r="T54" s="111"/>
      <c r="U54" s="211"/>
      <c r="V54" s="168"/>
      <c r="W54" s="11"/>
      <c r="X54" s="11"/>
      <c r="Y54" s="11"/>
      <c r="Z54" s="11"/>
    </row>
    <row r="55" spans="1:29" ht="12.75" customHeight="1" x14ac:dyDescent="0.2">
      <c r="A55" s="331"/>
      <c r="B55" s="389"/>
      <c r="C55" s="390">
        <f>'GA001'!W45</f>
        <v>889.77777777777783</v>
      </c>
      <c r="D55" s="390"/>
      <c r="E55" s="390">
        <f>'GA003'!W42</f>
        <v>614.77407407407418</v>
      </c>
      <c r="F55" s="197"/>
      <c r="G55" s="197"/>
      <c r="H55" s="698"/>
      <c r="I55" s="197"/>
      <c r="J55" s="402"/>
      <c r="K55" s="402"/>
      <c r="L55" s="402"/>
      <c r="M55" s="391"/>
      <c r="N55" s="457">
        <f t="shared" si="0"/>
        <v>1504.551851851852</v>
      </c>
      <c r="O55" s="722"/>
      <c r="P55" s="466"/>
      <c r="Q55" s="110">
        <v>617</v>
      </c>
      <c r="R55" s="450">
        <v>10100</v>
      </c>
      <c r="S55" s="165">
        <f>SUM(A55:I55)</f>
        <v>1504.551851851852</v>
      </c>
      <c r="T55" s="111" t="s">
        <v>36</v>
      </c>
      <c r="U55" s="211" t="s">
        <v>15</v>
      </c>
      <c r="V55" s="168"/>
      <c r="W55" s="11"/>
      <c r="X55" s="11"/>
      <c r="Y55" s="11" t="str">
        <f t="shared" si="2"/>
        <v>617e10100</v>
      </c>
      <c r="Z55" s="11"/>
    </row>
    <row r="56" spans="1:29" ht="12.75" customHeight="1" x14ac:dyDescent="0.2">
      <c r="A56" s="331"/>
      <c r="B56" s="389"/>
      <c r="C56" s="390">
        <f>'GA001'!X45</f>
        <v>16016</v>
      </c>
      <c r="D56" s="390"/>
      <c r="E56" s="390">
        <f>'GA003'!X42</f>
        <v>10430.933333333334</v>
      </c>
      <c r="F56" s="197"/>
      <c r="G56" s="197"/>
      <c r="H56" s="698"/>
      <c r="I56" s="197"/>
      <c r="J56" s="402"/>
      <c r="K56" s="402"/>
      <c r="L56" s="402"/>
      <c r="M56" s="391"/>
      <c r="N56" s="457">
        <f t="shared" si="0"/>
        <v>26446.933333333334</v>
      </c>
      <c r="O56" s="722"/>
      <c r="P56" s="466"/>
      <c r="Q56" s="110">
        <v>617</v>
      </c>
      <c r="R56" s="450">
        <v>20000</v>
      </c>
      <c r="S56" s="165">
        <f>SUM(A56:I56)</f>
        <v>26446.933333333334</v>
      </c>
      <c r="T56" s="111" t="s">
        <v>63</v>
      </c>
      <c r="U56" s="211" t="s">
        <v>207</v>
      </c>
      <c r="V56" s="168"/>
      <c r="W56" s="11"/>
      <c r="X56" s="11"/>
      <c r="Y56" s="11" t="str">
        <f t="shared" si="2"/>
        <v>617e20000</v>
      </c>
      <c r="Z56" s="11"/>
    </row>
    <row r="57" spans="1:29" ht="12.75" customHeight="1" x14ac:dyDescent="0.2">
      <c r="A57" s="331">
        <v>10</v>
      </c>
      <c r="B57" s="389"/>
      <c r="C57" s="390"/>
      <c r="D57" s="390"/>
      <c r="E57" s="389"/>
      <c r="F57" s="197"/>
      <c r="G57" s="197"/>
      <c r="H57" s="698"/>
      <c r="I57" s="197"/>
      <c r="J57" s="402"/>
      <c r="K57" s="402"/>
      <c r="L57" s="402"/>
      <c r="M57" s="391"/>
      <c r="N57" s="457">
        <f t="shared" si="0"/>
        <v>10</v>
      </c>
      <c r="O57" s="722"/>
      <c r="P57" s="466"/>
      <c r="Q57" s="110">
        <v>617</v>
      </c>
      <c r="R57" s="450">
        <v>25000</v>
      </c>
      <c r="S57" s="165">
        <f>SUM(A57:I57)</f>
        <v>10</v>
      </c>
      <c r="T57" s="111" t="s">
        <v>70</v>
      </c>
      <c r="U57" s="211" t="s">
        <v>105</v>
      </c>
      <c r="V57" s="168"/>
      <c r="W57" s="11"/>
      <c r="X57" s="11"/>
      <c r="Y57" s="11" t="str">
        <f t="shared" si="2"/>
        <v>617e25000</v>
      </c>
      <c r="Z57" s="11"/>
    </row>
    <row r="58" spans="1:29" ht="12.75" customHeight="1" x14ac:dyDescent="0.2">
      <c r="A58" s="332"/>
      <c r="B58" s="392"/>
      <c r="C58" s="706">
        <f>'GA001'!Y45</f>
        <v>2.99</v>
      </c>
      <c r="D58" s="390"/>
      <c r="E58" s="392"/>
      <c r="F58" s="197"/>
      <c r="G58" s="197"/>
      <c r="H58" s="698"/>
      <c r="I58" s="197"/>
      <c r="J58" s="402"/>
      <c r="K58" s="402"/>
      <c r="L58" s="402"/>
      <c r="M58" s="391"/>
      <c r="N58" s="459">
        <f>S58-O58</f>
        <v>2.99</v>
      </c>
      <c r="O58" s="722"/>
      <c r="P58" s="466"/>
      <c r="Q58" s="110">
        <v>618</v>
      </c>
      <c r="R58" s="450">
        <v>43000</v>
      </c>
      <c r="S58" s="196">
        <f>SUM(A58:I58)</f>
        <v>2.99</v>
      </c>
      <c r="T58" s="111" t="s">
        <v>54</v>
      </c>
      <c r="U58" s="211" t="s">
        <v>481</v>
      </c>
      <c r="V58" s="168"/>
      <c r="W58" s="11"/>
      <c r="X58" s="11"/>
      <c r="Y58" s="11" t="str">
        <f t="shared" si="2"/>
        <v>618e43000</v>
      </c>
      <c r="Z58" s="11"/>
    </row>
    <row r="59" spans="1:29" ht="12.75" customHeight="1" x14ac:dyDescent="0.2">
      <c r="A59" s="393"/>
      <c r="B59" s="392"/>
      <c r="C59" s="828">
        <f>'GA001'!Z45</f>
        <v>2.99</v>
      </c>
      <c r="D59" s="389"/>
      <c r="E59" s="394"/>
      <c r="F59" s="167"/>
      <c r="G59" s="167"/>
      <c r="H59" s="697"/>
      <c r="I59" s="167"/>
      <c r="J59" s="402"/>
      <c r="K59" s="714"/>
      <c r="L59" s="714"/>
      <c r="M59" s="174"/>
      <c r="N59" s="459">
        <f>S59-O59</f>
        <v>2.99</v>
      </c>
      <c r="O59" s="720"/>
      <c r="P59" s="464"/>
      <c r="Q59" s="110">
        <v>874</v>
      </c>
      <c r="R59" s="113">
        <v>21000</v>
      </c>
      <c r="S59" s="196">
        <f>SUM(A59:I59)</f>
        <v>2.99</v>
      </c>
      <c r="T59" s="111" t="s">
        <v>54</v>
      </c>
      <c r="U59" s="211" t="s">
        <v>482</v>
      </c>
      <c r="V59" s="168"/>
      <c r="W59" s="11"/>
      <c r="X59" s="11"/>
      <c r="Y59" s="11" t="str">
        <f t="shared" si="2"/>
        <v>874e21000</v>
      </c>
      <c r="Z59" s="11"/>
    </row>
    <row r="60" spans="1:29" ht="12.75" customHeight="1" x14ac:dyDescent="0.2">
      <c r="A60" s="331"/>
      <c r="B60" s="166"/>
      <c r="C60" s="184"/>
      <c r="D60" s="829"/>
      <c r="E60" s="166"/>
      <c r="F60" s="316"/>
      <c r="G60" s="316"/>
      <c r="H60" s="403"/>
      <c r="I60" s="390"/>
      <c r="J60" s="403"/>
      <c r="K60" s="712"/>
      <c r="L60" s="712"/>
      <c r="M60" s="313"/>
      <c r="N60" s="457"/>
      <c r="O60" s="720"/>
      <c r="P60" s="464"/>
      <c r="Q60" s="110"/>
      <c r="R60" s="450"/>
      <c r="S60" s="115"/>
      <c r="T60" s="111"/>
      <c r="U60" s="211"/>
      <c r="V60" s="168"/>
      <c r="W60" s="11"/>
      <c r="Y60" s="11"/>
      <c r="Z60" s="12"/>
      <c r="AA60" s="11"/>
      <c r="AB60" s="11"/>
      <c r="AC60" s="11"/>
    </row>
    <row r="61" spans="1:29" ht="12.75" customHeight="1" x14ac:dyDescent="0.2">
      <c r="A61" s="331"/>
      <c r="B61" s="166"/>
      <c r="C61" s="166"/>
      <c r="D61" s="166"/>
      <c r="E61" s="166"/>
      <c r="F61" s="316"/>
      <c r="G61" s="316"/>
      <c r="H61" s="403"/>
      <c r="I61" s="390"/>
      <c r="J61" s="403"/>
      <c r="K61" s="712"/>
      <c r="L61" s="712"/>
      <c r="M61" s="313"/>
      <c r="N61" s="457"/>
      <c r="O61" s="723"/>
      <c r="P61" s="467"/>
      <c r="Q61" s="110"/>
      <c r="R61" s="113"/>
      <c r="S61" s="115"/>
      <c r="T61" s="111"/>
      <c r="U61" s="211"/>
      <c r="V61" s="168"/>
      <c r="W61" s="11"/>
      <c r="Y61" s="11"/>
      <c r="Z61" s="12"/>
      <c r="AA61" s="11"/>
      <c r="AB61" s="11"/>
      <c r="AC61" s="11"/>
    </row>
    <row r="62" spans="1:29" ht="12.75" customHeight="1" x14ac:dyDescent="0.2">
      <c r="A62" s="393"/>
      <c r="B62" s="392"/>
      <c r="C62" s="392"/>
      <c r="D62" s="388"/>
      <c r="E62" s="394"/>
      <c r="F62" s="316"/>
      <c r="G62" s="318"/>
      <c r="H62" s="699"/>
      <c r="I62" s="316"/>
      <c r="J62" s="402"/>
      <c r="K62" s="714"/>
      <c r="L62" s="714"/>
      <c r="M62" s="174"/>
      <c r="N62" s="457"/>
      <c r="O62" s="724"/>
      <c r="P62" s="468"/>
      <c r="Q62" s="110"/>
      <c r="R62" s="450"/>
      <c r="S62" s="165"/>
      <c r="T62" s="111"/>
      <c r="U62" s="211"/>
      <c r="V62" s="168"/>
      <c r="Y62" s="11"/>
    </row>
    <row r="63" spans="1:29" ht="12.75" customHeight="1" x14ac:dyDescent="0.2">
      <c r="A63" s="393"/>
      <c r="B63" s="392"/>
      <c r="C63" s="392"/>
      <c r="D63" s="388"/>
      <c r="E63" s="394"/>
      <c r="F63" s="318"/>
      <c r="G63" s="318"/>
      <c r="H63" s="700"/>
      <c r="I63" s="319"/>
      <c r="J63" s="402"/>
      <c r="K63" s="711"/>
      <c r="L63" s="711"/>
      <c r="M63" s="312"/>
      <c r="N63" s="459"/>
      <c r="O63" s="724"/>
      <c r="P63" s="468"/>
      <c r="Q63" s="110"/>
      <c r="R63" s="450"/>
      <c r="S63" s="196"/>
      <c r="T63" s="111"/>
      <c r="U63" s="211"/>
      <c r="V63" s="168"/>
      <c r="Y63" s="11"/>
    </row>
    <row r="64" spans="1:29" ht="12.75" customHeight="1" x14ac:dyDescent="0.2">
      <c r="A64" s="393"/>
      <c r="B64" s="392"/>
      <c r="C64" s="392"/>
      <c r="D64" s="388"/>
      <c r="E64" s="394"/>
      <c r="F64" s="318"/>
      <c r="G64" s="318"/>
      <c r="H64" s="700"/>
      <c r="I64" s="319"/>
      <c r="J64" s="402"/>
      <c r="K64" s="711"/>
      <c r="L64" s="711"/>
      <c r="M64" s="312"/>
      <c r="N64" s="459"/>
      <c r="O64" s="724"/>
      <c r="P64" s="468"/>
      <c r="Q64" s="110"/>
      <c r="R64" s="450"/>
      <c r="S64" s="196"/>
      <c r="T64" s="111"/>
      <c r="U64" s="211"/>
      <c r="V64" s="168"/>
      <c r="Y64" s="11"/>
    </row>
    <row r="65" spans="1:25" ht="12.75" customHeight="1" x14ac:dyDescent="0.2">
      <c r="A65" s="393"/>
      <c r="B65" s="392"/>
      <c r="C65" s="392"/>
      <c r="D65" s="388"/>
      <c r="E65" s="394"/>
      <c r="F65" s="318"/>
      <c r="G65" s="318"/>
      <c r="H65" s="700"/>
      <c r="I65" s="319"/>
      <c r="J65" s="402"/>
      <c r="K65" s="714"/>
      <c r="L65" s="714"/>
      <c r="M65" s="174"/>
      <c r="N65" s="457"/>
      <c r="O65" s="724"/>
      <c r="P65" s="468"/>
      <c r="Q65" s="110"/>
      <c r="R65" s="450"/>
      <c r="S65" s="196"/>
      <c r="T65" s="111"/>
      <c r="U65" s="211"/>
      <c r="V65" s="168"/>
      <c r="Y65" s="11"/>
    </row>
    <row r="66" spans="1:25" ht="12.75" customHeight="1" x14ac:dyDescent="0.2">
      <c r="A66" s="331"/>
      <c r="B66" s="166"/>
      <c r="C66" s="166"/>
      <c r="D66" s="166"/>
      <c r="E66" s="166"/>
      <c r="F66" s="316"/>
      <c r="G66" s="316"/>
      <c r="H66" s="695"/>
      <c r="I66" s="316"/>
      <c r="J66" s="403"/>
      <c r="K66" s="712"/>
      <c r="L66" s="712"/>
      <c r="M66" s="313"/>
      <c r="N66" s="457"/>
      <c r="O66" s="724"/>
      <c r="P66" s="468"/>
      <c r="Q66" s="110"/>
      <c r="R66" s="451"/>
      <c r="S66" s="115"/>
      <c r="T66" s="111"/>
      <c r="U66" s="211"/>
      <c r="V66" s="168"/>
      <c r="Y66" s="11"/>
    </row>
    <row r="67" spans="1:25" ht="12.75" customHeight="1" x14ac:dyDescent="0.2">
      <c r="A67" s="331"/>
      <c r="B67" s="166"/>
      <c r="C67" s="166"/>
      <c r="D67" s="166"/>
      <c r="E67" s="166"/>
      <c r="F67" s="316"/>
      <c r="G67" s="316"/>
      <c r="H67" s="695"/>
      <c r="I67" s="316"/>
      <c r="J67" s="403"/>
      <c r="K67" s="712"/>
      <c r="L67" s="712"/>
      <c r="M67" s="313"/>
      <c r="N67" s="457"/>
      <c r="O67" s="724"/>
      <c r="P67" s="468"/>
      <c r="Q67" s="110"/>
      <c r="R67" s="451"/>
      <c r="S67" s="115"/>
      <c r="T67" s="111"/>
      <c r="U67" s="211"/>
      <c r="V67" s="168"/>
      <c r="Y67" s="11"/>
    </row>
    <row r="68" spans="1:25" ht="12.75" customHeight="1" x14ac:dyDescent="0.2">
      <c r="A68" s="331"/>
      <c r="B68" s="166"/>
      <c r="C68" s="166"/>
      <c r="D68" s="166"/>
      <c r="E68" s="166"/>
      <c r="F68" s="316"/>
      <c r="G68" s="316"/>
      <c r="H68" s="695"/>
      <c r="I68" s="316"/>
      <c r="J68" s="403"/>
      <c r="K68" s="712"/>
      <c r="L68" s="712"/>
      <c r="M68" s="313"/>
      <c r="N68" s="457"/>
      <c r="O68" s="724"/>
      <c r="P68" s="468"/>
      <c r="Q68" s="110"/>
      <c r="R68" s="451"/>
      <c r="S68" s="115"/>
      <c r="T68" s="111"/>
      <c r="U68" s="211"/>
      <c r="V68" s="168"/>
      <c r="Y68" s="11"/>
    </row>
    <row r="69" spans="1:25" ht="12.75" customHeight="1" x14ac:dyDescent="0.2">
      <c r="A69" s="331"/>
      <c r="B69" s="166"/>
      <c r="C69" s="166"/>
      <c r="D69" s="166"/>
      <c r="E69" s="166"/>
      <c r="F69" s="316"/>
      <c r="G69" s="316"/>
      <c r="H69" s="695"/>
      <c r="I69" s="316"/>
      <c r="J69" s="403"/>
      <c r="K69" s="712"/>
      <c r="L69" s="712"/>
      <c r="M69" s="313"/>
      <c r="N69" s="457"/>
      <c r="O69" s="724"/>
      <c r="P69" s="468"/>
      <c r="Q69" s="110"/>
      <c r="R69" s="451"/>
      <c r="S69" s="115"/>
      <c r="T69" s="111"/>
      <c r="U69" s="211"/>
      <c r="V69" s="168"/>
      <c r="Y69" s="11"/>
    </row>
    <row r="70" spans="1:25" ht="12.75" customHeight="1" x14ac:dyDescent="0.2">
      <c r="A70" s="331"/>
      <c r="B70" s="166"/>
      <c r="C70" s="166"/>
      <c r="D70" s="166"/>
      <c r="E70" s="166"/>
      <c r="F70" s="316"/>
      <c r="G70" s="316"/>
      <c r="H70" s="695"/>
      <c r="I70" s="316"/>
      <c r="J70" s="403"/>
      <c r="K70" s="712"/>
      <c r="L70" s="712"/>
      <c r="M70" s="313"/>
      <c r="N70" s="457"/>
      <c r="O70" s="724"/>
      <c r="P70" s="468"/>
      <c r="Q70" s="110"/>
      <c r="R70" s="451"/>
      <c r="S70" s="115"/>
      <c r="T70" s="111"/>
      <c r="U70" s="211"/>
      <c r="V70" s="168"/>
      <c r="Y70" s="11"/>
    </row>
    <row r="71" spans="1:25" ht="12.75" customHeight="1" x14ac:dyDescent="0.2">
      <c r="A71" s="331"/>
      <c r="B71" s="166"/>
      <c r="C71" s="166"/>
      <c r="D71" s="166"/>
      <c r="E71" s="166"/>
      <c r="F71" s="316"/>
      <c r="G71" s="316"/>
      <c r="H71" s="695"/>
      <c r="I71" s="316"/>
      <c r="J71" s="402"/>
      <c r="K71" s="712"/>
      <c r="L71" s="712"/>
      <c r="M71" s="313"/>
      <c r="N71" s="457"/>
      <c r="O71" s="724"/>
      <c r="P71" s="468"/>
      <c r="Q71" s="110"/>
      <c r="R71" s="451"/>
      <c r="S71" s="115"/>
      <c r="T71" s="111"/>
      <c r="U71" s="211"/>
      <c r="V71" s="168"/>
      <c r="Y71" s="11"/>
    </row>
    <row r="72" spans="1:25" ht="12.75" customHeight="1" x14ac:dyDescent="0.2">
      <c r="A72" s="331"/>
      <c r="B72" s="166"/>
      <c r="C72" s="166"/>
      <c r="D72" s="166"/>
      <c r="E72" s="166"/>
      <c r="F72" s="316"/>
      <c r="G72" s="316"/>
      <c r="H72" s="695"/>
      <c r="I72" s="316"/>
      <c r="J72" s="403"/>
      <c r="K72" s="712"/>
      <c r="L72" s="712"/>
      <c r="M72" s="313"/>
      <c r="N72" s="457"/>
      <c r="O72" s="724"/>
      <c r="P72" s="468"/>
      <c r="Q72" s="110"/>
      <c r="R72" s="451"/>
      <c r="S72" s="115"/>
      <c r="T72" s="111"/>
      <c r="U72" s="211"/>
      <c r="V72" s="168"/>
      <c r="Y72" s="11"/>
    </row>
    <row r="73" spans="1:25" ht="12.75" customHeight="1" x14ac:dyDescent="0.2">
      <c r="A73" s="331"/>
      <c r="B73" s="166"/>
      <c r="C73" s="166"/>
      <c r="D73" s="166"/>
      <c r="E73" s="166"/>
      <c r="F73" s="316"/>
      <c r="G73" s="316"/>
      <c r="H73" s="695"/>
      <c r="I73" s="316"/>
      <c r="J73" s="705"/>
      <c r="K73" s="712"/>
      <c r="L73" s="712"/>
      <c r="M73" s="313"/>
      <c r="N73" s="459"/>
      <c r="O73" s="724"/>
      <c r="P73" s="468"/>
      <c r="Q73" s="110"/>
      <c r="R73" s="451"/>
      <c r="S73" s="196"/>
      <c r="T73" s="111"/>
      <c r="U73" s="211"/>
      <c r="V73" s="168"/>
      <c r="Y73" s="11"/>
    </row>
    <row r="74" spans="1:25" ht="12.75" customHeight="1" x14ac:dyDescent="0.2">
      <c r="A74" s="331"/>
      <c r="B74" s="166"/>
      <c r="C74" s="166"/>
      <c r="D74" s="166"/>
      <c r="E74" s="166"/>
      <c r="F74" s="316"/>
      <c r="G74" s="316"/>
      <c r="H74" s="695"/>
      <c r="I74" s="316"/>
      <c r="J74" s="705"/>
      <c r="K74" s="712"/>
      <c r="L74" s="712"/>
      <c r="M74" s="313"/>
      <c r="N74" s="459"/>
      <c r="O74" s="724"/>
      <c r="P74" s="468"/>
      <c r="Q74" s="110"/>
      <c r="R74" s="451"/>
      <c r="S74" s="196"/>
      <c r="T74" s="111"/>
      <c r="U74" s="211"/>
      <c r="V74" s="168"/>
      <c r="Y74" s="11"/>
    </row>
    <row r="75" spans="1:25" ht="12.75" customHeight="1" x14ac:dyDescent="0.2">
      <c r="A75" s="331"/>
      <c r="B75" s="166"/>
      <c r="C75" s="166"/>
      <c r="D75" s="166"/>
      <c r="E75" s="166"/>
      <c r="F75" s="316"/>
      <c r="G75" s="316"/>
      <c r="H75" s="695"/>
      <c r="I75" s="316"/>
      <c r="J75" s="705"/>
      <c r="K75" s="712"/>
      <c r="L75" s="712"/>
      <c r="M75" s="313"/>
      <c r="N75" s="459"/>
      <c r="O75" s="724"/>
      <c r="P75" s="468"/>
      <c r="Q75" s="110"/>
      <c r="R75" s="451"/>
      <c r="S75" s="196"/>
      <c r="T75" s="111"/>
      <c r="U75" s="211"/>
      <c r="V75" s="168"/>
      <c r="Y75" s="11"/>
    </row>
    <row r="76" spans="1:25" x14ac:dyDescent="0.2">
      <c r="A76" s="334"/>
      <c r="B76" s="184"/>
      <c r="C76" s="184"/>
      <c r="D76" s="184"/>
      <c r="E76" s="184"/>
      <c r="F76" s="184"/>
      <c r="G76" s="184"/>
      <c r="H76" s="287"/>
      <c r="I76" s="184"/>
      <c r="J76" s="287"/>
      <c r="K76" s="287"/>
      <c r="L76" s="287"/>
      <c r="M76" s="716"/>
      <c r="N76" s="183"/>
      <c r="O76" s="201"/>
      <c r="P76" s="181"/>
      <c r="Q76" s="183"/>
      <c r="R76" s="180"/>
      <c r="S76" s="184"/>
      <c r="T76" s="185"/>
      <c r="U76" s="210"/>
      <c r="V76" s="186"/>
    </row>
    <row r="77" spans="1:25" x14ac:dyDescent="0.2">
      <c r="A77" s="334"/>
      <c r="B77" s="184"/>
      <c r="C77" s="184"/>
      <c r="D77" s="184"/>
      <c r="E77" s="184"/>
      <c r="F77" s="184"/>
      <c r="G77" s="184"/>
      <c r="H77" s="287"/>
      <c r="I77" s="184"/>
      <c r="J77" s="287"/>
      <c r="K77" s="287"/>
      <c r="L77" s="287"/>
      <c r="M77" s="717"/>
      <c r="N77" s="457"/>
      <c r="O77" s="724"/>
      <c r="P77" s="468"/>
      <c r="Q77" s="110"/>
      <c r="R77" s="451"/>
      <c r="S77" s="115"/>
      <c r="T77" s="111"/>
      <c r="U77" s="211"/>
      <c r="V77" s="186"/>
      <c r="Y77" s="11"/>
    </row>
    <row r="78" spans="1:25" x14ac:dyDescent="0.2">
      <c r="A78" s="334"/>
      <c r="B78" s="184"/>
      <c r="C78" s="184"/>
      <c r="D78" s="184"/>
      <c r="E78" s="184"/>
      <c r="F78" s="184"/>
      <c r="G78" s="184"/>
      <c r="H78" s="287"/>
      <c r="I78" s="184"/>
      <c r="J78" s="287"/>
      <c r="K78" s="287"/>
      <c r="L78" s="287"/>
      <c r="M78" s="716"/>
      <c r="N78" s="183"/>
      <c r="O78" s="201"/>
      <c r="P78" s="181"/>
      <c r="Q78" s="183"/>
      <c r="R78" s="180"/>
      <c r="S78" s="184"/>
      <c r="T78" s="185"/>
      <c r="U78" s="186"/>
      <c r="V78" s="186"/>
    </row>
    <row r="79" spans="1:25" x14ac:dyDescent="0.2">
      <c r="A79" s="334"/>
      <c r="B79" s="184"/>
      <c r="C79" s="184"/>
      <c r="D79" s="184"/>
      <c r="E79" s="184"/>
      <c r="F79" s="184"/>
      <c r="G79" s="184"/>
      <c r="H79" s="287"/>
      <c r="I79" s="184"/>
      <c r="J79" s="287"/>
      <c r="K79" s="287"/>
      <c r="L79" s="287"/>
      <c r="M79" s="716"/>
      <c r="N79" s="183"/>
      <c r="O79" s="201"/>
      <c r="P79" s="181"/>
      <c r="Q79" s="183"/>
      <c r="R79" s="180"/>
      <c r="S79" s="184"/>
      <c r="T79" s="185"/>
      <c r="U79" s="210"/>
      <c r="V79" s="186"/>
    </row>
    <row r="80" spans="1:25" x14ac:dyDescent="0.2">
      <c r="A80" s="333"/>
      <c r="B80" s="163"/>
      <c r="C80" s="163"/>
      <c r="D80" s="163"/>
      <c r="E80" s="163"/>
      <c r="F80" s="320"/>
      <c r="G80" s="320"/>
      <c r="H80" s="701"/>
      <c r="I80" s="320"/>
      <c r="J80" s="405"/>
      <c r="K80" s="701"/>
      <c r="L80" s="701"/>
      <c r="M80" s="313"/>
      <c r="N80" s="457"/>
      <c r="O80" s="724"/>
      <c r="P80" s="468"/>
      <c r="Q80" s="110"/>
      <c r="R80" s="451"/>
      <c r="S80" s="115"/>
      <c r="T80" s="111"/>
      <c r="U80" s="211"/>
      <c r="V80" s="179"/>
      <c r="Y80" s="11"/>
    </row>
    <row r="81" spans="1:25" ht="12.75" customHeight="1" x14ac:dyDescent="0.2">
      <c r="A81" s="393"/>
      <c r="B81" s="392"/>
      <c r="C81" s="392"/>
      <c r="D81" s="392"/>
      <c r="E81" s="394"/>
      <c r="F81" s="318"/>
      <c r="G81" s="318"/>
      <c r="H81" s="699"/>
      <c r="I81" s="318"/>
      <c r="J81" s="402"/>
      <c r="K81" s="714"/>
      <c r="L81" s="714"/>
      <c r="M81" s="174"/>
      <c r="N81" s="457"/>
      <c r="O81" s="724"/>
      <c r="P81" s="468"/>
      <c r="Q81" s="110"/>
      <c r="R81" s="451"/>
      <c r="S81" s="115"/>
      <c r="T81" s="111"/>
      <c r="U81" s="286"/>
      <c r="V81" s="168"/>
      <c r="Y81" s="11"/>
    </row>
    <row r="82" spans="1:25" ht="12.75" customHeight="1" x14ac:dyDescent="0.2">
      <c r="A82" s="393"/>
      <c r="B82" s="389"/>
      <c r="C82" s="389"/>
      <c r="D82" s="395"/>
      <c r="E82" s="395"/>
      <c r="F82" s="389"/>
      <c r="G82" s="389"/>
      <c r="H82" s="402"/>
      <c r="I82" s="389"/>
      <c r="J82" s="402"/>
      <c r="K82" s="714"/>
      <c r="L82" s="714"/>
      <c r="M82" s="174"/>
      <c r="N82" s="457"/>
      <c r="O82" s="725"/>
      <c r="P82" s="469"/>
      <c r="Q82" s="110"/>
      <c r="R82" s="113"/>
      <c r="S82" s="115"/>
      <c r="T82" s="111"/>
      <c r="U82" s="210"/>
      <c r="V82" s="169"/>
    </row>
    <row r="83" spans="1:25" x14ac:dyDescent="0.2">
      <c r="A83" s="393"/>
      <c r="B83" s="389"/>
      <c r="C83" s="389"/>
      <c r="D83" s="389"/>
      <c r="E83" s="389"/>
      <c r="F83" s="389"/>
      <c r="G83" s="389"/>
      <c r="H83" s="402"/>
      <c r="I83" s="389"/>
      <c r="J83" s="402"/>
      <c r="K83" s="402"/>
      <c r="L83" s="402"/>
      <c r="M83" s="391"/>
      <c r="N83" s="457"/>
      <c r="O83" s="725"/>
      <c r="P83" s="469"/>
      <c r="Q83" s="110"/>
      <c r="R83" s="113"/>
      <c r="S83" s="115"/>
      <c r="T83" s="88"/>
      <c r="U83" s="211"/>
      <c r="V83" s="168"/>
      <c r="Y83" s="11"/>
    </row>
    <row r="84" spans="1:25" x14ac:dyDescent="0.2">
      <c r="A84" s="393"/>
      <c r="B84" s="389"/>
      <c r="C84" s="389"/>
      <c r="D84" s="389"/>
      <c r="E84" s="389"/>
      <c r="F84" s="389"/>
      <c r="G84" s="389"/>
      <c r="H84" s="402"/>
      <c r="I84" s="389"/>
      <c r="J84" s="402"/>
      <c r="K84" s="402"/>
      <c r="L84" s="402"/>
      <c r="M84" s="391"/>
      <c r="N84" s="457"/>
      <c r="O84" s="725"/>
      <c r="P84" s="469"/>
      <c r="Q84" s="110"/>
      <c r="R84" s="113"/>
      <c r="S84" s="115"/>
      <c r="T84" s="111"/>
      <c r="U84" s="211"/>
      <c r="V84" s="168"/>
      <c r="Y84" s="11"/>
    </row>
    <row r="85" spans="1:25" x14ac:dyDescent="0.2">
      <c r="A85" s="393"/>
      <c r="B85" s="706"/>
      <c r="C85" s="389"/>
      <c r="D85" s="389"/>
      <c r="E85" s="389"/>
      <c r="F85" s="389"/>
      <c r="G85" s="389"/>
      <c r="H85" s="402"/>
      <c r="I85" s="389"/>
      <c r="J85" s="402"/>
      <c r="K85" s="402"/>
      <c r="L85" s="402"/>
      <c r="M85" s="391"/>
      <c r="N85" s="459"/>
      <c r="O85" s="725"/>
      <c r="P85" s="469"/>
      <c r="Q85" s="110"/>
      <c r="R85" s="113"/>
      <c r="S85" s="112"/>
      <c r="T85" s="111"/>
      <c r="U85" s="211"/>
      <c r="V85" s="168"/>
      <c r="Y85" s="11"/>
    </row>
    <row r="86" spans="1:25" x14ac:dyDescent="0.2">
      <c r="A86" s="393"/>
      <c r="B86" s="389"/>
      <c r="C86" s="389"/>
      <c r="D86" s="389"/>
      <c r="E86" s="389"/>
      <c r="F86" s="389"/>
      <c r="G86" s="389"/>
      <c r="H86" s="402"/>
      <c r="I86" s="389"/>
      <c r="J86" s="402"/>
      <c r="K86" s="402"/>
      <c r="L86" s="402"/>
      <c r="M86" s="391"/>
      <c r="N86" s="457"/>
      <c r="O86" s="725"/>
      <c r="P86" s="469"/>
      <c r="Q86" s="110"/>
      <c r="R86" s="113"/>
      <c r="S86" s="115"/>
      <c r="T86" s="111"/>
      <c r="U86" s="211"/>
      <c r="V86" s="168"/>
      <c r="Y86" s="11"/>
    </row>
    <row r="87" spans="1:25" x14ac:dyDescent="0.2">
      <c r="A87" s="393"/>
      <c r="B87" s="389"/>
      <c r="C87" s="389"/>
      <c r="D87" s="389"/>
      <c r="E87" s="389"/>
      <c r="F87" s="389"/>
      <c r="G87" s="389"/>
      <c r="H87" s="402"/>
      <c r="I87" s="389"/>
      <c r="J87" s="402"/>
      <c r="K87" s="402"/>
      <c r="L87" s="402"/>
      <c r="M87" s="391"/>
      <c r="N87" s="457"/>
      <c r="O87" s="725"/>
      <c r="P87" s="469"/>
      <c r="Q87" s="110"/>
      <c r="R87" s="113"/>
      <c r="S87" s="115"/>
      <c r="T87" s="111"/>
      <c r="U87" s="211"/>
      <c r="V87" s="168"/>
    </row>
    <row r="88" spans="1:25" x14ac:dyDescent="0.2">
      <c r="A88" s="393"/>
      <c r="B88" s="389"/>
      <c r="C88" s="389"/>
      <c r="D88" s="389"/>
      <c r="E88" s="389"/>
      <c r="F88" s="389"/>
      <c r="G88" s="389"/>
      <c r="H88" s="402"/>
      <c r="I88" s="389"/>
      <c r="J88" s="402"/>
      <c r="K88" s="402"/>
      <c r="L88" s="402"/>
      <c r="M88" s="391"/>
      <c r="N88" s="457"/>
      <c r="O88" s="725"/>
      <c r="P88" s="469"/>
      <c r="Q88" s="110"/>
      <c r="R88" s="113"/>
      <c r="S88" s="113"/>
      <c r="T88" s="111"/>
      <c r="U88" s="210"/>
      <c r="V88" s="168"/>
    </row>
    <row r="89" spans="1:25" x14ac:dyDescent="0.2">
      <c r="A89" s="393"/>
      <c r="B89" s="389"/>
      <c r="C89" s="389"/>
      <c r="D89" s="389"/>
      <c r="E89" s="389"/>
      <c r="F89" s="389"/>
      <c r="G89" s="389"/>
      <c r="H89" s="402"/>
      <c r="I89" s="389"/>
      <c r="J89" s="402"/>
      <c r="K89" s="402"/>
      <c r="L89" s="402"/>
      <c r="M89" s="391"/>
      <c r="N89" s="457"/>
      <c r="O89" s="201"/>
      <c r="P89" s="181"/>
      <c r="Q89" s="110"/>
      <c r="R89" s="113"/>
      <c r="S89" s="113"/>
      <c r="T89" s="111"/>
      <c r="U89" s="211"/>
      <c r="V89" s="169"/>
      <c r="Y89" s="11"/>
    </row>
    <row r="90" spans="1:25" x14ac:dyDescent="0.2">
      <c r="A90" s="393"/>
      <c r="B90" s="389"/>
      <c r="C90" s="389"/>
      <c r="D90" s="389"/>
      <c r="E90" s="389"/>
      <c r="F90" s="389"/>
      <c r="G90" s="389"/>
      <c r="H90" s="402"/>
      <c r="I90" s="389"/>
      <c r="J90" s="402"/>
      <c r="K90" s="402"/>
      <c r="L90" s="402"/>
      <c r="M90" s="391"/>
      <c r="N90" s="457"/>
      <c r="O90" s="201"/>
      <c r="P90" s="181"/>
      <c r="Q90" s="110"/>
      <c r="R90" s="113"/>
      <c r="S90" s="113"/>
      <c r="T90" s="111"/>
      <c r="U90" s="211"/>
      <c r="V90" s="168"/>
      <c r="Y90" s="11"/>
    </row>
    <row r="91" spans="1:25" x14ac:dyDescent="0.2">
      <c r="A91" s="396"/>
      <c r="B91" s="397"/>
      <c r="C91" s="397"/>
      <c r="D91" s="397"/>
      <c r="E91" s="397"/>
      <c r="F91" s="389"/>
      <c r="G91" s="397"/>
      <c r="H91" s="404"/>
      <c r="I91" s="397"/>
      <c r="J91" s="404"/>
      <c r="K91" s="404"/>
      <c r="L91" s="404"/>
      <c r="M91" s="398"/>
      <c r="N91" s="457"/>
      <c r="O91" s="201"/>
      <c r="P91" s="181"/>
      <c r="Q91" s="194"/>
      <c r="R91" s="449"/>
      <c r="S91" s="171"/>
      <c r="T91" s="172"/>
      <c r="U91" s="213"/>
      <c r="V91" s="168"/>
      <c r="Y91" s="11"/>
    </row>
    <row r="92" spans="1:25" x14ac:dyDescent="0.2">
      <c r="A92" s="396"/>
      <c r="B92" s="397"/>
      <c r="C92" s="397"/>
      <c r="D92" s="397"/>
      <c r="E92" s="397"/>
      <c r="F92" s="397"/>
      <c r="G92" s="397"/>
      <c r="H92" s="404"/>
      <c r="I92" s="397"/>
      <c r="J92" s="404"/>
      <c r="K92" s="404"/>
      <c r="L92" s="404"/>
      <c r="M92" s="398"/>
      <c r="N92" s="183"/>
      <c r="O92" s="201"/>
      <c r="P92" s="181"/>
      <c r="Q92" s="207"/>
      <c r="R92" s="452"/>
      <c r="S92" s="173"/>
      <c r="T92" s="174"/>
      <c r="U92" s="213"/>
      <c r="V92" s="175"/>
    </row>
    <row r="93" spans="1:25" x14ac:dyDescent="0.2">
      <c r="A93" s="539"/>
      <c r="B93" s="540"/>
      <c r="C93" s="540"/>
      <c r="D93" s="540"/>
      <c r="E93" s="540"/>
      <c r="F93" s="540"/>
      <c r="G93" s="540"/>
      <c r="H93" s="541"/>
      <c r="I93" s="540"/>
      <c r="J93" s="541"/>
      <c r="K93" s="541"/>
      <c r="L93" s="541"/>
      <c r="M93" s="542"/>
      <c r="N93" s="543"/>
      <c r="O93" s="726"/>
      <c r="P93" s="544"/>
      <c r="Q93" s="543"/>
      <c r="R93" s="545"/>
      <c r="S93" s="540"/>
      <c r="T93" s="542"/>
      <c r="U93" s="546"/>
      <c r="V93" s="546"/>
    </row>
    <row r="94" spans="1:25" x14ac:dyDescent="0.2">
      <c r="A94" s="334"/>
      <c r="B94" s="184"/>
      <c r="C94" s="184"/>
      <c r="D94" s="184"/>
      <c r="E94" s="184"/>
      <c r="F94" s="184"/>
      <c r="G94" s="184"/>
      <c r="H94" s="287"/>
      <c r="I94" s="184"/>
      <c r="J94" s="287"/>
      <c r="K94" s="287"/>
      <c r="L94" s="287"/>
      <c r="M94" s="185"/>
      <c r="N94" s="183"/>
      <c r="O94" s="201"/>
      <c r="P94" s="181"/>
      <c r="Q94" s="183"/>
      <c r="R94" s="180"/>
      <c r="S94" s="184"/>
      <c r="T94" s="185"/>
      <c r="U94" s="186"/>
      <c r="V94" s="186"/>
    </row>
    <row r="95" spans="1:25" x14ac:dyDescent="0.2">
      <c r="A95" s="334"/>
      <c r="B95" s="184"/>
      <c r="C95" s="184"/>
      <c r="D95" s="184"/>
      <c r="E95" s="184"/>
      <c r="F95" s="184"/>
      <c r="G95" s="184"/>
      <c r="H95" s="287"/>
      <c r="I95" s="184"/>
      <c r="J95" s="287"/>
      <c r="K95" s="287"/>
      <c r="L95" s="287"/>
      <c r="M95" s="185"/>
      <c r="N95" s="183"/>
      <c r="O95" s="201"/>
      <c r="P95" s="181"/>
      <c r="Q95" s="183"/>
      <c r="R95" s="180"/>
      <c r="S95" s="184"/>
      <c r="T95" s="185"/>
      <c r="U95" s="186"/>
      <c r="V95" s="186"/>
    </row>
    <row r="96" spans="1:25" x14ac:dyDescent="0.2">
      <c r="A96" s="334"/>
      <c r="B96" s="184"/>
      <c r="C96" s="184"/>
      <c r="D96" s="184"/>
      <c r="E96" s="184"/>
      <c r="F96" s="184"/>
      <c r="G96" s="184"/>
      <c r="H96" s="287"/>
      <c r="I96" s="184"/>
      <c r="J96" s="287"/>
      <c r="K96" s="287"/>
      <c r="L96" s="287"/>
      <c r="M96" s="185"/>
      <c r="N96" s="183"/>
      <c r="O96" s="201"/>
      <c r="P96" s="181"/>
      <c r="Q96" s="183"/>
      <c r="R96" s="180"/>
      <c r="S96" s="184"/>
      <c r="T96" s="185"/>
      <c r="U96" s="186"/>
      <c r="V96" s="186"/>
    </row>
    <row r="97" spans="1:22" x14ac:dyDescent="0.2">
      <c r="A97" s="334"/>
      <c r="B97" s="184"/>
      <c r="C97" s="184"/>
      <c r="D97" s="184"/>
      <c r="E97" s="184"/>
      <c r="F97" s="184"/>
      <c r="G97" s="184"/>
      <c r="H97" s="287"/>
      <c r="I97" s="184"/>
      <c r="J97" s="287"/>
      <c r="K97" s="287"/>
      <c r="L97" s="287"/>
      <c r="M97" s="185"/>
      <c r="N97" s="183"/>
      <c r="O97" s="201"/>
      <c r="P97" s="181"/>
      <c r="Q97" s="183"/>
      <c r="R97" s="180"/>
      <c r="S97" s="184"/>
      <c r="T97" s="185"/>
      <c r="U97" s="186"/>
      <c r="V97" s="186"/>
    </row>
    <row r="98" spans="1:22" x14ac:dyDescent="0.2">
      <c r="A98" s="333"/>
      <c r="B98" s="163"/>
      <c r="C98" s="163"/>
      <c r="D98" s="163"/>
      <c r="E98" s="163"/>
      <c r="F98" s="320"/>
      <c r="G98" s="320"/>
      <c r="H98" s="701"/>
      <c r="I98" s="320"/>
      <c r="J98" s="405"/>
      <c r="K98" s="701"/>
      <c r="L98" s="701"/>
      <c r="M98" s="315"/>
      <c r="N98" s="460"/>
      <c r="O98" s="727"/>
      <c r="P98" s="470"/>
      <c r="Q98" s="208"/>
      <c r="R98" s="453"/>
      <c r="S98" s="177"/>
      <c r="T98" s="178"/>
      <c r="U98" s="214"/>
      <c r="V98" s="179"/>
    </row>
    <row r="99" spans="1:22" x14ac:dyDescent="0.2">
      <c r="A99" s="333"/>
      <c r="B99" s="163"/>
      <c r="C99" s="163"/>
      <c r="D99" s="163"/>
      <c r="E99" s="163"/>
      <c r="F99" s="320"/>
      <c r="G99" s="320"/>
      <c r="H99" s="701"/>
      <c r="I99" s="320"/>
      <c r="J99" s="405"/>
      <c r="K99" s="701"/>
      <c r="L99" s="701"/>
      <c r="M99" s="315"/>
      <c r="N99" s="460"/>
      <c r="O99" s="727"/>
      <c r="P99" s="470"/>
      <c r="Q99" s="208"/>
      <c r="R99" s="453"/>
      <c r="S99" s="177"/>
      <c r="T99" s="178"/>
      <c r="U99" s="214"/>
      <c r="V99" s="179"/>
    </row>
    <row r="100" spans="1:22" x14ac:dyDescent="0.2">
      <c r="A100" s="335"/>
      <c r="B100" s="176"/>
      <c r="C100" s="176"/>
      <c r="D100" s="176"/>
      <c r="E100" s="176"/>
      <c r="F100" s="176"/>
      <c r="G100" s="176"/>
      <c r="H100" s="405"/>
      <c r="I100" s="176"/>
      <c r="J100" s="405"/>
      <c r="K100" s="405"/>
      <c r="L100" s="405"/>
      <c r="M100" s="178"/>
      <c r="N100" s="460"/>
      <c r="O100" s="727"/>
      <c r="P100" s="470"/>
      <c r="Q100" s="208"/>
      <c r="R100" s="453"/>
      <c r="S100" s="177"/>
      <c r="T100" s="178"/>
      <c r="U100" s="214"/>
      <c r="V100" s="179"/>
    </row>
    <row r="101" spans="1:22" ht="12.75" customHeight="1" x14ac:dyDescent="0.2">
      <c r="A101" s="164"/>
      <c r="B101" s="180"/>
      <c r="C101" s="180"/>
      <c r="D101" s="180"/>
      <c r="E101" s="180"/>
      <c r="F101" s="180"/>
      <c r="G101" s="180"/>
      <c r="H101" s="201"/>
      <c r="I101" s="180"/>
      <c r="J101" s="201"/>
      <c r="K101" s="201"/>
      <c r="L101" s="201"/>
      <c r="M101" s="181"/>
      <c r="N101" s="461"/>
      <c r="O101" s="725"/>
      <c r="P101" s="469"/>
      <c r="Q101" s="183"/>
      <c r="R101" s="454"/>
      <c r="S101" s="180"/>
      <c r="T101" s="181"/>
      <c r="U101" s="182"/>
      <c r="V101" s="182"/>
    </row>
    <row r="102" spans="1:22" x14ac:dyDescent="0.2">
      <c r="A102" s="164"/>
      <c r="B102" s="180"/>
      <c r="C102" s="180"/>
      <c r="D102" s="180"/>
      <c r="E102" s="180"/>
      <c r="F102" s="180"/>
      <c r="G102" s="180"/>
      <c r="H102" s="201"/>
      <c r="I102" s="180"/>
      <c r="J102" s="201"/>
      <c r="K102" s="201"/>
      <c r="L102" s="201"/>
      <c r="M102" s="181"/>
      <c r="N102" s="461"/>
      <c r="O102" s="725"/>
      <c r="P102" s="469"/>
      <c r="Q102" s="183"/>
      <c r="R102" s="454"/>
      <c r="S102" s="180"/>
      <c r="T102" s="181"/>
      <c r="U102" s="182"/>
      <c r="V102" s="182"/>
    </row>
    <row r="103" spans="1:22" x14ac:dyDescent="0.2">
      <c r="A103" s="164"/>
      <c r="B103" s="180"/>
      <c r="C103" s="180"/>
      <c r="D103" s="180"/>
      <c r="E103" s="180"/>
      <c r="F103" s="180"/>
      <c r="G103" s="180"/>
      <c r="H103" s="201"/>
      <c r="I103" s="180"/>
      <c r="J103" s="201"/>
      <c r="K103" s="201"/>
      <c r="L103" s="201"/>
      <c r="M103" s="181"/>
      <c r="N103" s="461"/>
      <c r="O103" s="725"/>
      <c r="P103" s="469"/>
      <c r="Q103" s="183"/>
      <c r="R103" s="454"/>
      <c r="S103" s="180"/>
      <c r="T103" s="181"/>
      <c r="U103" s="182"/>
      <c r="V103" s="182"/>
    </row>
    <row r="104" spans="1:22" x14ac:dyDescent="0.2">
      <c r="A104" s="164"/>
      <c r="B104" s="180"/>
      <c r="C104" s="180"/>
      <c r="D104" s="180"/>
      <c r="E104" s="180"/>
      <c r="F104" s="180"/>
      <c r="G104" s="180"/>
      <c r="H104" s="201"/>
      <c r="I104" s="180"/>
      <c r="J104" s="201"/>
      <c r="K104" s="201"/>
      <c r="L104" s="201"/>
      <c r="M104" s="181"/>
      <c r="N104" s="461"/>
      <c r="O104" s="725"/>
      <c r="P104" s="469"/>
      <c r="Q104" s="183"/>
      <c r="R104" s="454"/>
      <c r="S104" s="180"/>
      <c r="T104" s="181"/>
      <c r="U104" s="182"/>
      <c r="V104" s="182"/>
    </row>
    <row r="105" spans="1:22" ht="13.5" thickBot="1" x14ac:dyDescent="0.25">
      <c r="A105" s="187"/>
      <c r="B105" s="325"/>
      <c r="C105" s="325"/>
      <c r="D105" s="325"/>
      <c r="E105" s="325"/>
      <c r="F105" s="325"/>
      <c r="G105" s="325"/>
      <c r="H105" s="406"/>
      <c r="I105" s="325"/>
      <c r="J105" s="406"/>
      <c r="K105" s="406"/>
      <c r="L105" s="406"/>
      <c r="M105" s="336"/>
      <c r="N105" s="462"/>
      <c r="O105" s="728"/>
      <c r="P105" s="471"/>
      <c r="Q105" s="188"/>
      <c r="R105" s="455"/>
      <c r="S105" s="325"/>
      <c r="T105" s="336"/>
      <c r="U105" s="337"/>
      <c r="V105" s="337"/>
    </row>
    <row r="106" spans="1:22" x14ac:dyDescent="0.2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89"/>
      <c r="O106" s="189"/>
      <c r="P106" s="189"/>
      <c r="R106" s="189"/>
      <c r="S106" s="109"/>
      <c r="T106" s="109"/>
      <c r="U106" s="109"/>
      <c r="V106" s="109"/>
    </row>
    <row r="107" spans="1:22" x14ac:dyDescent="0.2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89"/>
      <c r="O107" s="189"/>
      <c r="P107" s="189"/>
      <c r="R107" s="189"/>
      <c r="S107" s="109"/>
      <c r="T107" s="109"/>
      <c r="U107" s="109"/>
      <c r="V107" s="109"/>
    </row>
    <row r="108" spans="1:22" x14ac:dyDescent="0.2">
      <c r="A108" s="109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89"/>
      <c r="O108" s="189"/>
      <c r="P108" s="189"/>
      <c r="R108" s="189"/>
      <c r="S108" s="109"/>
      <c r="T108" s="109"/>
      <c r="U108" s="109"/>
      <c r="V108" s="109"/>
    </row>
    <row r="109" spans="1:22" x14ac:dyDescent="0.2">
      <c r="A109" s="109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89"/>
      <c r="O109" s="189"/>
      <c r="P109" s="189"/>
      <c r="R109" s="189"/>
      <c r="S109" s="109"/>
      <c r="T109" s="109"/>
      <c r="U109" s="109"/>
      <c r="V109" s="109"/>
    </row>
    <row r="110" spans="1:22" x14ac:dyDescent="0.2">
      <c r="A110" s="109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89"/>
      <c r="O110" s="189"/>
      <c r="P110" s="189"/>
      <c r="R110" s="189"/>
      <c r="S110" s="109"/>
      <c r="T110" s="109"/>
      <c r="U110" s="109"/>
      <c r="V110" s="109"/>
    </row>
    <row r="111" spans="1:22" x14ac:dyDescent="0.2">
      <c r="A111" s="109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89"/>
      <c r="O111" s="189"/>
      <c r="P111" s="189"/>
      <c r="R111" s="189"/>
      <c r="S111" s="109"/>
      <c r="T111" s="109"/>
      <c r="U111" s="109"/>
      <c r="V111" s="109"/>
    </row>
    <row r="112" spans="1:22" x14ac:dyDescent="0.2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89"/>
      <c r="O112" s="189"/>
      <c r="P112" s="189"/>
      <c r="R112" s="189"/>
      <c r="S112" s="109"/>
      <c r="T112" s="109"/>
      <c r="U112" s="109"/>
      <c r="V112" s="109"/>
    </row>
    <row r="113" spans="14:18" s="109" customFormat="1" x14ac:dyDescent="0.2">
      <c r="N113" s="189"/>
      <c r="O113" s="189"/>
      <c r="P113" s="189"/>
      <c r="Q113" s="189"/>
      <c r="R113" s="189"/>
    </row>
    <row r="114" spans="14:18" s="109" customFormat="1" x14ac:dyDescent="0.2">
      <c r="N114" s="189"/>
      <c r="O114" s="189"/>
      <c r="P114" s="189"/>
      <c r="Q114" s="189"/>
      <c r="R114" s="189"/>
    </row>
    <row r="115" spans="14:18" s="109" customFormat="1" x14ac:dyDescent="0.2">
      <c r="N115" s="189"/>
      <c r="O115" s="189"/>
      <c r="P115" s="189"/>
      <c r="Q115" s="189"/>
      <c r="R115" s="189"/>
    </row>
    <row r="116" spans="14:18" s="109" customFormat="1" x14ac:dyDescent="0.2">
      <c r="N116" s="189"/>
      <c r="O116" s="189"/>
      <c r="P116" s="189"/>
      <c r="Q116" s="189"/>
      <c r="R116" s="189"/>
    </row>
    <row r="117" spans="14:18" s="109" customFormat="1" x14ac:dyDescent="0.2">
      <c r="N117" s="189"/>
      <c r="O117" s="189"/>
      <c r="P117" s="189"/>
      <c r="Q117" s="189"/>
      <c r="R117" s="189"/>
    </row>
    <row r="118" spans="14:18" s="109" customFormat="1" x14ac:dyDescent="0.2">
      <c r="N118" s="189"/>
      <c r="O118" s="189"/>
      <c r="P118" s="189"/>
      <c r="Q118" s="189"/>
      <c r="R118" s="189"/>
    </row>
    <row r="119" spans="14:18" s="109" customFormat="1" x14ac:dyDescent="0.2">
      <c r="N119" s="189"/>
      <c r="O119" s="189"/>
      <c r="P119" s="189"/>
      <c r="Q119" s="189"/>
      <c r="R119" s="189"/>
    </row>
    <row r="120" spans="14:18" s="109" customFormat="1" x14ac:dyDescent="0.2">
      <c r="N120" s="189"/>
      <c r="O120" s="189"/>
      <c r="P120" s="189"/>
      <c r="Q120" s="189"/>
      <c r="R120" s="189"/>
    </row>
    <row r="121" spans="14:18" s="109" customFormat="1" x14ac:dyDescent="0.2">
      <c r="N121" s="189"/>
      <c r="O121" s="189"/>
      <c r="P121" s="189"/>
      <c r="Q121" s="189"/>
      <c r="R121" s="189"/>
    </row>
    <row r="122" spans="14:18" s="109" customFormat="1" x14ac:dyDescent="0.2">
      <c r="N122" s="189"/>
      <c r="O122" s="189"/>
      <c r="P122" s="189"/>
      <c r="Q122" s="189"/>
      <c r="R122" s="189"/>
    </row>
    <row r="123" spans="14:18" s="109" customFormat="1" x14ac:dyDescent="0.2">
      <c r="N123" s="189"/>
      <c r="O123" s="189"/>
      <c r="P123" s="189"/>
      <c r="Q123" s="189"/>
      <c r="R123" s="189"/>
    </row>
    <row r="124" spans="14:18" s="109" customFormat="1" x14ac:dyDescent="0.2">
      <c r="N124" s="189"/>
      <c r="O124" s="189"/>
      <c r="P124" s="189"/>
      <c r="Q124" s="189"/>
      <c r="R124" s="189"/>
    </row>
    <row r="125" spans="14:18" s="109" customFormat="1" x14ac:dyDescent="0.2">
      <c r="N125" s="189"/>
      <c r="O125" s="189"/>
      <c r="P125" s="189"/>
      <c r="Q125" s="189"/>
      <c r="R125" s="189"/>
    </row>
    <row r="126" spans="14:18" s="109" customFormat="1" x14ac:dyDescent="0.2">
      <c r="N126" s="189"/>
      <c r="O126" s="189"/>
      <c r="P126" s="189"/>
      <c r="Q126" s="189"/>
      <c r="R126" s="189"/>
    </row>
    <row r="127" spans="14:18" s="109" customFormat="1" x14ac:dyDescent="0.2">
      <c r="N127" s="189"/>
      <c r="O127" s="189"/>
      <c r="P127" s="189"/>
      <c r="Q127" s="189"/>
      <c r="R127" s="189"/>
    </row>
    <row r="128" spans="14:18" s="109" customFormat="1" x14ac:dyDescent="0.2">
      <c r="N128" s="189"/>
      <c r="O128" s="189"/>
      <c r="P128" s="189"/>
      <c r="Q128" s="189"/>
      <c r="R128" s="189"/>
    </row>
    <row r="129" spans="14:18" s="109" customFormat="1" x14ac:dyDescent="0.2">
      <c r="N129" s="189"/>
      <c r="O129" s="189"/>
      <c r="P129" s="189"/>
      <c r="Q129" s="189"/>
      <c r="R129" s="189"/>
    </row>
    <row r="130" spans="14:18" s="109" customFormat="1" x14ac:dyDescent="0.2">
      <c r="N130" s="189"/>
      <c r="O130" s="189"/>
      <c r="P130" s="189"/>
      <c r="Q130" s="189"/>
      <c r="R130" s="189"/>
    </row>
    <row r="131" spans="14:18" s="109" customFormat="1" x14ac:dyDescent="0.2">
      <c r="N131" s="189"/>
      <c r="O131" s="189"/>
      <c r="P131" s="189"/>
      <c r="Q131" s="189"/>
      <c r="R131" s="189"/>
    </row>
    <row r="132" spans="14:18" s="109" customFormat="1" x14ac:dyDescent="0.2">
      <c r="N132" s="189"/>
      <c r="O132" s="189"/>
      <c r="P132" s="189"/>
      <c r="Q132" s="189"/>
      <c r="R132" s="189"/>
    </row>
    <row r="133" spans="14:18" s="109" customFormat="1" x14ac:dyDescent="0.2">
      <c r="N133" s="189"/>
      <c r="O133" s="189"/>
      <c r="P133" s="189"/>
      <c r="Q133" s="189"/>
      <c r="R133" s="189"/>
    </row>
    <row r="134" spans="14:18" s="109" customFormat="1" x14ac:dyDescent="0.2">
      <c r="N134" s="189"/>
      <c r="O134" s="189"/>
      <c r="P134" s="189"/>
      <c r="Q134" s="189"/>
      <c r="R134" s="189"/>
    </row>
    <row r="135" spans="14:18" s="109" customFormat="1" x14ac:dyDescent="0.2">
      <c r="N135" s="189"/>
      <c r="O135" s="189"/>
      <c r="P135" s="189"/>
      <c r="Q135" s="189"/>
      <c r="R135" s="189"/>
    </row>
    <row r="136" spans="14:18" s="109" customFormat="1" x14ac:dyDescent="0.2">
      <c r="N136" s="189"/>
      <c r="O136" s="189"/>
      <c r="P136" s="189"/>
      <c r="Q136" s="189"/>
      <c r="R136" s="189"/>
    </row>
    <row r="137" spans="14:18" s="109" customFormat="1" x14ac:dyDescent="0.2">
      <c r="N137" s="189"/>
      <c r="O137" s="189"/>
      <c r="P137" s="189"/>
      <c r="Q137" s="189"/>
      <c r="R137" s="189"/>
    </row>
    <row r="138" spans="14:18" s="109" customFormat="1" x14ac:dyDescent="0.2">
      <c r="N138" s="189"/>
      <c r="O138" s="189"/>
      <c r="P138" s="189"/>
      <c r="Q138" s="189"/>
      <c r="R138" s="189"/>
    </row>
    <row r="139" spans="14:18" s="109" customFormat="1" x14ac:dyDescent="0.2">
      <c r="N139" s="189"/>
      <c r="O139" s="189"/>
      <c r="P139" s="189"/>
      <c r="Q139" s="189"/>
      <c r="R139" s="189"/>
    </row>
    <row r="140" spans="14:18" s="109" customFormat="1" x14ac:dyDescent="0.2">
      <c r="N140" s="189"/>
      <c r="O140" s="189"/>
      <c r="P140" s="189"/>
      <c r="Q140" s="189"/>
      <c r="R140" s="189"/>
    </row>
    <row r="141" spans="14:18" s="109" customFormat="1" x14ac:dyDescent="0.2">
      <c r="N141" s="189"/>
      <c r="O141" s="189"/>
      <c r="P141" s="189"/>
      <c r="Q141" s="189"/>
      <c r="R141" s="189"/>
    </row>
    <row r="142" spans="14:18" s="109" customFormat="1" x14ac:dyDescent="0.2">
      <c r="N142" s="189"/>
      <c r="O142" s="189"/>
      <c r="P142" s="189"/>
      <c r="Q142" s="189"/>
      <c r="R142" s="189"/>
    </row>
    <row r="143" spans="14:18" s="109" customFormat="1" x14ac:dyDescent="0.2">
      <c r="N143" s="189"/>
      <c r="O143" s="189"/>
      <c r="P143" s="189"/>
      <c r="Q143" s="189"/>
      <c r="R143" s="189"/>
    </row>
    <row r="144" spans="14:18" s="109" customFormat="1" x14ac:dyDescent="0.2">
      <c r="N144" s="189"/>
      <c r="O144" s="189"/>
      <c r="P144" s="189"/>
      <c r="Q144" s="189"/>
      <c r="R144" s="189"/>
    </row>
    <row r="145" spans="14:18" s="109" customFormat="1" x14ac:dyDescent="0.2">
      <c r="N145" s="189"/>
      <c r="O145" s="189"/>
      <c r="P145" s="189"/>
      <c r="Q145" s="189"/>
      <c r="R145" s="189"/>
    </row>
    <row r="146" spans="14:18" s="109" customFormat="1" x14ac:dyDescent="0.2">
      <c r="N146" s="189"/>
      <c r="O146" s="189"/>
      <c r="P146" s="189"/>
      <c r="Q146" s="189"/>
      <c r="R146" s="189"/>
    </row>
    <row r="147" spans="14:18" s="109" customFormat="1" x14ac:dyDescent="0.2">
      <c r="N147" s="189"/>
      <c r="O147" s="189"/>
      <c r="P147" s="189"/>
      <c r="Q147" s="189"/>
      <c r="R147" s="189"/>
    </row>
    <row r="148" spans="14:18" s="109" customFormat="1" x14ac:dyDescent="0.2">
      <c r="N148" s="189"/>
      <c r="O148" s="189"/>
      <c r="P148" s="189"/>
      <c r="Q148" s="189"/>
      <c r="R148" s="189"/>
    </row>
    <row r="149" spans="14:18" s="109" customFormat="1" x14ac:dyDescent="0.2">
      <c r="N149" s="189"/>
      <c r="O149" s="189"/>
      <c r="P149" s="189"/>
      <c r="Q149" s="189"/>
      <c r="R149" s="189"/>
    </row>
    <row r="150" spans="14:18" s="109" customFormat="1" x14ac:dyDescent="0.2">
      <c r="N150" s="189"/>
      <c r="O150" s="189"/>
      <c r="P150" s="189"/>
      <c r="Q150" s="189"/>
      <c r="R150" s="189"/>
    </row>
    <row r="151" spans="14:18" s="109" customFormat="1" x14ac:dyDescent="0.2">
      <c r="N151" s="189"/>
      <c r="O151" s="189"/>
      <c r="P151" s="189"/>
      <c r="Q151" s="189"/>
      <c r="R151" s="189"/>
    </row>
    <row r="152" spans="14:18" s="109" customFormat="1" x14ac:dyDescent="0.2">
      <c r="N152" s="189"/>
      <c r="O152" s="189"/>
      <c r="P152" s="189"/>
      <c r="Q152" s="189"/>
      <c r="R152" s="189"/>
    </row>
    <row r="153" spans="14:18" s="109" customFormat="1" x14ac:dyDescent="0.2">
      <c r="N153" s="189"/>
      <c r="O153" s="189"/>
      <c r="P153" s="189"/>
      <c r="Q153" s="189"/>
      <c r="R153" s="189"/>
    </row>
    <row r="154" spans="14:18" s="109" customFormat="1" x14ac:dyDescent="0.2">
      <c r="N154" s="189"/>
      <c r="O154" s="189"/>
      <c r="P154" s="189"/>
      <c r="Q154" s="189"/>
      <c r="R154" s="189"/>
    </row>
    <row r="155" spans="14:18" s="109" customFormat="1" x14ac:dyDescent="0.2">
      <c r="N155" s="189"/>
      <c r="O155" s="189"/>
      <c r="P155" s="189"/>
      <c r="Q155" s="189"/>
      <c r="R155" s="189"/>
    </row>
    <row r="156" spans="14:18" s="109" customFormat="1" x14ac:dyDescent="0.2">
      <c r="N156" s="189"/>
      <c r="O156" s="189"/>
      <c r="P156" s="189"/>
      <c r="Q156" s="189"/>
      <c r="R156" s="189"/>
    </row>
    <row r="157" spans="14:18" s="109" customFormat="1" x14ac:dyDescent="0.2">
      <c r="N157" s="189"/>
      <c r="O157" s="189"/>
      <c r="P157" s="189"/>
      <c r="Q157" s="189"/>
      <c r="R157" s="189"/>
    </row>
    <row r="158" spans="14:18" s="109" customFormat="1" x14ac:dyDescent="0.2">
      <c r="N158" s="189"/>
      <c r="O158" s="189"/>
      <c r="P158" s="189"/>
      <c r="Q158" s="189"/>
      <c r="R158" s="189"/>
    </row>
    <row r="159" spans="14:18" s="109" customFormat="1" x14ac:dyDescent="0.2">
      <c r="N159" s="189"/>
      <c r="O159" s="189"/>
      <c r="P159" s="189"/>
      <c r="Q159" s="189"/>
      <c r="R159" s="189"/>
    </row>
    <row r="160" spans="14:18" s="109" customFormat="1" x14ac:dyDescent="0.2">
      <c r="N160" s="189"/>
      <c r="O160" s="189"/>
      <c r="P160" s="189"/>
      <c r="Q160" s="189"/>
      <c r="R160" s="189"/>
    </row>
    <row r="161" spans="14:18" s="109" customFormat="1" x14ac:dyDescent="0.2">
      <c r="N161" s="189"/>
      <c r="O161" s="189"/>
      <c r="P161" s="189"/>
      <c r="Q161" s="189"/>
      <c r="R161" s="189"/>
    </row>
    <row r="162" spans="14:18" s="109" customFormat="1" x14ac:dyDescent="0.2">
      <c r="N162" s="189"/>
      <c r="O162" s="189"/>
      <c r="P162" s="189"/>
      <c r="Q162" s="189"/>
      <c r="R162" s="189"/>
    </row>
    <row r="163" spans="14:18" s="109" customFormat="1" x14ac:dyDescent="0.2">
      <c r="N163" s="189"/>
      <c r="O163" s="189"/>
      <c r="P163" s="189"/>
      <c r="Q163" s="189"/>
      <c r="R163" s="189"/>
    </row>
    <row r="164" spans="14:18" s="109" customFormat="1" x14ac:dyDescent="0.2">
      <c r="N164" s="189"/>
      <c r="O164" s="189"/>
      <c r="P164" s="189"/>
      <c r="Q164" s="189"/>
      <c r="R164" s="189"/>
    </row>
    <row r="165" spans="14:18" s="109" customFormat="1" x14ac:dyDescent="0.2">
      <c r="N165" s="189"/>
      <c r="O165" s="189"/>
      <c r="P165" s="189"/>
      <c r="Q165" s="189"/>
      <c r="R165" s="189"/>
    </row>
    <row r="166" spans="14:18" s="109" customFormat="1" x14ac:dyDescent="0.2">
      <c r="N166" s="189"/>
      <c r="O166" s="189"/>
      <c r="P166" s="189"/>
      <c r="Q166" s="189"/>
      <c r="R166" s="189"/>
    </row>
    <row r="167" spans="14:18" s="109" customFormat="1" x14ac:dyDescent="0.2">
      <c r="N167" s="189"/>
      <c r="O167" s="189"/>
      <c r="P167" s="189"/>
      <c r="Q167" s="189"/>
      <c r="R167" s="189"/>
    </row>
    <row r="168" spans="14:18" s="109" customFormat="1" x14ac:dyDescent="0.2">
      <c r="N168" s="189"/>
      <c r="O168" s="189"/>
      <c r="P168" s="189"/>
      <c r="Q168" s="189"/>
      <c r="R168" s="189"/>
    </row>
    <row r="169" spans="14:18" s="109" customFormat="1" x14ac:dyDescent="0.2">
      <c r="N169" s="189"/>
      <c r="O169" s="189"/>
      <c r="P169" s="189"/>
      <c r="Q169" s="189"/>
      <c r="R169" s="189"/>
    </row>
    <row r="170" spans="14:18" s="109" customFormat="1" x14ac:dyDescent="0.2">
      <c r="N170" s="189"/>
      <c r="O170" s="189"/>
      <c r="P170" s="189"/>
      <c r="Q170" s="189"/>
      <c r="R170" s="189"/>
    </row>
    <row r="171" spans="14:18" s="109" customFormat="1" x14ac:dyDescent="0.2">
      <c r="N171" s="189"/>
      <c r="O171" s="189"/>
      <c r="P171" s="189"/>
      <c r="Q171" s="189"/>
      <c r="R171" s="189"/>
    </row>
    <row r="172" spans="14:18" s="109" customFormat="1" x14ac:dyDescent="0.2">
      <c r="N172" s="189"/>
      <c r="O172" s="189"/>
      <c r="P172" s="189"/>
      <c r="Q172" s="189"/>
      <c r="R172" s="189"/>
    </row>
    <row r="173" spans="14:18" s="109" customFormat="1" x14ac:dyDescent="0.2">
      <c r="N173" s="189"/>
      <c r="O173" s="189"/>
      <c r="P173" s="189"/>
      <c r="Q173" s="189"/>
      <c r="R173" s="189"/>
    </row>
    <row r="174" spans="14:18" s="109" customFormat="1" x14ac:dyDescent="0.2">
      <c r="N174" s="189"/>
      <c r="O174" s="189"/>
      <c r="P174" s="189"/>
      <c r="Q174" s="189"/>
      <c r="R174" s="189"/>
    </row>
    <row r="175" spans="14:18" s="109" customFormat="1" x14ac:dyDescent="0.2">
      <c r="N175" s="189"/>
      <c r="O175" s="189"/>
      <c r="P175" s="189"/>
      <c r="Q175" s="189"/>
      <c r="R175" s="189"/>
    </row>
    <row r="176" spans="14:18" s="109" customFormat="1" x14ac:dyDescent="0.2">
      <c r="N176" s="189"/>
      <c r="O176" s="189"/>
      <c r="P176" s="189"/>
      <c r="Q176" s="189"/>
      <c r="R176" s="189"/>
    </row>
    <row r="177" spans="14:18" s="109" customFormat="1" x14ac:dyDescent="0.2">
      <c r="N177" s="189"/>
      <c r="O177" s="189"/>
      <c r="P177" s="189"/>
      <c r="Q177" s="189"/>
      <c r="R177" s="189"/>
    </row>
    <row r="178" spans="14:18" s="109" customFormat="1" x14ac:dyDescent="0.2">
      <c r="N178" s="189"/>
      <c r="O178" s="189"/>
      <c r="P178" s="189"/>
      <c r="Q178" s="189"/>
      <c r="R178" s="189"/>
    </row>
    <row r="179" spans="14:18" s="109" customFormat="1" x14ac:dyDescent="0.2">
      <c r="N179" s="189"/>
      <c r="O179" s="189"/>
      <c r="P179" s="189"/>
      <c r="Q179" s="189"/>
      <c r="R179" s="189"/>
    </row>
    <row r="180" spans="14:18" s="109" customFormat="1" x14ac:dyDescent="0.2">
      <c r="N180" s="189"/>
      <c r="O180" s="189"/>
      <c r="P180" s="189"/>
      <c r="Q180" s="189"/>
      <c r="R180" s="189"/>
    </row>
    <row r="181" spans="14:18" s="109" customFormat="1" x14ac:dyDescent="0.2">
      <c r="N181" s="189"/>
      <c r="O181" s="189"/>
      <c r="P181" s="189"/>
      <c r="Q181" s="189"/>
      <c r="R181" s="189"/>
    </row>
    <row r="182" spans="14:18" s="109" customFormat="1" x14ac:dyDescent="0.2">
      <c r="N182" s="189"/>
      <c r="O182" s="189"/>
      <c r="P182" s="189"/>
      <c r="Q182" s="189"/>
      <c r="R182" s="189"/>
    </row>
    <row r="183" spans="14:18" s="109" customFormat="1" x14ac:dyDescent="0.2">
      <c r="N183" s="189"/>
      <c r="O183" s="189"/>
      <c r="P183" s="189"/>
      <c r="Q183" s="189"/>
      <c r="R183" s="189"/>
    </row>
    <row r="184" spans="14:18" s="109" customFormat="1" x14ac:dyDescent="0.2">
      <c r="N184" s="189"/>
      <c r="O184" s="189"/>
      <c r="P184" s="189"/>
      <c r="Q184" s="189"/>
      <c r="R184" s="189"/>
    </row>
    <row r="185" spans="14:18" s="109" customFormat="1" x14ac:dyDescent="0.2">
      <c r="N185" s="189"/>
      <c r="O185" s="189"/>
      <c r="P185" s="189"/>
      <c r="Q185" s="189"/>
      <c r="R185" s="189"/>
    </row>
    <row r="186" spans="14:18" s="109" customFormat="1" x14ac:dyDescent="0.2">
      <c r="N186" s="189"/>
      <c r="O186" s="189"/>
      <c r="P186" s="189"/>
      <c r="Q186" s="189"/>
      <c r="R186" s="189"/>
    </row>
    <row r="187" spans="14:18" s="109" customFormat="1" x14ac:dyDescent="0.2">
      <c r="N187" s="189"/>
      <c r="O187" s="189"/>
      <c r="P187" s="189"/>
      <c r="Q187" s="189"/>
      <c r="R187" s="189"/>
    </row>
    <row r="188" spans="14:18" s="109" customFormat="1" x14ac:dyDescent="0.2">
      <c r="N188" s="189"/>
      <c r="O188" s="189"/>
      <c r="P188" s="189"/>
      <c r="Q188" s="189"/>
      <c r="R188" s="189"/>
    </row>
    <row r="189" spans="14:18" s="109" customFormat="1" x14ac:dyDescent="0.2">
      <c r="N189" s="189"/>
      <c r="O189" s="189"/>
      <c r="P189" s="189"/>
      <c r="Q189" s="189"/>
      <c r="R189" s="189"/>
    </row>
    <row r="190" spans="14:18" s="109" customFormat="1" x14ac:dyDescent="0.2">
      <c r="N190" s="189"/>
      <c r="O190" s="189"/>
      <c r="P190" s="189"/>
      <c r="Q190" s="189"/>
      <c r="R190" s="189"/>
    </row>
    <row r="191" spans="14:18" s="109" customFormat="1" x14ac:dyDescent="0.2">
      <c r="N191" s="189"/>
      <c r="O191" s="189"/>
      <c r="P191" s="189"/>
      <c r="Q191" s="189"/>
      <c r="R191" s="189"/>
    </row>
    <row r="192" spans="14:18" s="109" customFormat="1" x14ac:dyDescent="0.2">
      <c r="N192" s="189"/>
      <c r="O192" s="189"/>
      <c r="P192" s="189"/>
      <c r="Q192" s="189"/>
      <c r="R192" s="189"/>
    </row>
    <row r="193" spans="14:18" s="109" customFormat="1" x14ac:dyDescent="0.2">
      <c r="N193" s="189"/>
      <c r="O193" s="189"/>
      <c r="P193" s="189"/>
      <c r="Q193" s="189"/>
      <c r="R193" s="189"/>
    </row>
    <row r="194" spans="14:18" s="109" customFormat="1" x14ac:dyDescent="0.2">
      <c r="N194" s="189"/>
      <c r="O194" s="189"/>
      <c r="P194" s="189"/>
      <c r="Q194" s="189"/>
      <c r="R194" s="189"/>
    </row>
    <row r="195" spans="14:18" s="109" customFormat="1" x14ac:dyDescent="0.2">
      <c r="N195" s="189"/>
      <c r="O195" s="189"/>
      <c r="P195" s="189"/>
      <c r="Q195" s="189"/>
      <c r="R195" s="189"/>
    </row>
    <row r="196" spans="14:18" s="109" customFormat="1" x14ac:dyDescent="0.2">
      <c r="N196" s="189"/>
      <c r="O196" s="189"/>
      <c r="P196" s="189"/>
      <c r="Q196" s="189"/>
      <c r="R196" s="189"/>
    </row>
    <row r="197" spans="14:18" s="109" customFormat="1" x14ac:dyDescent="0.2">
      <c r="N197" s="189"/>
      <c r="O197" s="189"/>
      <c r="P197" s="189"/>
      <c r="Q197" s="189"/>
      <c r="R197" s="189"/>
    </row>
    <row r="198" spans="14:18" s="109" customFormat="1" x14ac:dyDescent="0.2">
      <c r="N198" s="189"/>
      <c r="O198" s="189"/>
      <c r="P198" s="189"/>
      <c r="Q198" s="189"/>
      <c r="R198" s="189"/>
    </row>
    <row r="199" spans="14:18" s="109" customFormat="1" x14ac:dyDescent="0.2">
      <c r="N199" s="189"/>
      <c r="O199" s="189"/>
      <c r="P199" s="189"/>
      <c r="Q199" s="189"/>
      <c r="R199" s="189"/>
    </row>
    <row r="200" spans="14:18" s="109" customFormat="1" x14ac:dyDescent="0.2">
      <c r="N200" s="189"/>
      <c r="O200" s="189"/>
      <c r="P200" s="189"/>
      <c r="Q200" s="189"/>
      <c r="R200" s="189"/>
    </row>
    <row r="201" spans="14:18" s="109" customFormat="1" x14ac:dyDescent="0.2">
      <c r="N201" s="189"/>
      <c r="O201" s="189"/>
      <c r="P201" s="189"/>
      <c r="Q201" s="189"/>
      <c r="R201" s="189"/>
    </row>
    <row r="202" spans="14:18" s="109" customFormat="1" x14ac:dyDescent="0.2">
      <c r="N202" s="189"/>
      <c r="O202" s="189"/>
      <c r="P202" s="189"/>
      <c r="Q202" s="189"/>
      <c r="R202" s="189"/>
    </row>
    <row r="203" spans="14:18" s="109" customFormat="1" x14ac:dyDescent="0.2">
      <c r="N203" s="189"/>
      <c r="O203" s="189"/>
      <c r="P203" s="189"/>
      <c r="Q203" s="189"/>
      <c r="R203" s="189"/>
    </row>
    <row r="204" spans="14:18" s="109" customFormat="1" x14ac:dyDescent="0.2">
      <c r="N204" s="189"/>
      <c r="O204" s="189"/>
      <c r="P204" s="189"/>
      <c r="Q204" s="189"/>
      <c r="R204" s="189"/>
    </row>
    <row r="205" spans="14:18" s="109" customFormat="1" x14ac:dyDescent="0.2">
      <c r="N205" s="189"/>
      <c r="O205" s="189"/>
      <c r="P205" s="189"/>
      <c r="Q205" s="189"/>
      <c r="R205" s="189"/>
    </row>
    <row r="206" spans="14:18" s="109" customFormat="1" x14ac:dyDescent="0.2">
      <c r="N206" s="189"/>
      <c r="O206" s="189"/>
      <c r="P206" s="189"/>
      <c r="Q206" s="189"/>
      <c r="R206" s="189"/>
    </row>
    <row r="207" spans="14:18" s="109" customFormat="1" x14ac:dyDescent="0.2">
      <c r="N207" s="189"/>
      <c r="O207" s="189"/>
      <c r="P207" s="189"/>
      <c r="Q207" s="189"/>
      <c r="R207" s="189"/>
    </row>
    <row r="208" spans="14:18" s="109" customFormat="1" x14ac:dyDescent="0.2">
      <c r="N208" s="189"/>
      <c r="O208" s="189"/>
      <c r="P208" s="189"/>
      <c r="Q208" s="189"/>
      <c r="R208" s="189"/>
    </row>
    <row r="209" spans="14:18" s="109" customFormat="1" x14ac:dyDescent="0.2">
      <c r="N209" s="189"/>
      <c r="O209" s="189"/>
      <c r="P209" s="189"/>
      <c r="Q209" s="189"/>
      <c r="R209" s="189"/>
    </row>
    <row r="210" spans="14:18" s="109" customFormat="1" x14ac:dyDescent="0.2">
      <c r="N210" s="189"/>
      <c r="O210" s="189"/>
      <c r="P210" s="189"/>
      <c r="Q210" s="189"/>
      <c r="R210" s="189"/>
    </row>
    <row r="211" spans="14:18" s="109" customFormat="1" x14ac:dyDescent="0.2">
      <c r="N211" s="189"/>
      <c r="O211" s="189"/>
      <c r="P211" s="189"/>
      <c r="Q211" s="189"/>
      <c r="R211" s="189"/>
    </row>
    <row r="212" spans="14:18" s="109" customFormat="1" x14ac:dyDescent="0.2">
      <c r="N212" s="189"/>
      <c r="O212" s="189"/>
      <c r="P212" s="189"/>
      <c r="Q212" s="189"/>
      <c r="R212" s="189"/>
    </row>
    <row r="213" spans="14:18" s="109" customFormat="1" x14ac:dyDescent="0.2">
      <c r="N213" s="189"/>
      <c r="O213" s="189"/>
      <c r="P213" s="189"/>
      <c r="Q213" s="189"/>
      <c r="R213" s="189"/>
    </row>
    <row r="214" spans="14:18" s="109" customFormat="1" x14ac:dyDescent="0.2">
      <c r="N214" s="189"/>
      <c r="O214" s="189"/>
      <c r="P214" s="189"/>
      <c r="Q214" s="189"/>
      <c r="R214" s="189"/>
    </row>
    <row r="215" spans="14:18" s="109" customFormat="1" x14ac:dyDescent="0.2">
      <c r="N215" s="189"/>
      <c r="O215" s="189"/>
      <c r="P215" s="189"/>
      <c r="Q215" s="189"/>
      <c r="R215" s="189"/>
    </row>
    <row r="216" spans="14:18" s="109" customFormat="1" x14ac:dyDescent="0.2">
      <c r="N216" s="189"/>
      <c r="O216" s="189"/>
      <c r="P216" s="189"/>
      <c r="Q216" s="189"/>
      <c r="R216" s="189"/>
    </row>
    <row r="217" spans="14:18" s="109" customFormat="1" x14ac:dyDescent="0.2">
      <c r="N217" s="189"/>
      <c r="O217" s="189"/>
      <c r="P217" s="189"/>
      <c r="Q217" s="189"/>
      <c r="R217" s="189"/>
    </row>
    <row r="218" spans="14:18" s="109" customFormat="1" x14ac:dyDescent="0.2">
      <c r="N218" s="189"/>
      <c r="O218" s="189"/>
      <c r="P218" s="189"/>
      <c r="Q218" s="189"/>
      <c r="R218" s="189"/>
    </row>
    <row r="219" spans="14:18" s="109" customFormat="1" x14ac:dyDescent="0.2">
      <c r="N219" s="189"/>
      <c r="O219" s="189"/>
      <c r="P219" s="189"/>
      <c r="Q219" s="189"/>
      <c r="R219" s="189"/>
    </row>
    <row r="220" spans="14:18" s="109" customFormat="1" x14ac:dyDescent="0.2">
      <c r="N220" s="189"/>
      <c r="O220" s="189"/>
      <c r="P220" s="189"/>
      <c r="Q220" s="189"/>
      <c r="R220" s="189"/>
    </row>
    <row r="221" spans="14:18" s="109" customFormat="1" x14ac:dyDescent="0.2">
      <c r="N221" s="189"/>
      <c r="O221" s="189"/>
      <c r="P221" s="189"/>
      <c r="Q221" s="189"/>
      <c r="R221" s="189"/>
    </row>
    <row r="222" spans="14:18" s="109" customFormat="1" x14ac:dyDescent="0.2">
      <c r="N222" s="189"/>
      <c r="O222" s="189"/>
      <c r="P222" s="189"/>
      <c r="Q222" s="189"/>
      <c r="R222" s="189"/>
    </row>
    <row r="223" spans="14:18" s="109" customFormat="1" x14ac:dyDescent="0.2">
      <c r="N223" s="189"/>
      <c r="O223" s="189"/>
      <c r="P223" s="189"/>
      <c r="Q223" s="189"/>
      <c r="R223" s="189"/>
    </row>
    <row r="224" spans="14:18" s="109" customFormat="1" x14ac:dyDescent="0.2">
      <c r="N224" s="189"/>
      <c r="O224" s="189"/>
      <c r="P224" s="189"/>
      <c r="Q224" s="189"/>
      <c r="R224" s="189"/>
    </row>
    <row r="225" spans="14:18" s="109" customFormat="1" x14ac:dyDescent="0.2">
      <c r="N225" s="189"/>
      <c r="O225" s="189"/>
      <c r="P225" s="189"/>
      <c r="Q225" s="189"/>
      <c r="R225" s="189"/>
    </row>
    <row r="226" spans="14:18" s="109" customFormat="1" x14ac:dyDescent="0.2">
      <c r="N226" s="189"/>
      <c r="O226" s="189"/>
      <c r="P226" s="189"/>
      <c r="Q226" s="189"/>
      <c r="R226" s="189"/>
    </row>
    <row r="227" spans="14:18" s="109" customFormat="1" x14ac:dyDescent="0.2">
      <c r="N227" s="189"/>
      <c r="O227" s="189"/>
      <c r="P227" s="189"/>
      <c r="Q227" s="189"/>
      <c r="R227" s="189"/>
    </row>
    <row r="228" spans="14:18" s="109" customFormat="1" x14ac:dyDescent="0.2">
      <c r="N228" s="189"/>
      <c r="O228" s="189"/>
      <c r="P228" s="189"/>
      <c r="Q228" s="189"/>
      <c r="R228" s="189"/>
    </row>
    <row r="229" spans="14:18" s="109" customFormat="1" x14ac:dyDescent="0.2">
      <c r="N229" s="189"/>
      <c r="O229" s="189"/>
      <c r="P229" s="189"/>
      <c r="Q229" s="189"/>
      <c r="R229" s="189"/>
    </row>
    <row r="230" spans="14:18" s="109" customFormat="1" x14ac:dyDescent="0.2">
      <c r="N230" s="189"/>
      <c r="O230" s="189"/>
      <c r="P230" s="189"/>
      <c r="Q230" s="189"/>
      <c r="R230" s="189"/>
    </row>
    <row r="231" spans="14:18" s="109" customFormat="1" x14ac:dyDescent="0.2">
      <c r="N231" s="189"/>
      <c r="O231" s="189"/>
      <c r="P231" s="189"/>
      <c r="Q231" s="189"/>
      <c r="R231" s="189"/>
    </row>
    <row r="232" spans="14:18" s="109" customFormat="1" x14ac:dyDescent="0.2">
      <c r="N232" s="189"/>
      <c r="O232" s="189"/>
      <c r="P232" s="189"/>
      <c r="Q232" s="189"/>
      <c r="R232" s="189"/>
    </row>
    <row r="233" spans="14:18" s="109" customFormat="1" x14ac:dyDescent="0.2">
      <c r="N233" s="189"/>
      <c r="O233" s="189"/>
      <c r="P233" s="189"/>
      <c r="Q233" s="189"/>
      <c r="R233" s="189"/>
    </row>
    <row r="234" spans="14:18" s="109" customFormat="1" x14ac:dyDescent="0.2">
      <c r="N234" s="189"/>
      <c r="O234" s="189"/>
      <c r="P234" s="189"/>
      <c r="Q234" s="189"/>
      <c r="R234" s="189"/>
    </row>
    <row r="235" spans="14:18" s="109" customFormat="1" x14ac:dyDescent="0.2">
      <c r="N235" s="189"/>
      <c r="O235" s="189"/>
      <c r="P235" s="189"/>
      <c r="Q235" s="189"/>
      <c r="R235" s="189"/>
    </row>
    <row r="236" spans="14:18" s="109" customFormat="1" x14ac:dyDescent="0.2">
      <c r="N236" s="189"/>
      <c r="O236" s="189"/>
      <c r="P236" s="189"/>
      <c r="Q236" s="189"/>
      <c r="R236" s="189"/>
    </row>
    <row r="237" spans="14:18" s="109" customFormat="1" x14ac:dyDescent="0.2">
      <c r="N237" s="189"/>
      <c r="O237" s="189"/>
      <c r="P237" s="189"/>
      <c r="Q237" s="189"/>
      <c r="R237" s="189"/>
    </row>
    <row r="238" spans="14:18" s="109" customFormat="1" x14ac:dyDescent="0.2">
      <c r="N238" s="189"/>
      <c r="O238" s="189"/>
      <c r="P238" s="189"/>
      <c r="Q238" s="189"/>
      <c r="R238" s="189"/>
    </row>
    <row r="239" spans="14:18" s="109" customFormat="1" x14ac:dyDescent="0.2">
      <c r="N239" s="189"/>
      <c r="O239" s="189"/>
      <c r="P239" s="189"/>
      <c r="Q239" s="189"/>
      <c r="R239" s="189"/>
    </row>
    <row r="240" spans="14:18" s="109" customFormat="1" x14ac:dyDescent="0.2">
      <c r="N240" s="189"/>
      <c r="O240" s="189"/>
      <c r="P240" s="189"/>
      <c r="Q240" s="189"/>
      <c r="R240" s="189"/>
    </row>
    <row r="241" spans="14:18" s="109" customFormat="1" x14ac:dyDescent="0.2">
      <c r="N241" s="189"/>
      <c r="O241" s="189"/>
      <c r="P241" s="189"/>
      <c r="Q241" s="189"/>
      <c r="R241" s="189"/>
    </row>
    <row r="242" spans="14:18" s="109" customFormat="1" x14ac:dyDescent="0.2">
      <c r="N242" s="189"/>
      <c r="O242" s="189"/>
      <c r="P242" s="189"/>
      <c r="Q242" s="189"/>
      <c r="R242" s="189"/>
    </row>
    <row r="243" spans="14:18" s="109" customFormat="1" x14ac:dyDescent="0.2">
      <c r="N243" s="189"/>
      <c r="O243" s="189"/>
      <c r="P243" s="189"/>
      <c r="Q243" s="189"/>
      <c r="R243" s="189"/>
    </row>
    <row r="244" spans="14:18" s="109" customFormat="1" x14ac:dyDescent="0.2">
      <c r="N244" s="189"/>
      <c r="O244" s="189"/>
      <c r="P244" s="189"/>
      <c r="Q244" s="189"/>
      <c r="R244" s="189"/>
    </row>
    <row r="245" spans="14:18" s="109" customFormat="1" x14ac:dyDescent="0.2">
      <c r="N245" s="189"/>
      <c r="O245" s="189"/>
      <c r="P245" s="189"/>
      <c r="Q245" s="189"/>
      <c r="R245" s="189"/>
    </row>
    <row r="246" spans="14:18" s="109" customFormat="1" x14ac:dyDescent="0.2">
      <c r="N246" s="189"/>
      <c r="O246" s="189"/>
      <c r="P246" s="189"/>
      <c r="Q246" s="189"/>
      <c r="R246" s="189"/>
    </row>
    <row r="247" spans="14:18" s="109" customFormat="1" x14ac:dyDescent="0.2">
      <c r="N247" s="189"/>
      <c r="O247" s="189"/>
      <c r="P247" s="189"/>
      <c r="Q247" s="189"/>
      <c r="R247" s="189"/>
    </row>
    <row r="248" spans="14:18" s="109" customFormat="1" x14ac:dyDescent="0.2">
      <c r="N248" s="189"/>
      <c r="O248" s="189"/>
      <c r="P248" s="189"/>
      <c r="Q248" s="189"/>
      <c r="R248" s="189"/>
    </row>
    <row r="249" spans="14:18" s="109" customFormat="1" x14ac:dyDescent="0.2">
      <c r="N249" s="189"/>
      <c r="O249" s="189"/>
      <c r="P249" s="189"/>
      <c r="Q249" s="189"/>
      <c r="R249" s="189"/>
    </row>
    <row r="250" spans="14:18" s="109" customFormat="1" x14ac:dyDescent="0.2">
      <c r="N250" s="189"/>
      <c r="O250" s="189"/>
      <c r="P250" s="189"/>
      <c r="Q250" s="189"/>
      <c r="R250" s="189"/>
    </row>
    <row r="251" spans="14:18" s="109" customFormat="1" x14ac:dyDescent="0.2">
      <c r="N251" s="189"/>
      <c r="O251" s="189"/>
      <c r="P251" s="189"/>
      <c r="Q251" s="189"/>
      <c r="R251" s="189"/>
    </row>
    <row r="252" spans="14:18" s="109" customFormat="1" x14ac:dyDescent="0.2">
      <c r="N252" s="189"/>
      <c r="O252" s="189"/>
      <c r="P252" s="189"/>
      <c r="Q252" s="189"/>
      <c r="R252" s="189"/>
    </row>
    <row r="253" spans="14:18" s="109" customFormat="1" x14ac:dyDescent="0.2">
      <c r="N253" s="189"/>
      <c r="O253" s="189"/>
      <c r="P253" s="189"/>
      <c r="Q253" s="189"/>
      <c r="R253" s="189"/>
    </row>
    <row r="254" spans="14:18" s="109" customFormat="1" x14ac:dyDescent="0.2">
      <c r="N254" s="189"/>
      <c r="O254" s="189"/>
      <c r="P254" s="189"/>
      <c r="Q254" s="189"/>
      <c r="R254" s="189"/>
    </row>
    <row r="255" spans="14:18" s="109" customFormat="1" x14ac:dyDescent="0.2">
      <c r="N255" s="189"/>
      <c r="O255" s="189"/>
      <c r="P255" s="189"/>
      <c r="Q255" s="189"/>
      <c r="R255" s="189"/>
    </row>
    <row r="256" spans="14:18" s="109" customFormat="1" x14ac:dyDescent="0.2">
      <c r="N256" s="189"/>
      <c r="O256" s="189"/>
      <c r="P256" s="189"/>
      <c r="Q256" s="189"/>
      <c r="R256" s="189"/>
    </row>
    <row r="257" spans="14:18" s="109" customFormat="1" x14ac:dyDescent="0.2">
      <c r="N257" s="189"/>
      <c r="O257" s="189"/>
      <c r="P257" s="189"/>
      <c r="Q257" s="189"/>
      <c r="R257" s="189"/>
    </row>
    <row r="258" spans="14:18" s="109" customFormat="1" x14ac:dyDescent="0.2">
      <c r="N258" s="189"/>
      <c r="O258" s="189"/>
      <c r="P258" s="189"/>
      <c r="Q258" s="189"/>
      <c r="R258" s="189"/>
    </row>
    <row r="259" spans="14:18" s="109" customFormat="1" x14ac:dyDescent="0.2">
      <c r="N259" s="189"/>
      <c r="O259" s="189"/>
      <c r="P259" s="189"/>
      <c r="Q259" s="189"/>
      <c r="R259" s="189"/>
    </row>
    <row r="260" spans="14:18" s="109" customFormat="1" x14ac:dyDescent="0.2">
      <c r="N260" s="189"/>
      <c r="O260" s="189"/>
      <c r="P260" s="189"/>
      <c r="Q260" s="189"/>
      <c r="R260" s="189"/>
    </row>
    <row r="261" spans="14:18" s="109" customFormat="1" x14ac:dyDescent="0.2">
      <c r="N261" s="189"/>
      <c r="O261" s="189"/>
      <c r="P261" s="189"/>
      <c r="Q261" s="189"/>
      <c r="R261" s="189"/>
    </row>
    <row r="262" spans="14:18" s="109" customFormat="1" x14ac:dyDescent="0.2">
      <c r="N262" s="189"/>
      <c r="O262" s="189"/>
      <c r="P262" s="189"/>
      <c r="Q262" s="189"/>
      <c r="R262" s="189"/>
    </row>
    <row r="263" spans="14:18" s="109" customFormat="1" x14ac:dyDescent="0.2">
      <c r="N263" s="189"/>
      <c r="O263" s="189"/>
      <c r="P263" s="189"/>
      <c r="Q263" s="189"/>
      <c r="R263" s="189"/>
    </row>
    <row r="264" spans="14:18" s="109" customFormat="1" x14ac:dyDescent="0.2">
      <c r="N264" s="189"/>
      <c r="O264" s="189"/>
      <c r="P264" s="189"/>
      <c r="Q264" s="189"/>
      <c r="R264" s="189"/>
    </row>
    <row r="265" spans="14:18" s="109" customFormat="1" x14ac:dyDescent="0.2">
      <c r="N265" s="189"/>
      <c r="O265" s="189"/>
      <c r="P265" s="189"/>
      <c r="Q265" s="189"/>
      <c r="R265" s="189"/>
    </row>
    <row r="266" spans="14:18" s="109" customFormat="1" x14ac:dyDescent="0.2">
      <c r="N266" s="189"/>
      <c r="O266" s="189"/>
      <c r="P266" s="189"/>
      <c r="Q266" s="189"/>
      <c r="R266" s="189"/>
    </row>
    <row r="267" spans="14:18" s="109" customFormat="1" x14ac:dyDescent="0.2">
      <c r="N267" s="189"/>
      <c r="O267" s="189"/>
      <c r="P267" s="189"/>
      <c r="Q267" s="189"/>
      <c r="R267" s="189"/>
    </row>
    <row r="268" spans="14:18" s="109" customFormat="1" x14ac:dyDescent="0.2">
      <c r="N268" s="189"/>
      <c r="O268" s="189"/>
      <c r="P268" s="189"/>
      <c r="Q268" s="189"/>
      <c r="R268" s="189"/>
    </row>
    <row r="269" spans="14:18" s="109" customFormat="1" x14ac:dyDescent="0.2">
      <c r="N269" s="189"/>
      <c r="O269" s="189"/>
      <c r="P269" s="189"/>
      <c r="Q269" s="189"/>
      <c r="R269" s="189"/>
    </row>
    <row r="270" spans="14:18" s="109" customFormat="1" x14ac:dyDescent="0.2">
      <c r="N270" s="189"/>
      <c r="O270" s="189"/>
      <c r="P270" s="189"/>
      <c r="Q270" s="189"/>
      <c r="R270" s="189"/>
    </row>
    <row r="271" spans="14:18" s="109" customFormat="1" x14ac:dyDescent="0.2">
      <c r="N271" s="189"/>
      <c r="O271" s="189"/>
      <c r="P271" s="189"/>
      <c r="Q271" s="189"/>
      <c r="R271" s="189"/>
    </row>
    <row r="272" spans="14:18" s="109" customFormat="1" x14ac:dyDescent="0.2">
      <c r="N272" s="189"/>
      <c r="O272" s="189"/>
      <c r="P272" s="189"/>
      <c r="Q272" s="189"/>
      <c r="R272" s="189"/>
    </row>
  </sheetData>
  <mergeCells count="9">
    <mergeCell ref="C3:K4"/>
    <mergeCell ref="U4:U5"/>
    <mergeCell ref="N4:N8"/>
    <mergeCell ref="P4:P8"/>
    <mergeCell ref="N3:P3"/>
    <mergeCell ref="O4:O8"/>
    <mergeCell ref="Q4:Q5"/>
    <mergeCell ref="R4:R5"/>
    <mergeCell ref="T4:T5"/>
  </mergeCells>
  <phoneticPr fontId="24" type="noConversion"/>
  <conditionalFormatting sqref="S98:S100">
    <cfRule type="cellIs" dxfId="11" priority="66" operator="lessThan">
      <formula>N98+#REF!+#REF!+#REF!</formula>
    </cfRule>
    <cfRule type="cellIs" dxfId="10" priority="67" operator="greaterThan">
      <formula>N98+#REF!+#REF!+#REF!</formula>
    </cfRule>
  </conditionalFormatting>
  <conditionalFormatting sqref="U10:U27 U29:U59">
    <cfRule type="expression" dxfId="9" priority="113">
      <formula>IF(VLOOKUP($AU10,HEADINGS,1,0)=$AU10,1,0)</formula>
    </cfRule>
  </conditionalFormatting>
  <conditionalFormatting sqref="Z60:Z61">
    <cfRule type="cellIs" dxfId="8" priority="7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76CA-6FB8-4696-9564-557F38BD8F6C}">
  <sheetPr>
    <tabColor rgb="FF00B050"/>
  </sheetPr>
  <dimension ref="A1:AC266"/>
  <sheetViews>
    <sheetView zoomScale="70" zoomScaleNormal="70" workbookViewId="0">
      <pane ySplit="8" topLeftCell="A9" activePane="bottomLeft" state="frozen"/>
      <selection activeCell="H8" sqref="H8"/>
      <selection pane="bottomLeft" activeCell="N4" sqref="N4:N8"/>
    </sheetView>
  </sheetViews>
  <sheetFormatPr defaultRowHeight="12.75" x14ac:dyDescent="0.2"/>
  <cols>
    <col min="1" max="13" width="8.28515625" style="189" customWidth="1"/>
    <col min="14" max="16" width="8.28515625" style="190" customWidth="1"/>
    <col min="17" max="17" width="8.7109375" style="189" customWidth="1"/>
    <col min="18" max="18" width="10.7109375" style="191" customWidth="1"/>
    <col min="19" max="19" width="12.7109375" style="189" customWidth="1"/>
    <col min="20" max="20" width="11.140625" style="189" customWidth="1"/>
    <col min="21" max="21" width="114.85546875" style="189" customWidth="1"/>
    <col min="22" max="22" width="8.85546875" style="189" customWidth="1"/>
    <col min="23" max="257" width="9.140625" style="109"/>
    <col min="258" max="267" width="8.28515625" style="109" customWidth="1"/>
    <col min="268" max="268" width="8.7109375" style="109" customWidth="1"/>
    <col min="269" max="269" width="10.7109375" style="109" customWidth="1"/>
    <col min="270" max="270" width="12.7109375" style="109" customWidth="1"/>
    <col min="271" max="271" width="11.140625" style="109" customWidth="1"/>
    <col min="272" max="272" width="114.85546875" style="109" customWidth="1"/>
    <col min="273" max="273" width="8.85546875" style="109" customWidth="1"/>
    <col min="274" max="513" width="9.140625" style="109"/>
    <col min="514" max="523" width="8.28515625" style="109" customWidth="1"/>
    <col min="524" max="524" width="8.7109375" style="109" customWidth="1"/>
    <col min="525" max="525" width="10.7109375" style="109" customWidth="1"/>
    <col min="526" max="526" width="12.7109375" style="109" customWidth="1"/>
    <col min="527" max="527" width="11.140625" style="109" customWidth="1"/>
    <col min="528" max="528" width="114.85546875" style="109" customWidth="1"/>
    <col min="529" max="529" width="8.85546875" style="109" customWidth="1"/>
    <col min="530" max="769" width="9.140625" style="109"/>
    <col min="770" max="779" width="8.28515625" style="109" customWidth="1"/>
    <col min="780" max="780" width="8.7109375" style="109" customWidth="1"/>
    <col min="781" max="781" width="10.7109375" style="109" customWidth="1"/>
    <col min="782" max="782" width="12.7109375" style="109" customWidth="1"/>
    <col min="783" max="783" width="11.140625" style="109" customWidth="1"/>
    <col min="784" max="784" width="114.85546875" style="109" customWidth="1"/>
    <col min="785" max="785" width="8.85546875" style="109" customWidth="1"/>
    <col min="786" max="1025" width="9.140625" style="109"/>
    <col min="1026" max="1035" width="8.28515625" style="109" customWidth="1"/>
    <col min="1036" max="1036" width="8.7109375" style="109" customWidth="1"/>
    <col min="1037" max="1037" width="10.7109375" style="109" customWidth="1"/>
    <col min="1038" max="1038" width="12.7109375" style="109" customWidth="1"/>
    <col min="1039" max="1039" width="11.140625" style="109" customWidth="1"/>
    <col min="1040" max="1040" width="114.85546875" style="109" customWidth="1"/>
    <col min="1041" max="1041" width="8.85546875" style="109" customWidth="1"/>
    <col min="1042" max="1281" width="9.140625" style="109"/>
    <col min="1282" max="1291" width="8.28515625" style="109" customWidth="1"/>
    <col min="1292" max="1292" width="8.7109375" style="109" customWidth="1"/>
    <col min="1293" max="1293" width="10.7109375" style="109" customWidth="1"/>
    <col min="1294" max="1294" width="12.7109375" style="109" customWidth="1"/>
    <col min="1295" max="1295" width="11.140625" style="109" customWidth="1"/>
    <col min="1296" max="1296" width="114.85546875" style="109" customWidth="1"/>
    <col min="1297" max="1297" width="8.85546875" style="109" customWidth="1"/>
    <col min="1298" max="1537" width="9.140625" style="109"/>
    <col min="1538" max="1547" width="8.28515625" style="109" customWidth="1"/>
    <col min="1548" max="1548" width="8.7109375" style="109" customWidth="1"/>
    <col min="1549" max="1549" width="10.7109375" style="109" customWidth="1"/>
    <col min="1550" max="1550" width="12.7109375" style="109" customWidth="1"/>
    <col min="1551" max="1551" width="11.140625" style="109" customWidth="1"/>
    <col min="1552" max="1552" width="114.85546875" style="109" customWidth="1"/>
    <col min="1553" max="1553" width="8.85546875" style="109" customWidth="1"/>
    <col min="1554" max="1793" width="9.140625" style="109"/>
    <col min="1794" max="1803" width="8.28515625" style="109" customWidth="1"/>
    <col min="1804" max="1804" width="8.7109375" style="109" customWidth="1"/>
    <col min="1805" max="1805" width="10.7109375" style="109" customWidth="1"/>
    <col min="1806" max="1806" width="12.7109375" style="109" customWidth="1"/>
    <col min="1807" max="1807" width="11.140625" style="109" customWidth="1"/>
    <col min="1808" max="1808" width="114.85546875" style="109" customWidth="1"/>
    <col min="1809" max="1809" width="8.85546875" style="109" customWidth="1"/>
    <col min="1810" max="2049" width="9.140625" style="109"/>
    <col min="2050" max="2059" width="8.28515625" style="109" customWidth="1"/>
    <col min="2060" max="2060" width="8.7109375" style="109" customWidth="1"/>
    <col min="2061" max="2061" width="10.7109375" style="109" customWidth="1"/>
    <col min="2062" max="2062" width="12.7109375" style="109" customWidth="1"/>
    <col min="2063" max="2063" width="11.140625" style="109" customWidth="1"/>
    <col min="2064" max="2064" width="114.85546875" style="109" customWidth="1"/>
    <col min="2065" max="2065" width="8.85546875" style="109" customWidth="1"/>
    <col min="2066" max="2305" width="9.140625" style="109"/>
    <col min="2306" max="2315" width="8.28515625" style="109" customWidth="1"/>
    <col min="2316" max="2316" width="8.7109375" style="109" customWidth="1"/>
    <col min="2317" max="2317" width="10.7109375" style="109" customWidth="1"/>
    <col min="2318" max="2318" width="12.7109375" style="109" customWidth="1"/>
    <col min="2319" max="2319" width="11.140625" style="109" customWidth="1"/>
    <col min="2320" max="2320" width="114.85546875" style="109" customWidth="1"/>
    <col min="2321" max="2321" width="8.85546875" style="109" customWidth="1"/>
    <col min="2322" max="2561" width="9.140625" style="109"/>
    <col min="2562" max="2571" width="8.28515625" style="109" customWidth="1"/>
    <col min="2572" max="2572" width="8.7109375" style="109" customWidth="1"/>
    <col min="2573" max="2573" width="10.7109375" style="109" customWidth="1"/>
    <col min="2574" max="2574" width="12.7109375" style="109" customWidth="1"/>
    <col min="2575" max="2575" width="11.140625" style="109" customWidth="1"/>
    <col min="2576" max="2576" width="114.85546875" style="109" customWidth="1"/>
    <col min="2577" max="2577" width="8.85546875" style="109" customWidth="1"/>
    <col min="2578" max="2817" width="9.140625" style="109"/>
    <col min="2818" max="2827" width="8.28515625" style="109" customWidth="1"/>
    <col min="2828" max="2828" width="8.7109375" style="109" customWidth="1"/>
    <col min="2829" max="2829" width="10.7109375" style="109" customWidth="1"/>
    <col min="2830" max="2830" width="12.7109375" style="109" customWidth="1"/>
    <col min="2831" max="2831" width="11.140625" style="109" customWidth="1"/>
    <col min="2832" max="2832" width="114.85546875" style="109" customWidth="1"/>
    <col min="2833" max="2833" width="8.85546875" style="109" customWidth="1"/>
    <col min="2834" max="3073" width="9.140625" style="109"/>
    <col min="3074" max="3083" width="8.28515625" style="109" customWidth="1"/>
    <col min="3084" max="3084" width="8.7109375" style="109" customWidth="1"/>
    <col min="3085" max="3085" width="10.7109375" style="109" customWidth="1"/>
    <col min="3086" max="3086" width="12.7109375" style="109" customWidth="1"/>
    <col min="3087" max="3087" width="11.140625" style="109" customWidth="1"/>
    <col min="3088" max="3088" width="114.85546875" style="109" customWidth="1"/>
    <col min="3089" max="3089" width="8.85546875" style="109" customWidth="1"/>
    <col min="3090" max="3329" width="9.140625" style="109"/>
    <col min="3330" max="3339" width="8.28515625" style="109" customWidth="1"/>
    <col min="3340" max="3340" width="8.7109375" style="109" customWidth="1"/>
    <col min="3341" max="3341" width="10.7109375" style="109" customWidth="1"/>
    <col min="3342" max="3342" width="12.7109375" style="109" customWidth="1"/>
    <col min="3343" max="3343" width="11.140625" style="109" customWidth="1"/>
    <col min="3344" max="3344" width="114.85546875" style="109" customWidth="1"/>
    <col min="3345" max="3345" width="8.85546875" style="109" customWidth="1"/>
    <col min="3346" max="3585" width="9.140625" style="109"/>
    <col min="3586" max="3595" width="8.28515625" style="109" customWidth="1"/>
    <col min="3596" max="3596" width="8.7109375" style="109" customWidth="1"/>
    <col min="3597" max="3597" width="10.7109375" style="109" customWidth="1"/>
    <col min="3598" max="3598" width="12.7109375" style="109" customWidth="1"/>
    <col min="3599" max="3599" width="11.140625" style="109" customWidth="1"/>
    <col min="3600" max="3600" width="114.85546875" style="109" customWidth="1"/>
    <col min="3601" max="3601" width="8.85546875" style="109" customWidth="1"/>
    <col min="3602" max="3841" width="9.140625" style="109"/>
    <col min="3842" max="3851" width="8.28515625" style="109" customWidth="1"/>
    <col min="3852" max="3852" width="8.7109375" style="109" customWidth="1"/>
    <col min="3853" max="3853" width="10.7109375" style="109" customWidth="1"/>
    <col min="3854" max="3854" width="12.7109375" style="109" customWidth="1"/>
    <col min="3855" max="3855" width="11.140625" style="109" customWidth="1"/>
    <col min="3856" max="3856" width="114.85546875" style="109" customWidth="1"/>
    <col min="3857" max="3857" width="8.85546875" style="109" customWidth="1"/>
    <col min="3858" max="4097" width="9.140625" style="109"/>
    <col min="4098" max="4107" width="8.28515625" style="109" customWidth="1"/>
    <col min="4108" max="4108" width="8.7109375" style="109" customWidth="1"/>
    <col min="4109" max="4109" width="10.7109375" style="109" customWidth="1"/>
    <col min="4110" max="4110" width="12.7109375" style="109" customWidth="1"/>
    <col min="4111" max="4111" width="11.140625" style="109" customWidth="1"/>
    <col min="4112" max="4112" width="114.85546875" style="109" customWidth="1"/>
    <col min="4113" max="4113" width="8.85546875" style="109" customWidth="1"/>
    <col min="4114" max="4353" width="9.140625" style="109"/>
    <col min="4354" max="4363" width="8.28515625" style="109" customWidth="1"/>
    <col min="4364" max="4364" width="8.7109375" style="109" customWidth="1"/>
    <col min="4365" max="4365" width="10.7109375" style="109" customWidth="1"/>
    <col min="4366" max="4366" width="12.7109375" style="109" customWidth="1"/>
    <col min="4367" max="4367" width="11.140625" style="109" customWidth="1"/>
    <col min="4368" max="4368" width="114.85546875" style="109" customWidth="1"/>
    <col min="4369" max="4369" width="8.85546875" style="109" customWidth="1"/>
    <col min="4370" max="4609" width="9.140625" style="109"/>
    <col min="4610" max="4619" width="8.28515625" style="109" customWidth="1"/>
    <col min="4620" max="4620" width="8.7109375" style="109" customWidth="1"/>
    <col min="4621" max="4621" width="10.7109375" style="109" customWidth="1"/>
    <col min="4622" max="4622" width="12.7109375" style="109" customWidth="1"/>
    <col min="4623" max="4623" width="11.140625" style="109" customWidth="1"/>
    <col min="4624" max="4624" width="114.85546875" style="109" customWidth="1"/>
    <col min="4625" max="4625" width="8.85546875" style="109" customWidth="1"/>
    <col min="4626" max="4865" width="9.140625" style="109"/>
    <col min="4866" max="4875" width="8.28515625" style="109" customWidth="1"/>
    <col min="4876" max="4876" width="8.7109375" style="109" customWidth="1"/>
    <col min="4877" max="4877" width="10.7109375" style="109" customWidth="1"/>
    <col min="4878" max="4878" width="12.7109375" style="109" customWidth="1"/>
    <col min="4879" max="4879" width="11.140625" style="109" customWidth="1"/>
    <col min="4880" max="4880" width="114.85546875" style="109" customWidth="1"/>
    <col min="4881" max="4881" width="8.85546875" style="109" customWidth="1"/>
    <col min="4882" max="5121" width="9.140625" style="109"/>
    <col min="5122" max="5131" width="8.28515625" style="109" customWidth="1"/>
    <col min="5132" max="5132" width="8.7109375" style="109" customWidth="1"/>
    <col min="5133" max="5133" width="10.7109375" style="109" customWidth="1"/>
    <col min="5134" max="5134" width="12.7109375" style="109" customWidth="1"/>
    <col min="5135" max="5135" width="11.140625" style="109" customWidth="1"/>
    <col min="5136" max="5136" width="114.85546875" style="109" customWidth="1"/>
    <col min="5137" max="5137" width="8.85546875" style="109" customWidth="1"/>
    <col min="5138" max="5377" width="9.140625" style="109"/>
    <col min="5378" max="5387" width="8.28515625" style="109" customWidth="1"/>
    <col min="5388" max="5388" width="8.7109375" style="109" customWidth="1"/>
    <col min="5389" max="5389" width="10.7109375" style="109" customWidth="1"/>
    <col min="5390" max="5390" width="12.7109375" style="109" customWidth="1"/>
    <col min="5391" max="5391" width="11.140625" style="109" customWidth="1"/>
    <col min="5392" max="5392" width="114.85546875" style="109" customWidth="1"/>
    <col min="5393" max="5393" width="8.85546875" style="109" customWidth="1"/>
    <col min="5394" max="5633" width="9.140625" style="109"/>
    <col min="5634" max="5643" width="8.28515625" style="109" customWidth="1"/>
    <col min="5644" max="5644" width="8.7109375" style="109" customWidth="1"/>
    <col min="5645" max="5645" width="10.7109375" style="109" customWidth="1"/>
    <col min="5646" max="5646" width="12.7109375" style="109" customWidth="1"/>
    <col min="5647" max="5647" width="11.140625" style="109" customWidth="1"/>
    <col min="5648" max="5648" width="114.85546875" style="109" customWidth="1"/>
    <col min="5649" max="5649" width="8.85546875" style="109" customWidth="1"/>
    <col min="5650" max="5889" width="9.140625" style="109"/>
    <col min="5890" max="5899" width="8.28515625" style="109" customWidth="1"/>
    <col min="5900" max="5900" width="8.7109375" style="109" customWidth="1"/>
    <col min="5901" max="5901" width="10.7109375" style="109" customWidth="1"/>
    <col min="5902" max="5902" width="12.7109375" style="109" customWidth="1"/>
    <col min="5903" max="5903" width="11.140625" style="109" customWidth="1"/>
    <col min="5904" max="5904" width="114.85546875" style="109" customWidth="1"/>
    <col min="5905" max="5905" width="8.85546875" style="109" customWidth="1"/>
    <col min="5906" max="6145" width="9.140625" style="109"/>
    <col min="6146" max="6155" width="8.28515625" style="109" customWidth="1"/>
    <col min="6156" max="6156" width="8.7109375" style="109" customWidth="1"/>
    <col min="6157" max="6157" width="10.7109375" style="109" customWidth="1"/>
    <col min="6158" max="6158" width="12.7109375" style="109" customWidth="1"/>
    <col min="6159" max="6159" width="11.140625" style="109" customWidth="1"/>
    <col min="6160" max="6160" width="114.85546875" style="109" customWidth="1"/>
    <col min="6161" max="6161" width="8.85546875" style="109" customWidth="1"/>
    <col min="6162" max="6401" width="9.140625" style="109"/>
    <col min="6402" max="6411" width="8.28515625" style="109" customWidth="1"/>
    <col min="6412" max="6412" width="8.7109375" style="109" customWidth="1"/>
    <col min="6413" max="6413" width="10.7109375" style="109" customWidth="1"/>
    <col min="6414" max="6414" width="12.7109375" style="109" customWidth="1"/>
    <col min="6415" max="6415" width="11.140625" style="109" customWidth="1"/>
    <col min="6416" max="6416" width="114.85546875" style="109" customWidth="1"/>
    <col min="6417" max="6417" width="8.85546875" style="109" customWidth="1"/>
    <col min="6418" max="6657" width="9.140625" style="109"/>
    <col min="6658" max="6667" width="8.28515625" style="109" customWidth="1"/>
    <col min="6668" max="6668" width="8.7109375" style="109" customWidth="1"/>
    <col min="6669" max="6669" width="10.7109375" style="109" customWidth="1"/>
    <col min="6670" max="6670" width="12.7109375" style="109" customWidth="1"/>
    <col min="6671" max="6671" width="11.140625" style="109" customWidth="1"/>
    <col min="6672" max="6672" width="114.85546875" style="109" customWidth="1"/>
    <col min="6673" max="6673" width="8.85546875" style="109" customWidth="1"/>
    <col min="6674" max="6913" width="9.140625" style="109"/>
    <col min="6914" max="6923" width="8.28515625" style="109" customWidth="1"/>
    <col min="6924" max="6924" width="8.7109375" style="109" customWidth="1"/>
    <col min="6925" max="6925" width="10.7109375" style="109" customWidth="1"/>
    <col min="6926" max="6926" width="12.7109375" style="109" customWidth="1"/>
    <col min="6927" max="6927" width="11.140625" style="109" customWidth="1"/>
    <col min="6928" max="6928" width="114.85546875" style="109" customWidth="1"/>
    <col min="6929" max="6929" width="8.85546875" style="109" customWidth="1"/>
    <col min="6930" max="7169" width="9.140625" style="109"/>
    <col min="7170" max="7179" width="8.28515625" style="109" customWidth="1"/>
    <col min="7180" max="7180" width="8.7109375" style="109" customWidth="1"/>
    <col min="7181" max="7181" width="10.7109375" style="109" customWidth="1"/>
    <col min="7182" max="7182" width="12.7109375" style="109" customWidth="1"/>
    <col min="7183" max="7183" width="11.140625" style="109" customWidth="1"/>
    <col min="7184" max="7184" width="114.85546875" style="109" customWidth="1"/>
    <col min="7185" max="7185" width="8.85546875" style="109" customWidth="1"/>
    <col min="7186" max="7425" width="9.140625" style="109"/>
    <col min="7426" max="7435" width="8.28515625" style="109" customWidth="1"/>
    <col min="7436" max="7436" width="8.7109375" style="109" customWidth="1"/>
    <col min="7437" max="7437" width="10.7109375" style="109" customWidth="1"/>
    <col min="7438" max="7438" width="12.7109375" style="109" customWidth="1"/>
    <col min="7439" max="7439" width="11.140625" style="109" customWidth="1"/>
    <col min="7440" max="7440" width="114.85546875" style="109" customWidth="1"/>
    <col min="7441" max="7441" width="8.85546875" style="109" customWidth="1"/>
    <col min="7442" max="7681" width="9.140625" style="109"/>
    <col min="7682" max="7691" width="8.28515625" style="109" customWidth="1"/>
    <col min="7692" max="7692" width="8.7109375" style="109" customWidth="1"/>
    <col min="7693" max="7693" width="10.7109375" style="109" customWidth="1"/>
    <col min="7694" max="7694" width="12.7109375" style="109" customWidth="1"/>
    <col min="7695" max="7695" width="11.140625" style="109" customWidth="1"/>
    <col min="7696" max="7696" width="114.85546875" style="109" customWidth="1"/>
    <col min="7697" max="7697" width="8.85546875" style="109" customWidth="1"/>
    <col min="7698" max="7937" width="9.140625" style="109"/>
    <col min="7938" max="7947" width="8.28515625" style="109" customWidth="1"/>
    <col min="7948" max="7948" width="8.7109375" style="109" customWidth="1"/>
    <col min="7949" max="7949" width="10.7109375" style="109" customWidth="1"/>
    <col min="7950" max="7950" width="12.7109375" style="109" customWidth="1"/>
    <col min="7951" max="7951" width="11.140625" style="109" customWidth="1"/>
    <col min="7952" max="7952" width="114.85546875" style="109" customWidth="1"/>
    <col min="7953" max="7953" width="8.85546875" style="109" customWidth="1"/>
    <col min="7954" max="8193" width="9.140625" style="109"/>
    <col min="8194" max="8203" width="8.28515625" style="109" customWidth="1"/>
    <col min="8204" max="8204" width="8.7109375" style="109" customWidth="1"/>
    <col min="8205" max="8205" width="10.7109375" style="109" customWidth="1"/>
    <col min="8206" max="8206" width="12.7109375" style="109" customWidth="1"/>
    <col min="8207" max="8207" width="11.140625" style="109" customWidth="1"/>
    <col min="8208" max="8208" width="114.85546875" style="109" customWidth="1"/>
    <col min="8209" max="8209" width="8.85546875" style="109" customWidth="1"/>
    <col min="8210" max="8449" width="9.140625" style="109"/>
    <col min="8450" max="8459" width="8.28515625" style="109" customWidth="1"/>
    <col min="8460" max="8460" width="8.7109375" style="109" customWidth="1"/>
    <col min="8461" max="8461" width="10.7109375" style="109" customWidth="1"/>
    <col min="8462" max="8462" width="12.7109375" style="109" customWidth="1"/>
    <col min="8463" max="8463" width="11.140625" style="109" customWidth="1"/>
    <col min="8464" max="8464" width="114.85546875" style="109" customWidth="1"/>
    <col min="8465" max="8465" width="8.85546875" style="109" customWidth="1"/>
    <col min="8466" max="8705" width="9.140625" style="109"/>
    <col min="8706" max="8715" width="8.28515625" style="109" customWidth="1"/>
    <col min="8716" max="8716" width="8.7109375" style="109" customWidth="1"/>
    <col min="8717" max="8717" width="10.7109375" style="109" customWidth="1"/>
    <col min="8718" max="8718" width="12.7109375" style="109" customWidth="1"/>
    <col min="8719" max="8719" width="11.140625" style="109" customWidth="1"/>
    <col min="8720" max="8720" width="114.85546875" style="109" customWidth="1"/>
    <col min="8721" max="8721" width="8.85546875" style="109" customWidth="1"/>
    <col min="8722" max="8961" width="9.140625" style="109"/>
    <col min="8962" max="8971" width="8.28515625" style="109" customWidth="1"/>
    <col min="8972" max="8972" width="8.7109375" style="109" customWidth="1"/>
    <col min="8973" max="8973" width="10.7109375" style="109" customWidth="1"/>
    <col min="8974" max="8974" width="12.7109375" style="109" customWidth="1"/>
    <col min="8975" max="8975" width="11.140625" style="109" customWidth="1"/>
    <col min="8976" max="8976" width="114.85546875" style="109" customWidth="1"/>
    <col min="8977" max="8977" width="8.85546875" style="109" customWidth="1"/>
    <col min="8978" max="9217" width="9.140625" style="109"/>
    <col min="9218" max="9227" width="8.28515625" style="109" customWidth="1"/>
    <col min="9228" max="9228" width="8.7109375" style="109" customWidth="1"/>
    <col min="9229" max="9229" width="10.7109375" style="109" customWidth="1"/>
    <col min="9230" max="9230" width="12.7109375" style="109" customWidth="1"/>
    <col min="9231" max="9231" width="11.140625" style="109" customWidth="1"/>
    <col min="9232" max="9232" width="114.85546875" style="109" customWidth="1"/>
    <col min="9233" max="9233" width="8.85546875" style="109" customWidth="1"/>
    <col min="9234" max="9473" width="9.140625" style="109"/>
    <col min="9474" max="9483" width="8.28515625" style="109" customWidth="1"/>
    <col min="9484" max="9484" width="8.7109375" style="109" customWidth="1"/>
    <col min="9485" max="9485" width="10.7109375" style="109" customWidth="1"/>
    <col min="9486" max="9486" width="12.7109375" style="109" customWidth="1"/>
    <col min="9487" max="9487" width="11.140625" style="109" customWidth="1"/>
    <col min="9488" max="9488" width="114.85546875" style="109" customWidth="1"/>
    <col min="9489" max="9489" width="8.85546875" style="109" customWidth="1"/>
    <col min="9490" max="9729" width="9.140625" style="109"/>
    <col min="9730" max="9739" width="8.28515625" style="109" customWidth="1"/>
    <col min="9740" max="9740" width="8.7109375" style="109" customWidth="1"/>
    <col min="9741" max="9741" width="10.7109375" style="109" customWidth="1"/>
    <col min="9742" max="9742" width="12.7109375" style="109" customWidth="1"/>
    <col min="9743" max="9743" width="11.140625" style="109" customWidth="1"/>
    <col min="9744" max="9744" width="114.85546875" style="109" customWidth="1"/>
    <col min="9745" max="9745" width="8.85546875" style="109" customWidth="1"/>
    <col min="9746" max="9985" width="9.140625" style="109"/>
    <col min="9986" max="9995" width="8.28515625" style="109" customWidth="1"/>
    <col min="9996" max="9996" width="8.7109375" style="109" customWidth="1"/>
    <col min="9997" max="9997" width="10.7109375" style="109" customWidth="1"/>
    <col min="9998" max="9998" width="12.7109375" style="109" customWidth="1"/>
    <col min="9999" max="9999" width="11.140625" style="109" customWidth="1"/>
    <col min="10000" max="10000" width="114.85546875" style="109" customWidth="1"/>
    <col min="10001" max="10001" width="8.85546875" style="109" customWidth="1"/>
    <col min="10002" max="10241" width="9.140625" style="109"/>
    <col min="10242" max="10251" width="8.28515625" style="109" customWidth="1"/>
    <col min="10252" max="10252" width="8.7109375" style="109" customWidth="1"/>
    <col min="10253" max="10253" width="10.7109375" style="109" customWidth="1"/>
    <col min="10254" max="10254" width="12.7109375" style="109" customWidth="1"/>
    <col min="10255" max="10255" width="11.140625" style="109" customWidth="1"/>
    <col min="10256" max="10256" width="114.85546875" style="109" customWidth="1"/>
    <col min="10257" max="10257" width="8.85546875" style="109" customWidth="1"/>
    <col min="10258" max="10497" width="9.140625" style="109"/>
    <col min="10498" max="10507" width="8.28515625" style="109" customWidth="1"/>
    <col min="10508" max="10508" width="8.7109375" style="109" customWidth="1"/>
    <col min="10509" max="10509" width="10.7109375" style="109" customWidth="1"/>
    <col min="10510" max="10510" width="12.7109375" style="109" customWidth="1"/>
    <col min="10511" max="10511" width="11.140625" style="109" customWidth="1"/>
    <col min="10512" max="10512" width="114.85546875" style="109" customWidth="1"/>
    <col min="10513" max="10513" width="8.85546875" style="109" customWidth="1"/>
    <col min="10514" max="10753" width="9.140625" style="109"/>
    <col min="10754" max="10763" width="8.28515625" style="109" customWidth="1"/>
    <col min="10764" max="10764" width="8.7109375" style="109" customWidth="1"/>
    <col min="10765" max="10765" width="10.7109375" style="109" customWidth="1"/>
    <col min="10766" max="10766" width="12.7109375" style="109" customWidth="1"/>
    <col min="10767" max="10767" width="11.140625" style="109" customWidth="1"/>
    <col min="10768" max="10768" width="114.85546875" style="109" customWidth="1"/>
    <col min="10769" max="10769" width="8.85546875" style="109" customWidth="1"/>
    <col min="10770" max="11009" width="9.140625" style="109"/>
    <col min="11010" max="11019" width="8.28515625" style="109" customWidth="1"/>
    <col min="11020" max="11020" width="8.7109375" style="109" customWidth="1"/>
    <col min="11021" max="11021" width="10.7109375" style="109" customWidth="1"/>
    <col min="11022" max="11022" width="12.7109375" style="109" customWidth="1"/>
    <col min="11023" max="11023" width="11.140625" style="109" customWidth="1"/>
    <col min="11024" max="11024" width="114.85546875" style="109" customWidth="1"/>
    <col min="11025" max="11025" width="8.85546875" style="109" customWidth="1"/>
    <col min="11026" max="11265" width="9.140625" style="109"/>
    <col min="11266" max="11275" width="8.28515625" style="109" customWidth="1"/>
    <col min="11276" max="11276" width="8.7109375" style="109" customWidth="1"/>
    <col min="11277" max="11277" width="10.7109375" style="109" customWidth="1"/>
    <col min="11278" max="11278" width="12.7109375" style="109" customWidth="1"/>
    <col min="11279" max="11279" width="11.140625" style="109" customWidth="1"/>
    <col min="11280" max="11280" width="114.85546875" style="109" customWidth="1"/>
    <col min="11281" max="11281" width="8.85546875" style="109" customWidth="1"/>
    <col min="11282" max="11521" width="9.140625" style="109"/>
    <col min="11522" max="11531" width="8.28515625" style="109" customWidth="1"/>
    <col min="11532" max="11532" width="8.7109375" style="109" customWidth="1"/>
    <col min="11533" max="11533" width="10.7109375" style="109" customWidth="1"/>
    <col min="11534" max="11534" width="12.7109375" style="109" customWidth="1"/>
    <col min="11535" max="11535" width="11.140625" style="109" customWidth="1"/>
    <col min="11536" max="11536" width="114.85546875" style="109" customWidth="1"/>
    <col min="11537" max="11537" width="8.85546875" style="109" customWidth="1"/>
    <col min="11538" max="11777" width="9.140625" style="109"/>
    <col min="11778" max="11787" width="8.28515625" style="109" customWidth="1"/>
    <col min="11788" max="11788" width="8.7109375" style="109" customWidth="1"/>
    <col min="11789" max="11789" width="10.7109375" style="109" customWidth="1"/>
    <col min="11790" max="11790" width="12.7109375" style="109" customWidth="1"/>
    <col min="11791" max="11791" width="11.140625" style="109" customWidth="1"/>
    <col min="11792" max="11792" width="114.85546875" style="109" customWidth="1"/>
    <col min="11793" max="11793" width="8.85546875" style="109" customWidth="1"/>
    <col min="11794" max="12033" width="9.140625" style="109"/>
    <col min="12034" max="12043" width="8.28515625" style="109" customWidth="1"/>
    <col min="12044" max="12044" width="8.7109375" style="109" customWidth="1"/>
    <col min="12045" max="12045" width="10.7109375" style="109" customWidth="1"/>
    <col min="12046" max="12046" width="12.7109375" style="109" customWidth="1"/>
    <col min="12047" max="12047" width="11.140625" style="109" customWidth="1"/>
    <col min="12048" max="12048" width="114.85546875" style="109" customWidth="1"/>
    <col min="12049" max="12049" width="8.85546875" style="109" customWidth="1"/>
    <col min="12050" max="12289" width="9.140625" style="109"/>
    <col min="12290" max="12299" width="8.28515625" style="109" customWidth="1"/>
    <col min="12300" max="12300" width="8.7109375" style="109" customWidth="1"/>
    <col min="12301" max="12301" width="10.7109375" style="109" customWidth="1"/>
    <col min="12302" max="12302" width="12.7109375" style="109" customWidth="1"/>
    <col min="12303" max="12303" width="11.140625" style="109" customWidth="1"/>
    <col min="12304" max="12304" width="114.85546875" style="109" customWidth="1"/>
    <col min="12305" max="12305" width="8.85546875" style="109" customWidth="1"/>
    <col min="12306" max="12545" width="9.140625" style="109"/>
    <col min="12546" max="12555" width="8.28515625" style="109" customWidth="1"/>
    <col min="12556" max="12556" width="8.7109375" style="109" customWidth="1"/>
    <col min="12557" max="12557" width="10.7109375" style="109" customWidth="1"/>
    <col min="12558" max="12558" width="12.7109375" style="109" customWidth="1"/>
    <col min="12559" max="12559" width="11.140625" style="109" customWidth="1"/>
    <col min="12560" max="12560" width="114.85546875" style="109" customWidth="1"/>
    <col min="12561" max="12561" width="8.85546875" style="109" customWidth="1"/>
    <col min="12562" max="12801" width="9.140625" style="109"/>
    <col min="12802" max="12811" width="8.28515625" style="109" customWidth="1"/>
    <col min="12812" max="12812" width="8.7109375" style="109" customWidth="1"/>
    <col min="12813" max="12813" width="10.7109375" style="109" customWidth="1"/>
    <col min="12814" max="12814" width="12.7109375" style="109" customWidth="1"/>
    <col min="12815" max="12815" width="11.140625" style="109" customWidth="1"/>
    <col min="12816" max="12816" width="114.85546875" style="109" customWidth="1"/>
    <col min="12817" max="12817" width="8.85546875" style="109" customWidth="1"/>
    <col min="12818" max="13057" width="9.140625" style="109"/>
    <col min="13058" max="13067" width="8.28515625" style="109" customWidth="1"/>
    <col min="13068" max="13068" width="8.7109375" style="109" customWidth="1"/>
    <col min="13069" max="13069" width="10.7109375" style="109" customWidth="1"/>
    <col min="13070" max="13070" width="12.7109375" style="109" customWidth="1"/>
    <col min="13071" max="13071" width="11.140625" style="109" customWidth="1"/>
    <col min="13072" max="13072" width="114.85546875" style="109" customWidth="1"/>
    <col min="13073" max="13073" width="8.85546875" style="109" customWidth="1"/>
    <col min="13074" max="13313" width="9.140625" style="109"/>
    <col min="13314" max="13323" width="8.28515625" style="109" customWidth="1"/>
    <col min="13324" max="13324" width="8.7109375" style="109" customWidth="1"/>
    <col min="13325" max="13325" width="10.7109375" style="109" customWidth="1"/>
    <col min="13326" max="13326" width="12.7109375" style="109" customWidth="1"/>
    <col min="13327" max="13327" width="11.140625" style="109" customWidth="1"/>
    <col min="13328" max="13328" width="114.85546875" style="109" customWidth="1"/>
    <col min="13329" max="13329" width="8.85546875" style="109" customWidth="1"/>
    <col min="13330" max="13569" width="9.140625" style="109"/>
    <col min="13570" max="13579" width="8.28515625" style="109" customWidth="1"/>
    <col min="13580" max="13580" width="8.7109375" style="109" customWidth="1"/>
    <col min="13581" max="13581" width="10.7109375" style="109" customWidth="1"/>
    <col min="13582" max="13582" width="12.7109375" style="109" customWidth="1"/>
    <col min="13583" max="13583" width="11.140625" style="109" customWidth="1"/>
    <col min="13584" max="13584" width="114.85546875" style="109" customWidth="1"/>
    <col min="13585" max="13585" width="8.85546875" style="109" customWidth="1"/>
    <col min="13586" max="13825" width="9.140625" style="109"/>
    <col min="13826" max="13835" width="8.28515625" style="109" customWidth="1"/>
    <col min="13836" max="13836" width="8.7109375" style="109" customWidth="1"/>
    <col min="13837" max="13837" width="10.7109375" style="109" customWidth="1"/>
    <col min="13838" max="13838" width="12.7109375" style="109" customWidth="1"/>
    <col min="13839" max="13839" width="11.140625" style="109" customWidth="1"/>
    <col min="13840" max="13840" width="114.85546875" style="109" customWidth="1"/>
    <col min="13841" max="13841" width="8.85546875" style="109" customWidth="1"/>
    <col min="13842" max="14081" width="9.140625" style="109"/>
    <col min="14082" max="14091" width="8.28515625" style="109" customWidth="1"/>
    <col min="14092" max="14092" width="8.7109375" style="109" customWidth="1"/>
    <col min="14093" max="14093" width="10.7109375" style="109" customWidth="1"/>
    <col min="14094" max="14094" width="12.7109375" style="109" customWidth="1"/>
    <col min="14095" max="14095" width="11.140625" style="109" customWidth="1"/>
    <col min="14096" max="14096" width="114.85546875" style="109" customWidth="1"/>
    <col min="14097" max="14097" width="8.85546875" style="109" customWidth="1"/>
    <col min="14098" max="14337" width="9.140625" style="109"/>
    <col min="14338" max="14347" width="8.28515625" style="109" customWidth="1"/>
    <col min="14348" max="14348" width="8.7109375" style="109" customWidth="1"/>
    <col min="14349" max="14349" width="10.7109375" style="109" customWidth="1"/>
    <col min="14350" max="14350" width="12.7109375" style="109" customWidth="1"/>
    <col min="14351" max="14351" width="11.140625" style="109" customWidth="1"/>
    <col min="14352" max="14352" width="114.85546875" style="109" customWidth="1"/>
    <col min="14353" max="14353" width="8.85546875" style="109" customWidth="1"/>
    <col min="14354" max="14593" width="9.140625" style="109"/>
    <col min="14594" max="14603" width="8.28515625" style="109" customWidth="1"/>
    <col min="14604" max="14604" width="8.7109375" style="109" customWidth="1"/>
    <col min="14605" max="14605" width="10.7109375" style="109" customWidth="1"/>
    <col min="14606" max="14606" width="12.7109375" style="109" customWidth="1"/>
    <col min="14607" max="14607" width="11.140625" style="109" customWidth="1"/>
    <col min="14608" max="14608" width="114.85546875" style="109" customWidth="1"/>
    <col min="14609" max="14609" width="8.85546875" style="109" customWidth="1"/>
    <col min="14610" max="14849" width="9.140625" style="109"/>
    <col min="14850" max="14859" width="8.28515625" style="109" customWidth="1"/>
    <col min="14860" max="14860" width="8.7109375" style="109" customWidth="1"/>
    <col min="14861" max="14861" width="10.7109375" style="109" customWidth="1"/>
    <col min="14862" max="14862" width="12.7109375" style="109" customWidth="1"/>
    <col min="14863" max="14863" width="11.140625" style="109" customWidth="1"/>
    <col min="14864" max="14864" width="114.85546875" style="109" customWidth="1"/>
    <col min="14865" max="14865" width="8.85546875" style="109" customWidth="1"/>
    <col min="14866" max="15105" width="9.140625" style="109"/>
    <col min="15106" max="15115" width="8.28515625" style="109" customWidth="1"/>
    <col min="15116" max="15116" width="8.7109375" style="109" customWidth="1"/>
    <col min="15117" max="15117" width="10.7109375" style="109" customWidth="1"/>
    <col min="15118" max="15118" width="12.7109375" style="109" customWidth="1"/>
    <col min="15119" max="15119" width="11.140625" style="109" customWidth="1"/>
    <col min="15120" max="15120" width="114.85546875" style="109" customWidth="1"/>
    <col min="15121" max="15121" width="8.85546875" style="109" customWidth="1"/>
    <col min="15122" max="15361" width="9.140625" style="109"/>
    <col min="15362" max="15371" width="8.28515625" style="109" customWidth="1"/>
    <col min="15372" max="15372" width="8.7109375" style="109" customWidth="1"/>
    <col min="15373" max="15373" width="10.7109375" style="109" customWidth="1"/>
    <col min="15374" max="15374" width="12.7109375" style="109" customWidth="1"/>
    <col min="15375" max="15375" width="11.140625" style="109" customWidth="1"/>
    <col min="15376" max="15376" width="114.85546875" style="109" customWidth="1"/>
    <col min="15377" max="15377" width="8.85546875" style="109" customWidth="1"/>
    <col min="15378" max="15617" width="9.140625" style="109"/>
    <col min="15618" max="15627" width="8.28515625" style="109" customWidth="1"/>
    <col min="15628" max="15628" width="8.7109375" style="109" customWidth="1"/>
    <col min="15629" max="15629" width="10.7109375" style="109" customWidth="1"/>
    <col min="15630" max="15630" width="12.7109375" style="109" customWidth="1"/>
    <col min="15631" max="15631" width="11.140625" style="109" customWidth="1"/>
    <col min="15632" max="15632" width="114.85546875" style="109" customWidth="1"/>
    <col min="15633" max="15633" width="8.85546875" style="109" customWidth="1"/>
    <col min="15634" max="15873" width="9.140625" style="109"/>
    <col min="15874" max="15883" width="8.28515625" style="109" customWidth="1"/>
    <col min="15884" max="15884" width="8.7109375" style="109" customWidth="1"/>
    <col min="15885" max="15885" width="10.7109375" style="109" customWidth="1"/>
    <col min="15886" max="15886" width="12.7109375" style="109" customWidth="1"/>
    <col min="15887" max="15887" width="11.140625" style="109" customWidth="1"/>
    <col min="15888" max="15888" width="114.85546875" style="109" customWidth="1"/>
    <col min="15889" max="15889" width="8.85546875" style="109" customWidth="1"/>
    <col min="15890" max="16129" width="9.140625" style="109"/>
    <col min="16130" max="16139" width="8.28515625" style="109" customWidth="1"/>
    <col min="16140" max="16140" width="8.7109375" style="109" customWidth="1"/>
    <col min="16141" max="16141" width="10.7109375" style="109" customWidth="1"/>
    <col min="16142" max="16142" width="12.7109375" style="109" customWidth="1"/>
    <col min="16143" max="16143" width="11.140625" style="109" customWidth="1"/>
    <col min="16144" max="16144" width="114.85546875" style="109" customWidth="1"/>
    <col min="16145" max="16145" width="8.85546875" style="109" customWidth="1"/>
    <col min="16146" max="16384" width="9.140625" style="109"/>
  </cols>
  <sheetData>
    <row r="1" spans="1:29" ht="12.75" customHeight="1" x14ac:dyDescent="0.2">
      <c r="A1" s="793"/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  <c r="N1" s="794"/>
      <c r="O1" s="794"/>
      <c r="P1" s="795"/>
      <c r="Q1" s="144"/>
      <c r="R1" s="145"/>
      <c r="S1" s="145"/>
      <c r="T1" s="215"/>
      <c r="U1" s="146"/>
      <c r="V1" s="147"/>
      <c r="W1" s="11"/>
      <c r="X1" s="11"/>
      <c r="Y1" s="11"/>
      <c r="Z1" s="11"/>
    </row>
    <row r="2" spans="1:29" ht="12.75" customHeight="1" thickBot="1" x14ac:dyDescent="0.25">
      <c r="A2" s="796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8"/>
      <c r="Q2" s="148"/>
      <c r="R2" s="149"/>
      <c r="S2" s="149"/>
      <c r="T2" s="216"/>
      <c r="U2" s="151"/>
      <c r="V2" s="152"/>
      <c r="W2" s="11"/>
      <c r="X2" s="11"/>
      <c r="Y2" s="11"/>
      <c r="Z2" s="11"/>
    </row>
    <row r="3" spans="1:29" ht="12.75" customHeight="1" thickBot="1" x14ac:dyDescent="0.25">
      <c r="A3" s="323"/>
      <c r="B3" s="519"/>
      <c r="C3" s="832" t="s">
        <v>473</v>
      </c>
      <c r="D3" s="832"/>
      <c r="E3" s="832"/>
      <c r="F3" s="832"/>
      <c r="G3" s="832"/>
      <c r="H3" s="832"/>
      <c r="I3" s="832"/>
      <c r="J3" s="832"/>
      <c r="K3" s="519"/>
      <c r="L3" s="519"/>
      <c r="M3" s="519"/>
      <c r="N3" s="839" t="s">
        <v>468</v>
      </c>
      <c r="O3" s="840"/>
      <c r="P3" s="841"/>
      <c r="Q3" s="148"/>
      <c r="R3" s="149"/>
      <c r="S3" s="150"/>
      <c r="T3" s="216"/>
      <c r="U3" s="151"/>
      <c r="V3" s="153" t="s">
        <v>60</v>
      </c>
      <c r="W3" s="11"/>
      <c r="X3" s="12"/>
      <c r="Y3" s="11"/>
      <c r="Z3" s="11"/>
    </row>
    <row r="4" spans="1:29" ht="12.75" customHeight="1" x14ac:dyDescent="0.2">
      <c r="A4" s="547"/>
      <c r="B4" s="548"/>
      <c r="C4" s="832"/>
      <c r="D4" s="832"/>
      <c r="E4" s="832"/>
      <c r="F4" s="832"/>
      <c r="G4" s="832"/>
      <c r="H4" s="832"/>
      <c r="I4" s="832"/>
      <c r="J4" s="832"/>
      <c r="K4" s="520"/>
      <c r="L4" s="520"/>
      <c r="M4" s="520"/>
      <c r="N4" s="834" t="s">
        <v>208</v>
      </c>
      <c r="O4" s="842" t="s">
        <v>346</v>
      </c>
      <c r="P4" s="836" t="s">
        <v>347</v>
      </c>
      <c r="Q4" s="845" t="s">
        <v>57</v>
      </c>
      <c r="R4" s="846" t="s">
        <v>57</v>
      </c>
      <c r="S4" s="154"/>
      <c r="T4" s="847" t="s">
        <v>58</v>
      </c>
      <c r="U4" s="833" t="s">
        <v>59</v>
      </c>
      <c r="V4" s="153" t="s">
        <v>61</v>
      </c>
      <c r="W4" s="11"/>
      <c r="X4" s="11"/>
      <c r="Y4" s="11"/>
      <c r="Z4" s="11"/>
    </row>
    <row r="5" spans="1:29" ht="12.75" customHeight="1" x14ac:dyDescent="0.2">
      <c r="A5" s="547"/>
      <c r="B5" s="548"/>
      <c r="C5" s="548"/>
      <c r="D5" s="548"/>
      <c r="E5" s="548"/>
      <c r="F5" s="548"/>
      <c r="G5" s="548"/>
      <c r="H5" s="548"/>
      <c r="I5" s="548"/>
      <c r="J5" s="520"/>
      <c r="K5" s="520"/>
      <c r="L5" s="520"/>
      <c r="M5" s="520"/>
      <c r="N5" s="834"/>
      <c r="O5" s="843"/>
      <c r="P5" s="837"/>
      <c r="Q5" s="845"/>
      <c r="R5" s="846"/>
      <c r="S5" s="155"/>
      <c r="T5" s="847"/>
      <c r="U5" s="833"/>
      <c r="V5" s="153" t="s">
        <v>62</v>
      </c>
      <c r="W5" s="11"/>
      <c r="X5" s="11"/>
      <c r="Y5" s="11"/>
      <c r="Z5" s="11"/>
    </row>
    <row r="6" spans="1:29" ht="12.75" customHeight="1" x14ac:dyDescent="0.2">
      <c r="A6" s="323"/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834"/>
      <c r="O6" s="843"/>
      <c r="P6" s="837"/>
      <c r="Q6" s="148"/>
      <c r="R6" s="155" t="s">
        <v>78</v>
      </c>
      <c r="S6" s="155" t="s">
        <v>41</v>
      </c>
      <c r="T6" s="216"/>
      <c r="U6" s="151"/>
      <c r="V6" s="153"/>
      <c r="W6" s="11"/>
      <c r="X6" s="11"/>
      <c r="Y6" s="11"/>
      <c r="Z6" s="11"/>
    </row>
    <row r="7" spans="1:29" ht="12.75" customHeight="1" x14ac:dyDescent="0.2">
      <c r="A7" s="323"/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834"/>
      <c r="O7" s="843"/>
      <c r="P7" s="837"/>
      <c r="Q7" s="148"/>
      <c r="R7" s="149"/>
      <c r="S7" s="149"/>
      <c r="T7" s="216"/>
      <c r="U7" s="151"/>
      <c r="V7" s="153"/>
      <c r="W7" s="11"/>
      <c r="X7" s="11"/>
      <c r="Y7" s="11"/>
      <c r="Z7" s="11"/>
    </row>
    <row r="8" spans="1:29" ht="12.75" customHeight="1" thickBot="1" x14ac:dyDescent="0.25">
      <c r="A8" s="324" t="s">
        <v>496</v>
      </c>
      <c r="B8" s="289" t="s">
        <v>497</v>
      </c>
      <c r="C8" s="198" t="s">
        <v>466</v>
      </c>
      <c r="D8" s="198" t="s">
        <v>394</v>
      </c>
      <c r="E8" s="198" t="s">
        <v>386</v>
      </c>
      <c r="F8" s="198" t="s">
        <v>395</v>
      </c>
      <c r="G8" s="198" t="s">
        <v>446</v>
      </c>
      <c r="H8" s="198" t="s">
        <v>447</v>
      </c>
      <c r="I8" s="198" t="s">
        <v>451</v>
      </c>
      <c r="J8" s="198" t="s">
        <v>452</v>
      </c>
      <c r="K8" s="198" t="s">
        <v>453</v>
      </c>
      <c r="L8" s="198" t="s">
        <v>454</v>
      </c>
      <c r="M8" s="198" t="s">
        <v>444</v>
      </c>
      <c r="N8" s="835"/>
      <c r="O8" s="844"/>
      <c r="P8" s="838"/>
      <c r="Q8" s="156"/>
      <c r="R8" s="157"/>
      <c r="S8" s="157"/>
      <c r="T8" s="217"/>
      <c r="U8" s="158"/>
      <c r="V8" s="159"/>
      <c r="W8" s="11"/>
      <c r="X8" s="11"/>
      <c r="Y8" s="11"/>
      <c r="Z8" s="11"/>
    </row>
    <row r="9" spans="1:29" ht="12.75" customHeight="1" x14ac:dyDescent="0.2">
      <c r="A9" s="330"/>
      <c r="B9" s="321"/>
      <c r="C9" s="321"/>
      <c r="D9" s="321"/>
      <c r="E9" s="321"/>
      <c r="F9" s="322"/>
      <c r="G9" s="322"/>
      <c r="H9" s="694"/>
      <c r="I9" s="322"/>
      <c r="J9" s="401"/>
      <c r="K9" s="709"/>
      <c r="L9" s="709"/>
      <c r="M9" s="715"/>
      <c r="N9" s="456"/>
      <c r="O9" s="719"/>
      <c r="P9" s="463"/>
      <c r="Q9" s="192"/>
      <c r="R9" s="160"/>
      <c r="S9" s="160"/>
      <c r="T9" s="161"/>
      <c r="U9" s="209"/>
      <c r="V9" s="162"/>
      <c r="W9" s="11"/>
      <c r="X9" s="11"/>
      <c r="Y9" s="11"/>
      <c r="Z9" s="11"/>
    </row>
    <row r="10" spans="1:29" ht="12.75" customHeight="1" x14ac:dyDescent="0.2">
      <c r="A10" s="393"/>
      <c r="B10" s="392"/>
      <c r="C10" s="392"/>
      <c r="D10" s="392"/>
      <c r="E10" s="394"/>
      <c r="F10" s="167"/>
      <c r="G10" s="167"/>
      <c r="H10" s="697"/>
      <c r="I10" s="167"/>
      <c r="J10" s="402"/>
      <c r="K10" s="714"/>
      <c r="L10" s="714"/>
      <c r="M10" s="174"/>
      <c r="N10" s="457"/>
      <c r="O10" s="720"/>
      <c r="P10" s="464"/>
      <c r="Q10" s="110"/>
      <c r="R10" s="113"/>
      <c r="S10" s="115"/>
      <c r="T10" s="111"/>
      <c r="U10" s="210" t="s">
        <v>84</v>
      </c>
      <c r="V10" s="168"/>
      <c r="W10" s="11"/>
      <c r="X10" s="11"/>
      <c r="Y10" s="11"/>
      <c r="Z10" s="11"/>
    </row>
    <row r="11" spans="1:29" ht="12.75" customHeight="1" x14ac:dyDescent="0.2">
      <c r="A11" s="331"/>
      <c r="B11" s="166"/>
      <c r="C11" s="166"/>
      <c r="D11" s="166"/>
      <c r="E11" s="166"/>
      <c r="F11" s="316"/>
      <c r="G11" s="316"/>
      <c r="H11" s="403"/>
      <c r="I11" s="390"/>
      <c r="J11" s="403"/>
      <c r="K11" s="712"/>
      <c r="L11" s="712">
        <f>'TS003'!U72</f>
        <v>888.78199999999993</v>
      </c>
      <c r="M11" s="313"/>
      <c r="N11" s="457">
        <f>S11</f>
        <v>888.78199999999993</v>
      </c>
      <c r="O11" s="720"/>
      <c r="P11" s="464"/>
      <c r="Q11" s="110">
        <v>621</v>
      </c>
      <c r="R11" s="450" t="s">
        <v>85</v>
      </c>
      <c r="S11" s="115">
        <f>SUM(A11:L11)</f>
        <v>888.78199999999993</v>
      </c>
      <c r="T11" s="111" t="s">
        <v>55</v>
      </c>
      <c r="U11" s="211" t="s">
        <v>47</v>
      </c>
      <c r="V11" s="168"/>
      <c r="W11" s="11"/>
      <c r="Y11" s="11" t="str">
        <f t="shared" ref="Y11:Y33" si="0">CONCATENATE(Q11,"e",R11)</f>
        <v>621e00100</v>
      </c>
      <c r="Z11" s="12"/>
      <c r="AA11" s="11"/>
      <c r="AB11" s="11"/>
      <c r="AC11" s="11"/>
    </row>
    <row r="12" spans="1:29" ht="12.75" customHeight="1" x14ac:dyDescent="0.2">
      <c r="A12" s="331"/>
      <c r="B12" s="166"/>
      <c r="C12" s="166"/>
      <c r="D12" s="166"/>
      <c r="E12" s="166"/>
      <c r="F12" s="316"/>
      <c r="G12" s="316"/>
      <c r="H12" s="403"/>
      <c r="I12" s="390"/>
      <c r="J12" s="403"/>
      <c r="K12" s="712"/>
      <c r="L12" s="712">
        <f>'TS003'!V72</f>
        <v>888.78199999999993</v>
      </c>
      <c r="M12" s="313"/>
      <c r="N12" s="457">
        <f t="shared" ref="N12:N48" si="1">S12</f>
        <v>888.78199999999993</v>
      </c>
      <c r="O12" s="723"/>
      <c r="P12" s="467"/>
      <c r="Q12" s="110">
        <v>621</v>
      </c>
      <c r="R12" s="113">
        <v>54000</v>
      </c>
      <c r="S12" s="115">
        <f>SUM(A12:L12)</f>
        <v>888.78199999999993</v>
      </c>
      <c r="T12" s="111" t="s">
        <v>55</v>
      </c>
      <c r="U12" s="211" t="s">
        <v>46</v>
      </c>
      <c r="V12" s="168"/>
      <c r="W12" s="11"/>
      <c r="Y12" s="11" t="str">
        <f t="shared" si="0"/>
        <v>621e54000</v>
      </c>
      <c r="Z12" s="12"/>
      <c r="AA12" s="11"/>
      <c r="AB12" s="11"/>
      <c r="AC12" s="11"/>
    </row>
    <row r="13" spans="1:29" ht="12.75" customHeight="1" x14ac:dyDescent="0.2">
      <c r="A13" s="393"/>
      <c r="B13" s="392"/>
      <c r="C13" s="392"/>
      <c r="D13" s="388"/>
      <c r="E13" s="394"/>
      <c r="F13" s="316"/>
      <c r="G13" s="318"/>
      <c r="H13" s="699"/>
      <c r="I13" s="316">
        <f>'GR001'!N17</f>
        <v>50</v>
      </c>
      <c r="J13" s="402"/>
      <c r="K13" s="714"/>
      <c r="L13" s="714"/>
      <c r="M13" s="174"/>
      <c r="N13" s="457">
        <f t="shared" si="1"/>
        <v>50</v>
      </c>
      <c r="O13" s="724"/>
      <c r="P13" s="468"/>
      <c r="Q13" s="110">
        <v>626</v>
      </c>
      <c r="R13" s="450" t="s">
        <v>170</v>
      </c>
      <c r="S13" s="165">
        <f>SUM(A13:I13)</f>
        <v>50</v>
      </c>
      <c r="T13" s="111" t="s">
        <v>55</v>
      </c>
      <c r="U13" s="211" t="s">
        <v>180</v>
      </c>
      <c r="V13" s="168"/>
      <c r="Y13" s="11" t="str">
        <f t="shared" si="0"/>
        <v>626e00110</v>
      </c>
    </row>
    <row r="14" spans="1:29" ht="12.75" customHeight="1" x14ac:dyDescent="0.2">
      <c r="A14" s="393"/>
      <c r="B14" s="392"/>
      <c r="C14" s="392"/>
      <c r="D14" s="388"/>
      <c r="E14" s="394"/>
      <c r="F14" s="316"/>
      <c r="G14" s="318"/>
      <c r="H14" s="695">
        <f>'CURB RAMPS'!V28</f>
        <v>15</v>
      </c>
      <c r="I14" s="316"/>
      <c r="J14" s="402"/>
      <c r="K14" s="714"/>
      <c r="L14" s="714"/>
      <c r="M14" s="174"/>
      <c r="N14" s="457"/>
      <c r="O14" s="723">
        <f>S14</f>
        <v>15</v>
      </c>
      <c r="P14" s="468"/>
      <c r="Q14" s="110">
        <v>630</v>
      </c>
      <c r="R14" s="450" t="s">
        <v>435</v>
      </c>
      <c r="S14" s="165">
        <f>SUM(A14:I14)</f>
        <v>15</v>
      </c>
      <c r="T14" s="111" t="s">
        <v>32</v>
      </c>
      <c r="U14" s="211" t="s">
        <v>431</v>
      </c>
      <c r="V14" s="168"/>
      <c r="Y14" s="11" t="str">
        <f t="shared" si="0"/>
        <v>630e02100</v>
      </c>
    </row>
    <row r="15" spans="1:29" ht="12.75" customHeight="1" x14ac:dyDescent="0.2">
      <c r="A15" s="393"/>
      <c r="B15" s="392"/>
      <c r="C15" s="392"/>
      <c r="D15" s="388"/>
      <c r="E15" s="394"/>
      <c r="F15" s="316"/>
      <c r="G15" s="318"/>
      <c r="H15" s="695">
        <f>'CURB RAMPS'!W28</f>
        <v>30</v>
      </c>
      <c r="I15" s="316"/>
      <c r="J15" s="402"/>
      <c r="K15" s="714"/>
      <c r="L15" s="714"/>
      <c r="M15" s="174"/>
      <c r="N15" s="457"/>
      <c r="O15" s="723">
        <f>S15</f>
        <v>30</v>
      </c>
      <c r="P15" s="468"/>
      <c r="Q15" s="110">
        <v>630</v>
      </c>
      <c r="R15" s="450" t="s">
        <v>436</v>
      </c>
      <c r="S15" s="165">
        <f>SUM(A15:I15)</f>
        <v>30</v>
      </c>
      <c r="T15" s="111" t="s">
        <v>32</v>
      </c>
      <c r="U15" s="211" t="s">
        <v>432</v>
      </c>
      <c r="V15" s="168"/>
      <c r="Y15" s="11" t="str">
        <f t="shared" si="0"/>
        <v>630e03100</v>
      </c>
    </row>
    <row r="16" spans="1:29" ht="12.75" customHeight="1" x14ac:dyDescent="0.2">
      <c r="A16" s="393"/>
      <c r="B16" s="392"/>
      <c r="C16" s="392"/>
      <c r="D16" s="388"/>
      <c r="E16" s="394"/>
      <c r="F16" s="316"/>
      <c r="G16" s="318"/>
      <c r="H16" s="695"/>
      <c r="I16" s="316"/>
      <c r="J16" s="402"/>
      <c r="K16" s="714"/>
      <c r="L16" s="714"/>
      <c r="M16" s="174"/>
      <c r="N16" s="457"/>
      <c r="O16" s="723"/>
      <c r="P16" s="468"/>
      <c r="Q16" s="110"/>
      <c r="R16" s="450"/>
      <c r="S16" s="165"/>
      <c r="T16" s="111"/>
      <c r="U16" s="211"/>
      <c r="V16" s="168"/>
      <c r="Y16" s="11"/>
    </row>
    <row r="17" spans="1:25" ht="12.75" customHeight="1" x14ac:dyDescent="0.2">
      <c r="A17" s="393"/>
      <c r="B17" s="392"/>
      <c r="C17" s="392"/>
      <c r="D17" s="388"/>
      <c r="E17" s="394"/>
      <c r="F17" s="316"/>
      <c r="G17" s="318"/>
      <c r="H17" s="695">
        <f>'CURB RAMPS'!X28</f>
        <v>3</v>
      </c>
      <c r="I17" s="316"/>
      <c r="J17" s="402"/>
      <c r="K17" s="714"/>
      <c r="L17" s="714"/>
      <c r="M17" s="174"/>
      <c r="N17" s="457"/>
      <c r="O17" s="723">
        <f>S17</f>
        <v>3</v>
      </c>
      <c r="P17" s="468"/>
      <c r="Q17" s="110">
        <v>630</v>
      </c>
      <c r="R17" s="450" t="s">
        <v>437</v>
      </c>
      <c r="S17" s="165">
        <f>SUM(A17:I17)</f>
        <v>3</v>
      </c>
      <c r="T17" s="111" t="s">
        <v>55</v>
      </c>
      <c r="U17" s="211" t="s">
        <v>433</v>
      </c>
      <c r="V17" s="168"/>
      <c r="Y17" s="11" t="str">
        <f t="shared" si="0"/>
        <v>630e08600</v>
      </c>
    </row>
    <row r="18" spans="1:25" ht="12.75" customHeight="1" x14ac:dyDescent="0.2">
      <c r="A18" s="393"/>
      <c r="B18" s="392"/>
      <c r="C18" s="392"/>
      <c r="D18" s="388"/>
      <c r="E18" s="394"/>
      <c r="F18" s="316"/>
      <c r="G18" s="318"/>
      <c r="H18" s="695">
        <f>'CURB RAMPS'!Y28</f>
        <v>20</v>
      </c>
      <c r="I18" s="316"/>
      <c r="J18" s="402"/>
      <c r="K18" s="714"/>
      <c r="L18" s="714"/>
      <c r="M18" s="174"/>
      <c r="N18" s="457"/>
      <c r="O18" s="723">
        <f>S18</f>
        <v>20</v>
      </c>
      <c r="P18" s="468"/>
      <c r="Q18" s="110">
        <v>630</v>
      </c>
      <c r="R18" s="450">
        <v>80100</v>
      </c>
      <c r="S18" s="165">
        <f>SUM(A18:I18)</f>
        <v>20</v>
      </c>
      <c r="T18" s="111" t="s">
        <v>357</v>
      </c>
      <c r="U18" s="211" t="s">
        <v>434</v>
      </c>
      <c r="V18" s="168"/>
      <c r="Y18" s="11" t="str">
        <f t="shared" si="0"/>
        <v>630e80100</v>
      </c>
    </row>
    <row r="19" spans="1:25" ht="12.75" customHeight="1" x14ac:dyDescent="0.2">
      <c r="A19" s="393"/>
      <c r="B19" s="392"/>
      <c r="C19" s="392"/>
      <c r="D19" s="388"/>
      <c r="E19" s="394"/>
      <c r="F19" s="316"/>
      <c r="G19" s="318"/>
      <c r="H19" s="695">
        <f>'CURB RAMPS'!Z28</f>
        <v>4</v>
      </c>
      <c r="I19" s="316"/>
      <c r="J19" s="402"/>
      <c r="K19" s="714"/>
      <c r="L19" s="714"/>
      <c r="M19" s="174"/>
      <c r="N19" s="457"/>
      <c r="O19" s="723">
        <f>S19</f>
        <v>4</v>
      </c>
      <c r="P19" s="468"/>
      <c r="Q19" s="110">
        <v>630</v>
      </c>
      <c r="R19" s="450">
        <v>84900</v>
      </c>
      <c r="S19" s="165">
        <f>SUM(A19:I19)</f>
        <v>4</v>
      </c>
      <c r="T19" s="111" t="s">
        <v>55</v>
      </c>
      <c r="U19" s="211" t="s">
        <v>500</v>
      </c>
      <c r="V19" s="168"/>
      <c r="Y19" s="11" t="str">
        <f t="shared" si="0"/>
        <v>630e84900</v>
      </c>
    </row>
    <row r="20" spans="1:25" ht="12.75" customHeight="1" x14ac:dyDescent="0.2">
      <c r="A20" s="393"/>
      <c r="B20" s="392"/>
      <c r="C20" s="392"/>
      <c r="D20" s="388"/>
      <c r="E20" s="394"/>
      <c r="F20" s="316"/>
      <c r="G20" s="318"/>
      <c r="H20" s="695">
        <f>'CURB RAMPS'!AA28</f>
        <v>1</v>
      </c>
      <c r="I20" s="316"/>
      <c r="J20" s="402"/>
      <c r="K20" s="714"/>
      <c r="L20" s="714"/>
      <c r="M20" s="174"/>
      <c r="N20" s="457"/>
      <c r="O20" s="723">
        <f>S20</f>
        <v>1</v>
      </c>
      <c r="P20" s="468"/>
      <c r="Q20" s="110">
        <v>630</v>
      </c>
      <c r="R20" s="450">
        <v>85600</v>
      </c>
      <c r="S20" s="165">
        <f>SUM(A20:I20)</f>
        <v>1</v>
      </c>
      <c r="T20" s="111" t="s">
        <v>55</v>
      </c>
      <c r="U20" s="211" t="s">
        <v>501</v>
      </c>
      <c r="V20" s="168"/>
      <c r="Y20" s="11" t="str">
        <f t="shared" si="0"/>
        <v>630e85600</v>
      </c>
    </row>
    <row r="21" spans="1:25" ht="12.75" customHeight="1" x14ac:dyDescent="0.2">
      <c r="A21" s="393"/>
      <c r="B21" s="392"/>
      <c r="C21" s="392"/>
      <c r="D21" s="388"/>
      <c r="E21" s="394"/>
      <c r="F21" s="316"/>
      <c r="G21" s="318"/>
      <c r="H21" s="699">
        <v>4</v>
      </c>
      <c r="I21" s="316"/>
      <c r="J21" s="402"/>
      <c r="K21" s="395"/>
      <c r="L21" s="395"/>
      <c r="M21" s="174"/>
      <c r="N21" s="457"/>
      <c r="O21" s="723">
        <f>S21</f>
        <v>4</v>
      </c>
      <c r="P21" s="468"/>
      <c r="Q21" s="110">
        <v>630</v>
      </c>
      <c r="R21" s="450">
        <v>97700</v>
      </c>
      <c r="S21" s="165">
        <f>SUM(A21:I21)</f>
        <v>4</v>
      </c>
      <c r="T21" s="111" t="s">
        <v>55</v>
      </c>
      <c r="U21" s="211" t="s">
        <v>380</v>
      </c>
      <c r="V21" s="168" t="s">
        <v>385</v>
      </c>
      <c r="Y21" s="11" t="str">
        <f t="shared" si="0"/>
        <v>630e97700</v>
      </c>
    </row>
    <row r="22" spans="1:25" ht="12.75" customHeight="1" x14ac:dyDescent="0.2">
      <c r="A22" s="393"/>
      <c r="B22" s="392"/>
      <c r="C22" s="392"/>
      <c r="D22" s="388"/>
      <c r="E22" s="394"/>
      <c r="F22" s="316"/>
      <c r="G22" s="318"/>
      <c r="H22" s="699"/>
      <c r="I22" s="316"/>
      <c r="J22" s="402"/>
      <c r="K22" s="395"/>
      <c r="L22" s="395"/>
      <c r="M22" s="174"/>
      <c r="N22" s="457"/>
      <c r="O22" s="723"/>
      <c r="P22" s="468"/>
      <c r="Q22" s="110"/>
      <c r="R22" s="450"/>
      <c r="S22" s="165"/>
      <c r="T22" s="111"/>
      <c r="U22" s="211"/>
      <c r="V22" s="168"/>
      <c r="Y22" s="11"/>
    </row>
    <row r="23" spans="1:25" ht="12.75" customHeight="1" x14ac:dyDescent="0.2">
      <c r="A23" s="393"/>
      <c r="B23" s="392"/>
      <c r="C23" s="392"/>
      <c r="D23" s="388"/>
      <c r="E23" s="394"/>
      <c r="F23" s="318"/>
      <c r="G23" s="318"/>
      <c r="H23" s="700"/>
      <c r="I23" s="319"/>
      <c r="J23" s="711">
        <f>'TS001'!J61</f>
        <v>14.76</v>
      </c>
      <c r="K23" s="828">
        <f>'TS002'!J42</f>
        <v>8.94</v>
      </c>
      <c r="L23" s="180"/>
      <c r="M23" s="312"/>
      <c r="N23" s="459">
        <f t="shared" si="1"/>
        <v>23.7</v>
      </c>
      <c r="O23" s="724"/>
      <c r="P23" s="468"/>
      <c r="Q23" s="110">
        <v>642</v>
      </c>
      <c r="R23" s="450" t="s">
        <v>198</v>
      </c>
      <c r="S23" s="196">
        <f>SUM(A23:M23)</f>
        <v>23.7</v>
      </c>
      <c r="T23" s="111" t="s">
        <v>54</v>
      </c>
      <c r="U23" s="211" t="s">
        <v>204</v>
      </c>
      <c r="V23" s="168"/>
      <c r="Y23" s="11" t="str">
        <f t="shared" si="0"/>
        <v>642e00104</v>
      </c>
    </row>
    <row r="24" spans="1:25" ht="12.75" customHeight="1" x14ac:dyDescent="0.2">
      <c r="A24" s="393"/>
      <c r="B24" s="392"/>
      <c r="C24" s="392"/>
      <c r="D24" s="388"/>
      <c r="E24" s="394"/>
      <c r="F24" s="318"/>
      <c r="G24" s="318"/>
      <c r="H24" s="700"/>
      <c r="I24" s="319"/>
      <c r="J24" s="711">
        <f>'TS001'!K54</f>
        <v>8.23</v>
      </c>
      <c r="K24" s="828">
        <f>'TS002'!K35</f>
        <v>4.47</v>
      </c>
      <c r="L24" s="180"/>
      <c r="M24" s="312"/>
      <c r="N24" s="459">
        <f t="shared" si="1"/>
        <v>12.7</v>
      </c>
      <c r="O24" s="724"/>
      <c r="P24" s="468"/>
      <c r="Q24" s="110">
        <v>642</v>
      </c>
      <c r="R24" s="450" t="s">
        <v>106</v>
      </c>
      <c r="S24" s="196">
        <f>SUM(A24:M24)</f>
        <v>12.7</v>
      </c>
      <c r="T24" s="111" t="s">
        <v>54</v>
      </c>
      <c r="U24" s="211" t="s">
        <v>205</v>
      </c>
      <c r="V24" s="168"/>
      <c r="Y24" s="11" t="str">
        <f t="shared" si="0"/>
        <v>642e00300</v>
      </c>
    </row>
    <row r="25" spans="1:25" ht="12.75" customHeight="1" x14ac:dyDescent="0.2">
      <c r="A25" s="393"/>
      <c r="B25" s="392"/>
      <c r="C25" s="392"/>
      <c r="D25" s="388"/>
      <c r="E25" s="394"/>
      <c r="F25" s="318"/>
      <c r="G25" s="318"/>
      <c r="H25" s="700"/>
      <c r="I25" s="319"/>
      <c r="J25" s="402"/>
      <c r="K25" s="395"/>
      <c r="L25" s="395"/>
      <c r="M25" s="174"/>
      <c r="N25" s="457"/>
      <c r="O25" s="724"/>
      <c r="P25" s="468"/>
      <c r="Q25" s="110"/>
      <c r="R25" s="450"/>
      <c r="S25" s="196"/>
      <c r="T25" s="111"/>
      <c r="U25" s="211"/>
      <c r="V25" s="168"/>
      <c r="Y25" s="11"/>
    </row>
    <row r="26" spans="1:25" ht="12.75" customHeight="1" x14ac:dyDescent="0.2">
      <c r="A26" s="331"/>
      <c r="B26" s="166"/>
      <c r="C26" s="166"/>
      <c r="D26" s="166"/>
      <c r="E26" s="166"/>
      <c r="F26" s="316"/>
      <c r="G26" s="316"/>
      <c r="H26" s="695"/>
      <c r="I26" s="316"/>
      <c r="J26" s="403">
        <f>'TS001'!L54</f>
        <v>460</v>
      </c>
      <c r="K26" s="712"/>
      <c r="L26" s="712"/>
      <c r="M26" s="313"/>
      <c r="N26" s="457">
        <f t="shared" ref="N26" si="2">S26</f>
        <v>460</v>
      </c>
      <c r="O26" s="724"/>
      <c r="P26" s="468"/>
      <c r="Q26" s="110">
        <v>644</v>
      </c>
      <c r="R26" s="451" t="s">
        <v>330</v>
      </c>
      <c r="S26" s="115">
        <f>SUM(A26:M26)</f>
        <v>460</v>
      </c>
      <c r="T26" s="111" t="s">
        <v>32</v>
      </c>
      <c r="U26" s="211" t="s">
        <v>174</v>
      </c>
      <c r="V26" s="168"/>
      <c r="Y26" s="11" t="str">
        <f t="shared" ref="Y26" si="3">CONCATENATE(Q26,"e",R26)</f>
        <v>644e00400</v>
      </c>
    </row>
    <row r="27" spans="1:25" ht="12.75" customHeight="1" x14ac:dyDescent="0.2">
      <c r="A27" s="331"/>
      <c r="B27" s="166"/>
      <c r="C27" s="166"/>
      <c r="D27" s="166"/>
      <c r="E27" s="166"/>
      <c r="F27" s="316"/>
      <c r="G27" s="316"/>
      <c r="H27" s="695"/>
      <c r="I27" s="316"/>
      <c r="J27" s="403">
        <f>'TS001'!M54</f>
        <v>454</v>
      </c>
      <c r="K27" s="712">
        <f>'TS002'!M35</f>
        <v>104</v>
      </c>
      <c r="L27" s="712"/>
      <c r="M27" s="313"/>
      <c r="N27" s="457">
        <f t="shared" si="1"/>
        <v>558</v>
      </c>
      <c r="O27" s="724"/>
      <c r="P27" s="468"/>
      <c r="Q27" s="110">
        <v>644</v>
      </c>
      <c r="R27" s="451" t="s">
        <v>86</v>
      </c>
      <c r="S27" s="115">
        <f>SUM(A27:M27)</f>
        <v>558</v>
      </c>
      <c r="T27" s="111" t="s">
        <v>32</v>
      </c>
      <c r="U27" s="211" t="s">
        <v>43</v>
      </c>
      <c r="V27" s="168"/>
      <c r="Y27" s="11" t="str">
        <f t="shared" si="0"/>
        <v>644e00500</v>
      </c>
    </row>
    <row r="28" spans="1:25" ht="12.75" customHeight="1" x14ac:dyDescent="0.2">
      <c r="A28" s="331"/>
      <c r="B28" s="166"/>
      <c r="C28" s="166"/>
      <c r="D28" s="166"/>
      <c r="E28" s="166"/>
      <c r="F28" s="316"/>
      <c r="G28" s="316"/>
      <c r="H28" s="695"/>
      <c r="I28" s="316"/>
      <c r="J28" s="403">
        <f>'TS001'!N54</f>
        <v>1310</v>
      </c>
      <c r="K28" s="712"/>
      <c r="L28" s="712"/>
      <c r="M28" s="313"/>
      <c r="N28" s="457">
        <f t="shared" si="1"/>
        <v>1310</v>
      </c>
      <c r="O28" s="724"/>
      <c r="P28" s="468"/>
      <c r="Q28" s="110">
        <v>644</v>
      </c>
      <c r="R28" s="451" t="s">
        <v>331</v>
      </c>
      <c r="S28" s="115">
        <f>SUM(A28:M28)</f>
        <v>1310</v>
      </c>
      <c r="T28" s="111" t="s">
        <v>32</v>
      </c>
      <c r="U28" s="211" t="s">
        <v>332</v>
      </c>
      <c r="V28" s="168"/>
      <c r="Y28" s="11" t="str">
        <f t="shared" si="0"/>
        <v>644e00620</v>
      </c>
    </row>
    <row r="29" spans="1:25" ht="12.75" customHeight="1" x14ac:dyDescent="0.2">
      <c r="A29" s="331"/>
      <c r="B29" s="166"/>
      <c r="C29" s="166"/>
      <c r="D29" s="166"/>
      <c r="E29" s="166"/>
      <c r="F29" s="316"/>
      <c r="G29" s="316"/>
      <c r="H29" s="695"/>
      <c r="I29" s="316"/>
      <c r="J29" s="403">
        <f>'TS001'!O54</f>
        <v>100</v>
      </c>
      <c r="K29" s="712"/>
      <c r="L29" s="712"/>
      <c r="M29" s="313"/>
      <c r="N29" s="457"/>
      <c r="O29" s="723">
        <f>S29</f>
        <v>100</v>
      </c>
      <c r="P29" s="468"/>
      <c r="Q29" s="110">
        <v>644</v>
      </c>
      <c r="R29" s="451" t="s">
        <v>375</v>
      </c>
      <c r="S29" s="115">
        <f>SUM(A29:M29)</f>
        <v>100</v>
      </c>
      <c r="T29" s="111" t="s">
        <v>32</v>
      </c>
      <c r="U29" s="211" t="s">
        <v>374</v>
      </c>
      <c r="V29" s="168"/>
      <c r="Y29" s="11" t="str">
        <f t="shared" si="0"/>
        <v>644e00630</v>
      </c>
    </row>
    <row r="30" spans="1:25" ht="12.75" customHeight="1" x14ac:dyDescent="0.2">
      <c r="A30" s="331"/>
      <c r="B30" s="166"/>
      <c r="C30" s="166"/>
      <c r="D30" s="166"/>
      <c r="E30" s="166"/>
      <c r="F30" s="316"/>
      <c r="G30" s="316"/>
      <c r="H30" s="695"/>
      <c r="I30" s="316"/>
      <c r="J30" s="403">
        <f>'TS001'!P54</f>
        <v>2</v>
      </c>
      <c r="K30" s="712"/>
      <c r="L30" s="712"/>
      <c r="M30" s="313"/>
      <c r="N30" s="457">
        <f t="shared" si="1"/>
        <v>2</v>
      </c>
      <c r="O30" s="724"/>
      <c r="P30" s="468"/>
      <c r="Q30" s="110">
        <v>644</v>
      </c>
      <c r="R30" s="451" t="s">
        <v>82</v>
      </c>
      <c r="S30" s="115">
        <f>SUM(A30:M30)</f>
        <v>2</v>
      </c>
      <c r="T30" s="111" t="s">
        <v>181</v>
      </c>
      <c r="U30" s="211" t="s">
        <v>333</v>
      </c>
      <c r="V30" s="168"/>
      <c r="Y30" s="11" t="str">
        <f t="shared" si="0"/>
        <v>644e01000</v>
      </c>
    </row>
    <row r="31" spans="1:25" ht="12.75" customHeight="1" x14ac:dyDescent="0.2">
      <c r="A31" s="331"/>
      <c r="B31" s="166"/>
      <c r="C31" s="166"/>
      <c r="D31" s="166"/>
      <c r="E31" s="166"/>
      <c r="F31" s="316"/>
      <c r="G31" s="316"/>
      <c r="H31" s="695"/>
      <c r="I31" s="316"/>
      <c r="J31" s="403"/>
      <c r="K31" s="712"/>
      <c r="L31" s="712"/>
      <c r="M31" s="313"/>
      <c r="N31" s="457"/>
      <c r="O31" s="724"/>
      <c r="P31" s="468"/>
      <c r="Q31" s="110"/>
      <c r="R31" s="451"/>
      <c r="S31" s="115"/>
      <c r="T31" s="111"/>
      <c r="U31" s="211"/>
      <c r="V31" s="168"/>
      <c r="Y31" s="11"/>
    </row>
    <row r="32" spans="1:25" ht="12.75" customHeight="1" x14ac:dyDescent="0.2">
      <c r="A32" s="331"/>
      <c r="B32" s="166"/>
      <c r="C32" s="166"/>
      <c r="D32" s="166"/>
      <c r="E32" s="166"/>
      <c r="F32" s="316"/>
      <c r="G32" s="316"/>
      <c r="H32" s="695"/>
      <c r="I32" s="316"/>
      <c r="J32" s="403"/>
      <c r="K32" s="712">
        <f>'TS002'!Q35</f>
        <v>2</v>
      </c>
      <c r="L32" s="712"/>
      <c r="M32" s="313"/>
      <c r="N32" s="457">
        <f t="shared" si="1"/>
        <v>2</v>
      </c>
      <c r="O32" s="724"/>
      <c r="P32" s="468"/>
      <c r="Q32" s="110">
        <v>644</v>
      </c>
      <c r="R32" s="451" t="s">
        <v>334</v>
      </c>
      <c r="S32" s="115">
        <f>SUM(A32:M32)</f>
        <v>2</v>
      </c>
      <c r="T32" s="111" t="s">
        <v>181</v>
      </c>
      <c r="U32" s="211" t="s">
        <v>335</v>
      </c>
      <c r="V32" s="168"/>
      <c r="Y32" s="11" t="str">
        <f t="shared" si="0"/>
        <v>644e01100</v>
      </c>
    </row>
    <row r="33" spans="1:25" ht="12.75" customHeight="1" x14ac:dyDescent="0.2">
      <c r="A33" s="331"/>
      <c r="B33" s="166"/>
      <c r="C33" s="166"/>
      <c r="D33" s="166"/>
      <c r="E33" s="166"/>
      <c r="F33" s="316"/>
      <c r="G33" s="316"/>
      <c r="H33" s="695"/>
      <c r="I33" s="316"/>
      <c r="J33" s="403">
        <f>'TS001'!R54</f>
        <v>1700</v>
      </c>
      <c r="K33" s="712"/>
      <c r="L33" s="712"/>
      <c r="M33" s="313"/>
      <c r="N33" s="457">
        <f t="shared" si="1"/>
        <v>1700</v>
      </c>
      <c r="O33" s="724"/>
      <c r="P33" s="468"/>
      <c r="Q33" s="110">
        <v>644</v>
      </c>
      <c r="R33" s="451" t="s">
        <v>485</v>
      </c>
      <c r="S33" s="115">
        <f>SUM(A33:M33)</f>
        <v>1700</v>
      </c>
      <c r="T33" s="111" t="s">
        <v>32</v>
      </c>
      <c r="U33" s="211" t="s">
        <v>484</v>
      </c>
      <c r="V33" s="168"/>
      <c r="Y33" s="11" t="str">
        <f t="shared" si="0"/>
        <v>644e01200</v>
      </c>
    </row>
    <row r="34" spans="1:25" ht="12.75" customHeight="1" x14ac:dyDescent="0.2">
      <c r="A34" s="331"/>
      <c r="B34" s="166"/>
      <c r="C34" s="166"/>
      <c r="D34" s="166"/>
      <c r="E34" s="166"/>
      <c r="F34" s="316"/>
      <c r="G34" s="316"/>
      <c r="H34" s="695"/>
      <c r="I34" s="316"/>
      <c r="J34" s="403">
        <f>'TS001'!U61</f>
        <v>4</v>
      </c>
      <c r="K34" s="712"/>
      <c r="L34" s="712"/>
      <c r="M34" s="313"/>
      <c r="N34" s="457">
        <f t="shared" ref="N34" si="4">S34</f>
        <v>4</v>
      </c>
      <c r="O34" s="724"/>
      <c r="P34" s="468"/>
      <c r="Q34" s="110">
        <v>644</v>
      </c>
      <c r="R34" s="451" t="s">
        <v>336</v>
      </c>
      <c r="S34" s="115">
        <f>SUM(A34:J34)</f>
        <v>4</v>
      </c>
      <c r="T34" s="111" t="s">
        <v>181</v>
      </c>
      <c r="U34" s="211" t="s">
        <v>297</v>
      </c>
      <c r="V34" s="168"/>
      <c r="Y34" s="11" t="str">
        <f t="shared" ref="Y34:Y35" si="5">CONCATENATE(Q34,"e",R34)</f>
        <v>644e01300</v>
      </c>
    </row>
    <row r="35" spans="1:25" ht="12.75" customHeight="1" x14ac:dyDescent="0.2">
      <c r="A35" s="331"/>
      <c r="B35" s="166"/>
      <c r="C35" s="166"/>
      <c r="D35" s="166"/>
      <c r="E35" s="166"/>
      <c r="F35" s="316"/>
      <c r="G35" s="316"/>
      <c r="H35" s="695"/>
      <c r="I35" s="316"/>
      <c r="J35" s="403">
        <f>'TS001'!X54</f>
        <v>28</v>
      </c>
      <c r="K35" s="712"/>
      <c r="L35" s="712"/>
      <c r="M35" s="313"/>
      <c r="N35" s="457"/>
      <c r="O35" s="723">
        <f>S35</f>
        <v>28</v>
      </c>
      <c r="P35" s="468"/>
      <c r="Q35" s="110">
        <v>644</v>
      </c>
      <c r="R35" s="451" t="s">
        <v>372</v>
      </c>
      <c r="S35" s="115">
        <f>SUM(A35:J35)</f>
        <v>28</v>
      </c>
      <c r="T35" s="111" t="s">
        <v>32</v>
      </c>
      <c r="U35" s="211" t="s">
        <v>373</v>
      </c>
      <c r="V35" s="168"/>
      <c r="Y35" s="11" t="str">
        <f t="shared" si="5"/>
        <v>644e20800</v>
      </c>
    </row>
    <row r="36" spans="1:25" ht="12.75" customHeight="1" x14ac:dyDescent="0.2">
      <c r="A36" s="331"/>
      <c r="B36" s="166"/>
      <c r="C36" s="166"/>
      <c r="D36" s="166"/>
      <c r="E36" s="166"/>
      <c r="F36" s="316"/>
      <c r="G36" s="316"/>
      <c r="H36" s="695"/>
      <c r="I36" s="316"/>
      <c r="J36" s="705"/>
      <c r="K36" s="712"/>
      <c r="L36" s="712"/>
      <c r="M36" s="313"/>
      <c r="N36" s="459"/>
      <c r="O36" s="724"/>
      <c r="P36" s="468"/>
      <c r="Q36" s="110"/>
      <c r="R36" s="451"/>
      <c r="S36" s="196"/>
      <c r="T36" s="111"/>
      <c r="U36" s="211"/>
      <c r="V36" s="168"/>
      <c r="Y36" s="11"/>
    </row>
    <row r="37" spans="1:25" x14ac:dyDescent="0.2">
      <c r="A37" s="334"/>
      <c r="B37" s="184"/>
      <c r="C37" s="184"/>
      <c r="D37" s="184"/>
      <c r="E37" s="184"/>
      <c r="F37" s="184"/>
      <c r="G37" s="184"/>
      <c r="H37" s="287"/>
      <c r="I37" s="184"/>
      <c r="J37" s="287"/>
      <c r="K37" s="287"/>
      <c r="L37" s="287"/>
      <c r="M37" s="716"/>
      <c r="N37" s="183"/>
      <c r="O37" s="201"/>
      <c r="P37" s="181"/>
      <c r="Q37" s="183"/>
      <c r="R37" s="180"/>
      <c r="S37" s="184"/>
      <c r="T37" s="185"/>
      <c r="U37" s="210" t="s">
        <v>344</v>
      </c>
      <c r="V37" s="186"/>
    </row>
    <row r="38" spans="1:25" x14ac:dyDescent="0.2">
      <c r="A38" s="334"/>
      <c r="B38" s="184"/>
      <c r="C38" s="184"/>
      <c r="D38" s="184"/>
      <c r="E38" s="184"/>
      <c r="F38" s="184"/>
      <c r="G38" s="184"/>
      <c r="H38" s="287"/>
      <c r="I38" s="184"/>
      <c r="J38" s="287"/>
      <c r="K38" s="287"/>
      <c r="L38" s="287"/>
      <c r="M38" s="717">
        <f>ST!C11</f>
        <v>180</v>
      </c>
      <c r="N38" s="457">
        <f>S38</f>
        <v>180</v>
      </c>
      <c r="O38" s="724"/>
      <c r="P38" s="468"/>
      <c r="Q38" s="110">
        <v>409</v>
      </c>
      <c r="R38" s="451" t="s">
        <v>81</v>
      </c>
      <c r="S38" s="115">
        <f>SUM(A38:M38)</f>
        <v>180</v>
      </c>
      <c r="T38" s="111" t="s">
        <v>32</v>
      </c>
      <c r="U38" s="211" t="s">
        <v>343</v>
      </c>
      <c r="V38" s="186"/>
      <c r="Y38" s="11" t="str">
        <f t="shared" ref="Y38" si="6">CONCATENATE(Q38,"e",R38)</f>
        <v>409e30000</v>
      </c>
    </row>
    <row r="39" spans="1:25" x14ac:dyDescent="0.2">
      <c r="A39" s="334"/>
      <c r="B39" s="184"/>
      <c r="C39" s="184"/>
      <c r="D39" s="184"/>
      <c r="E39" s="184"/>
      <c r="F39" s="184"/>
      <c r="G39" s="184"/>
      <c r="H39" s="287"/>
      <c r="I39" s="184"/>
      <c r="J39" s="287"/>
      <c r="K39" s="287"/>
      <c r="L39" s="287"/>
      <c r="M39" s="716"/>
      <c r="N39" s="183"/>
      <c r="O39" s="201"/>
      <c r="P39" s="181"/>
      <c r="Q39" s="183"/>
      <c r="R39" s="180"/>
      <c r="S39" s="184"/>
      <c r="T39" s="185"/>
      <c r="U39" s="186"/>
      <c r="V39" s="186"/>
    </row>
    <row r="40" spans="1:25" x14ac:dyDescent="0.2">
      <c r="A40" s="334"/>
      <c r="B40" s="184"/>
      <c r="C40" s="184"/>
      <c r="D40" s="184"/>
      <c r="E40" s="184"/>
      <c r="F40" s="184"/>
      <c r="G40" s="184"/>
      <c r="H40" s="287"/>
      <c r="I40" s="184"/>
      <c r="J40" s="287"/>
      <c r="K40" s="287"/>
      <c r="L40" s="287"/>
      <c r="M40" s="716"/>
      <c r="N40" s="183"/>
      <c r="O40" s="201"/>
      <c r="P40" s="181"/>
      <c r="Q40" s="183"/>
      <c r="R40" s="180"/>
      <c r="S40" s="184"/>
      <c r="T40" s="185"/>
      <c r="U40" s="210" t="s">
        <v>345</v>
      </c>
      <c r="V40" s="186"/>
    </row>
    <row r="41" spans="1:25" x14ac:dyDescent="0.2">
      <c r="A41" s="333"/>
      <c r="B41" s="163"/>
      <c r="C41" s="163"/>
      <c r="D41" s="163"/>
      <c r="E41" s="163"/>
      <c r="F41" s="320"/>
      <c r="G41" s="320"/>
      <c r="H41" s="701"/>
      <c r="I41" s="320"/>
      <c r="J41" s="405"/>
      <c r="K41" s="701"/>
      <c r="L41" s="701"/>
      <c r="M41" s="313">
        <f>ST!C14</f>
        <v>136</v>
      </c>
      <c r="N41" s="457">
        <f t="shared" ref="N41" si="7">S41</f>
        <v>136</v>
      </c>
      <c r="O41" s="724"/>
      <c r="P41" s="468"/>
      <c r="Q41" s="110">
        <v>409</v>
      </c>
      <c r="R41" s="451" t="s">
        <v>81</v>
      </c>
      <c r="S41" s="115">
        <f>SUM(A41:M41)</f>
        <v>136</v>
      </c>
      <c r="T41" s="111" t="s">
        <v>32</v>
      </c>
      <c r="U41" s="211" t="s">
        <v>343</v>
      </c>
      <c r="V41" s="179"/>
      <c r="Y41" s="11" t="str">
        <f t="shared" ref="Y41" si="8">CONCATENATE(Q41,"e",R41)</f>
        <v>409e30000</v>
      </c>
    </row>
    <row r="42" spans="1:25" ht="12.75" customHeight="1" x14ac:dyDescent="0.2">
      <c r="A42" s="393"/>
      <c r="B42" s="392"/>
      <c r="C42" s="392"/>
      <c r="D42" s="392"/>
      <c r="E42" s="394"/>
      <c r="F42" s="318"/>
      <c r="G42" s="318"/>
      <c r="H42" s="699"/>
      <c r="I42" s="318"/>
      <c r="J42" s="402"/>
      <c r="K42" s="714"/>
      <c r="L42" s="714"/>
      <c r="M42" s="174"/>
      <c r="N42" s="457"/>
      <c r="O42" s="724"/>
      <c r="P42" s="468"/>
      <c r="Q42" s="110"/>
      <c r="R42" s="451"/>
      <c r="S42" s="115"/>
      <c r="T42" s="111"/>
      <c r="U42" s="286"/>
      <c r="V42" s="168"/>
      <c r="Y42" s="11"/>
    </row>
    <row r="43" spans="1:25" ht="12.75" customHeight="1" x14ac:dyDescent="0.2">
      <c r="A43" s="393"/>
      <c r="B43" s="389"/>
      <c r="C43" s="389"/>
      <c r="D43" s="395"/>
      <c r="E43" s="395"/>
      <c r="F43" s="389"/>
      <c r="G43" s="389"/>
      <c r="H43" s="402"/>
      <c r="I43" s="389"/>
      <c r="J43" s="402"/>
      <c r="K43" s="714"/>
      <c r="L43" s="714"/>
      <c r="M43" s="174"/>
      <c r="N43" s="457"/>
      <c r="O43" s="725"/>
      <c r="P43" s="469"/>
      <c r="Q43" s="110" t="s">
        <v>64</v>
      </c>
      <c r="R43" s="113" t="s">
        <v>64</v>
      </c>
      <c r="S43" s="115"/>
      <c r="T43" s="111"/>
      <c r="U43" s="210" t="s">
        <v>87</v>
      </c>
      <c r="V43" s="169"/>
    </row>
    <row r="44" spans="1:25" x14ac:dyDescent="0.2">
      <c r="A44" s="393"/>
      <c r="B44" s="389">
        <v>16</v>
      </c>
      <c r="C44" s="389"/>
      <c r="D44" s="389"/>
      <c r="E44" s="389"/>
      <c r="F44" s="389"/>
      <c r="G44" s="389"/>
      <c r="H44" s="402"/>
      <c r="I44" s="389"/>
      <c r="J44" s="402"/>
      <c r="K44" s="402"/>
      <c r="L44" s="402"/>
      <c r="M44" s="391"/>
      <c r="N44" s="457">
        <f t="shared" si="1"/>
        <v>16</v>
      </c>
      <c r="O44" s="725"/>
      <c r="P44" s="469"/>
      <c r="Q44" s="110" t="s">
        <v>88</v>
      </c>
      <c r="R44" s="113">
        <v>11110</v>
      </c>
      <c r="S44" s="115">
        <f>SUM(A44:I44)</f>
        <v>16</v>
      </c>
      <c r="T44" s="88" t="s">
        <v>404</v>
      </c>
      <c r="U44" s="211" t="s">
        <v>171</v>
      </c>
      <c r="V44" s="168"/>
      <c r="Y44" s="11" t="str">
        <f t="shared" ref="Y44:Y46" si="9">CONCATENATE(Q44,"e",R44)</f>
        <v>614e11110</v>
      </c>
    </row>
    <row r="45" spans="1:25" x14ac:dyDescent="0.2">
      <c r="A45" s="393"/>
      <c r="B45" s="389">
        <v>66</v>
      </c>
      <c r="C45" s="389"/>
      <c r="D45" s="389"/>
      <c r="E45" s="389"/>
      <c r="F45" s="389"/>
      <c r="G45" s="389"/>
      <c r="H45" s="402"/>
      <c r="I45" s="389"/>
      <c r="J45" s="402"/>
      <c r="K45" s="402"/>
      <c r="L45" s="402"/>
      <c r="M45" s="391"/>
      <c r="N45" s="457">
        <f t="shared" si="1"/>
        <v>66</v>
      </c>
      <c r="O45" s="725"/>
      <c r="P45" s="469"/>
      <c r="Q45" s="110">
        <v>614</v>
      </c>
      <c r="R45" s="113">
        <v>12461</v>
      </c>
      <c r="S45" s="115">
        <f>SUM(A45:I45)</f>
        <v>66</v>
      </c>
      <c r="T45" s="111" t="s">
        <v>55</v>
      </c>
      <c r="U45" s="211" t="s">
        <v>403</v>
      </c>
      <c r="V45" s="168" t="s">
        <v>455</v>
      </c>
      <c r="Y45" s="11" t="str">
        <f>CONCATENATE(Q45,"e",R45)</f>
        <v>614e12461</v>
      </c>
    </row>
    <row r="46" spans="1:25" x14ac:dyDescent="0.2">
      <c r="A46" s="393"/>
      <c r="B46" s="706">
        <f>(N24)*2</f>
        <v>25.4</v>
      </c>
      <c r="C46" s="389"/>
      <c r="D46" s="389"/>
      <c r="E46" s="389"/>
      <c r="F46" s="389"/>
      <c r="G46" s="389"/>
      <c r="H46" s="402"/>
      <c r="I46" s="389"/>
      <c r="J46" s="402"/>
      <c r="K46" s="402"/>
      <c r="L46" s="402"/>
      <c r="M46" s="391"/>
      <c r="N46" s="459">
        <f>S46</f>
        <v>25.4</v>
      </c>
      <c r="O46" s="725"/>
      <c r="P46" s="469"/>
      <c r="Q46" s="110" t="s">
        <v>88</v>
      </c>
      <c r="R46" s="113">
        <v>21550</v>
      </c>
      <c r="S46" s="112">
        <f>SUM(A46:I46)</f>
        <v>25.4</v>
      </c>
      <c r="T46" s="111" t="s">
        <v>54</v>
      </c>
      <c r="U46" s="211" t="s">
        <v>178</v>
      </c>
      <c r="V46" s="168"/>
      <c r="Y46" s="11" t="str">
        <f t="shared" si="9"/>
        <v>614e21550</v>
      </c>
    </row>
    <row r="47" spans="1:25" x14ac:dyDescent="0.2">
      <c r="A47" s="393"/>
      <c r="B47" s="706">
        <v>23.7</v>
      </c>
      <c r="C47" s="389"/>
      <c r="D47" s="389"/>
      <c r="E47" s="389"/>
      <c r="F47" s="389"/>
      <c r="G47" s="389"/>
      <c r="H47" s="402"/>
      <c r="I47" s="389"/>
      <c r="J47" s="402"/>
      <c r="K47" s="402"/>
      <c r="L47" s="402"/>
      <c r="M47" s="391"/>
      <c r="N47" s="459">
        <f>S47</f>
        <v>23.7</v>
      </c>
      <c r="O47" s="725"/>
      <c r="P47" s="469"/>
      <c r="Q47" s="110">
        <v>614</v>
      </c>
      <c r="R47" s="113">
        <v>22360</v>
      </c>
      <c r="S47" s="112">
        <f>SUM(A47:I47)</f>
        <v>23.7</v>
      </c>
      <c r="T47" s="111"/>
      <c r="U47" s="211" t="s">
        <v>483</v>
      </c>
      <c r="V47" s="168"/>
      <c r="Y47" s="11" t="str">
        <f>CONCATENATE(Q47,"e",R47)</f>
        <v>614e22360</v>
      </c>
    </row>
    <row r="48" spans="1:25" x14ac:dyDescent="0.2">
      <c r="A48" s="393"/>
      <c r="B48" s="389">
        <v>558</v>
      </c>
      <c r="C48" s="389"/>
      <c r="D48" s="389"/>
      <c r="E48" s="389"/>
      <c r="F48" s="389"/>
      <c r="G48" s="389"/>
      <c r="H48" s="402"/>
      <c r="I48" s="389"/>
      <c r="J48" s="402"/>
      <c r="K48" s="402"/>
      <c r="L48" s="402"/>
      <c r="M48" s="391"/>
      <c r="N48" s="457">
        <f t="shared" si="1"/>
        <v>558</v>
      </c>
      <c r="O48" s="725"/>
      <c r="P48" s="469"/>
      <c r="Q48" s="110">
        <v>614</v>
      </c>
      <c r="R48" s="113">
        <v>26610</v>
      </c>
      <c r="S48" s="115">
        <f>SUM(A48:I48)</f>
        <v>558</v>
      </c>
      <c r="T48" s="111" t="s">
        <v>32</v>
      </c>
      <c r="U48" s="211" t="s">
        <v>179</v>
      </c>
      <c r="V48" s="168"/>
      <c r="Y48" s="11" t="str">
        <f>CONCATENATE(Q48,"e",R48)</f>
        <v>614e26610</v>
      </c>
    </row>
    <row r="49" spans="1:26" x14ac:dyDescent="0.2">
      <c r="A49" s="393"/>
      <c r="B49" s="389"/>
      <c r="C49" s="389"/>
      <c r="D49" s="389"/>
      <c r="E49" s="389"/>
      <c r="F49" s="389"/>
      <c r="G49" s="389"/>
      <c r="H49" s="402"/>
      <c r="I49" s="389"/>
      <c r="J49" s="402"/>
      <c r="K49" s="402"/>
      <c r="L49" s="402"/>
      <c r="M49" s="391"/>
      <c r="N49" s="457"/>
      <c r="O49" s="725"/>
      <c r="P49" s="469"/>
      <c r="Q49" s="110"/>
      <c r="R49" s="113"/>
      <c r="S49" s="115"/>
      <c r="T49" s="111"/>
      <c r="U49" s="211"/>
      <c r="V49" s="168"/>
    </row>
    <row r="50" spans="1:26" x14ac:dyDescent="0.2">
      <c r="A50" s="393"/>
      <c r="B50" s="389"/>
      <c r="C50" s="389"/>
      <c r="D50" s="389"/>
      <c r="E50" s="389"/>
      <c r="F50" s="389"/>
      <c r="G50" s="389"/>
      <c r="H50" s="402"/>
      <c r="I50" s="389"/>
      <c r="J50" s="402"/>
      <c r="K50" s="402"/>
      <c r="L50" s="402"/>
      <c r="M50" s="391"/>
      <c r="N50" s="457" t="str">
        <f t="shared" ref="N50:N53" si="10">S50</f>
        <v/>
      </c>
      <c r="O50" s="725"/>
      <c r="P50" s="469"/>
      <c r="Q50" s="110" t="s">
        <v>64</v>
      </c>
      <c r="R50" s="113" t="s">
        <v>64</v>
      </c>
      <c r="S50" s="113" t="s">
        <v>64</v>
      </c>
      <c r="T50" s="111" t="s">
        <v>64</v>
      </c>
      <c r="U50" s="210" t="s">
        <v>89</v>
      </c>
      <c r="V50" s="168"/>
    </row>
    <row r="51" spans="1:26" x14ac:dyDescent="0.2">
      <c r="A51" s="393"/>
      <c r="B51" s="389"/>
      <c r="C51" s="389"/>
      <c r="D51" s="389"/>
      <c r="E51" s="389"/>
      <c r="F51" s="389"/>
      <c r="G51" s="389"/>
      <c r="H51" s="402"/>
      <c r="I51" s="389"/>
      <c r="J51" s="402"/>
      <c r="K51" s="402"/>
      <c r="L51" s="402"/>
      <c r="M51" s="391"/>
      <c r="N51" s="457" t="str">
        <f t="shared" si="10"/>
        <v>LS</v>
      </c>
      <c r="O51" s="316" t="s">
        <v>91</v>
      </c>
      <c r="P51" s="830" t="s">
        <v>91</v>
      </c>
      <c r="Q51" s="110" t="s">
        <v>88</v>
      </c>
      <c r="R51" s="113" t="s">
        <v>90</v>
      </c>
      <c r="S51" s="113" t="s">
        <v>91</v>
      </c>
      <c r="T51" s="111" t="s">
        <v>64</v>
      </c>
      <c r="U51" s="211" t="s">
        <v>92</v>
      </c>
      <c r="V51" s="169"/>
      <c r="Y51" s="11" t="str">
        <f t="shared" ref="Y51:Y53" si="11">CONCATENATE(Q51,"e",R51)</f>
        <v>614e11000</v>
      </c>
    </row>
    <row r="52" spans="1:26" x14ac:dyDescent="0.2">
      <c r="A52" s="393"/>
      <c r="B52" s="389"/>
      <c r="C52" s="389"/>
      <c r="D52" s="389"/>
      <c r="E52" s="389"/>
      <c r="F52" s="389"/>
      <c r="G52" s="389"/>
      <c r="H52" s="402"/>
      <c r="I52" s="389"/>
      <c r="J52" s="402"/>
      <c r="K52" s="402"/>
      <c r="L52" s="402"/>
      <c r="M52" s="391"/>
      <c r="N52" s="457" t="str">
        <f t="shared" si="10"/>
        <v>LS</v>
      </c>
      <c r="O52" s="316" t="s">
        <v>91</v>
      </c>
      <c r="P52" s="830" t="s">
        <v>91</v>
      </c>
      <c r="Q52" s="110" t="s">
        <v>93</v>
      </c>
      <c r="R52" s="113" t="s">
        <v>94</v>
      </c>
      <c r="S52" s="113" t="s">
        <v>91</v>
      </c>
      <c r="T52" s="111" t="s">
        <v>64</v>
      </c>
      <c r="U52" s="211" t="s">
        <v>95</v>
      </c>
      <c r="V52" s="168" t="s">
        <v>391</v>
      </c>
      <c r="Y52" s="11" t="str">
        <f t="shared" si="11"/>
        <v>623e10001</v>
      </c>
    </row>
    <row r="53" spans="1:26" x14ac:dyDescent="0.2">
      <c r="A53" s="396"/>
      <c r="B53" s="397"/>
      <c r="C53" s="397"/>
      <c r="D53" s="397"/>
      <c r="E53" s="397"/>
      <c r="F53" s="389"/>
      <c r="G53" s="397"/>
      <c r="H53" s="404"/>
      <c r="I53" s="397"/>
      <c r="J53" s="404"/>
      <c r="K53" s="404"/>
      <c r="L53" s="404"/>
      <c r="M53" s="398"/>
      <c r="N53" s="457" t="str">
        <f t="shared" si="10"/>
        <v>LS</v>
      </c>
      <c r="O53" s="316" t="s">
        <v>91</v>
      </c>
      <c r="P53" s="830" t="s">
        <v>91</v>
      </c>
      <c r="Q53" s="194">
        <v>624</v>
      </c>
      <c r="R53" s="449" t="s">
        <v>96</v>
      </c>
      <c r="S53" s="171" t="s">
        <v>91</v>
      </c>
      <c r="T53" s="172"/>
      <c r="U53" s="213" t="s">
        <v>97</v>
      </c>
      <c r="V53" s="168"/>
      <c r="Y53" s="11" t="str">
        <f t="shared" si="11"/>
        <v>624e10000</v>
      </c>
    </row>
    <row r="54" spans="1:26" x14ac:dyDescent="0.2">
      <c r="A54" s="396"/>
      <c r="B54" s="397"/>
      <c r="C54" s="397"/>
      <c r="D54" s="397"/>
      <c r="E54" s="397"/>
      <c r="F54" s="397"/>
      <c r="G54" s="397"/>
      <c r="H54" s="404"/>
      <c r="I54" s="397"/>
      <c r="J54" s="404"/>
      <c r="K54" s="404"/>
      <c r="L54" s="404"/>
      <c r="M54" s="398"/>
      <c r="N54" s="183"/>
      <c r="O54" s="201"/>
      <c r="P54" s="181"/>
      <c r="Q54" s="207"/>
      <c r="R54" s="452"/>
      <c r="S54" s="173"/>
      <c r="T54" s="174"/>
      <c r="U54" s="213"/>
      <c r="V54" s="175"/>
    </row>
    <row r="55" spans="1:26" x14ac:dyDescent="0.2">
      <c r="A55" s="539"/>
      <c r="B55" s="540"/>
      <c r="C55" s="540"/>
      <c r="D55" s="540"/>
      <c r="E55" s="540"/>
      <c r="F55" s="540"/>
      <c r="G55" s="540"/>
      <c r="H55" s="541"/>
      <c r="I55" s="540"/>
      <c r="J55" s="541"/>
      <c r="K55" s="541"/>
      <c r="L55" s="541"/>
      <c r="M55" s="542"/>
      <c r="N55" s="183"/>
      <c r="O55" s="201"/>
      <c r="P55" s="181"/>
      <c r="Q55" s="183"/>
      <c r="R55" s="180"/>
      <c r="S55" s="184"/>
      <c r="T55" s="185"/>
      <c r="U55" s="186"/>
      <c r="V55" s="186"/>
    </row>
    <row r="56" spans="1:26" ht="12.75" customHeight="1" x14ac:dyDescent="0.2">
      <c r="A56" s="331"/>
      <c r="B56" s="166"/>
      <c r="C56" s="166"/>
      <c r="D56" s="166"/>
      <c r="E56" s="193"/>
      <c r="F56" s="316"/>
      <c r="G56" s="316"/>
      <c r="H56" s="695"/>
      <c r="I56" s="316"/>
      <c r="J56" s="201"/>
      <c r="K56" s="710"/>
      <c r="L56" s="710"/>
      <c r="M56" s="311"/>
      <c r="N56" s="457"/>
      <c r="O56" s="720"/>
      <c r="P56" s="464"/>
      <c r="Q56" s="194"/>
      <c r="R56" s="449"/>
      <c r="S56" s="195"/>
      <c r="T56" s="168"/>
      <c r="U56" s="210"/>
      <c r="V56" s="168"/>
      <c r="W56" s="11"/>
      <c r="X56" s="11"/>
      <c r="Y56" s="11"/>
      <c r="Z56" s="11"/>
    </row>
    <row r="57" spans="1:26" ht="12.75" customHeight="1" x14ac:dyDescent="0.2">
      <c r="A57" s="331"/>
      <c r="B57" s="166"/>
      <c r="C57" s="166"/>
      <c r="D57" s="307"/>
      <c r="E57" s="166"/>
      <c r="F57" s="316"/>
      <c r="G57" s="316"/>
      <c r="H57" s="695"/>
      <c r="I57" s="702"/>
      <c r="J57" s="201"/>
      <c r="K57" s="711"/>
      <c r="L57" s="711"/>
      <c r="M57" s="312"/>
      <c r="N57" s="458"/>
      <c r="O57" s="720"/>
      <c r="P57" s="464"/>
      <c r="Q57" s="194"/>
      <c r="R57" s="449"/>
      <c r="S57" s="308"/>
      <c r="T57" s="168"/>
      <c r="U57" s="211"/>
      <c r="V57" s="168"/>
      <c r="W57" s="11"/>
      <c r="X57" s="11"/>
      <c r="Y57" s="11"/>
      <c r="Z57" s="11"/>
    </row>
    <row r="58" spans="1:26" ht="12.75" customHeight="1" x14ac:dyDescent="0.2">
      <c r="A58" s="331"/>
      <c r="B58" s="166"/>
      <c r="C58" s="166"/>
      <c r="D58" s="166"/>
      <c r="E58" s="166"/>
      <c r="F58" s="316"/>
      <c r="G58" s="316"/>
      <c r="H58" s="695"/>
      <c r="I58" s="316"/>
      <c r="J58" s="201"/>
      <c r="K58" s="712"/>
      <c r="L58" s="712"/>
      <c r="M58" s="313"/>
      <c r="N58" s="457"/>
      <c r="O58" s="720"/>
      <c r="P58" s="464"/>
      <c r="Q58" s="194"/>
      <c r="R58" s="449"/>
      <c r="S58" s="165"/>
      <c r="T58" s="168"/>
      <c r="U58" s="211"/>
      <c r="V58" s="168"/>
      <c r="W58" s="11"/>
      <c r="X58" s="11"/>
      <c r="Y58" s="11"/>
      <c r="Z58" s="11"/>
    </row>
    <row r="59" spans="1:26" ht="12.75" customHeight="1" x14ac:dyDescent="0.2">
      <c r="A59" s="332"/>
      <c r="B59" s="166"/>
      <c r="C59" s="166"/>
      <c r="D59" s="166"/>
      <c r="E59" s="166"/>
      <c r="F59" s="316"/>
      <c r="G59" s="316"/>
      <c r="H59" s="695"/>
      <c r="I59" s="316"/>
      <c r="J59" s="201"/>
      <c r="K59" s="712"/>
      <c r="L59" s="712"/>
      <c r="M59" s="313"/>
      <c r="N59" s="457"/>
      <c r="O59" s="720"/>
      <c r="P59" s="464"/>
      <c r="Q59" s="194"/>
      <c r="R59" s="449"/>
      <c r="S59" s="165"/>
      <c r="T59" s="168"/>
      <c r="U59" s="211"/>
      <c r="V59" s="168"/>
      <c r="W59" s="11"/>
      <c r="X59" s="11"/>
      <c r="Y59" s="11"/>
      <c r="Z59" s="11"/>
    </row>
    <row r="60" spans="1:26" ht="12.75" customHeight="1" x14ac:dyDescent="0.2">
      <c r="A60" s="331"/>
      <c r="B60" s="166"/>
      <c r="C60" s="166"/>
      <c r="D60" s="170"/>
      <c r="E60" s="166"/>
      <c r="F60" s="319"/>
      <c r="G60" s="316"/>
      <c r="H60" s="695"/>
      <c r="I60" s="319"/>
      <c r="J60" s="201"/>
      <c r="K60" s="713"/>
      <c r="L60" s="713"/>
      <c r="M60" s="314"/>
      <c r="N60" s="459"/>
      <c r="O60" s="720"/>
      <c r="P60" s="464"/>
      <c r="Q60" s="194"/>
      <c r="R60" s="449"/>
      <c r="S60" s="196"/>
      <c r="T60" s="168"/>
      <c r="U60" s="211"/>
      <c r="V60" s="168"/>
      <c r="W60" s="11"/>
      <c r="X60" s="11"/>
      <c r="Y60" s="11"/>
      <c r="Z60" s="11"/>
    </row>
    <row r="61" spans="1:26" ht="12.75" customHeight="1" x14ac:dyDescent="0.2">
      <c r="A61" s="331"/>
      <c r="B61" s="166"/>
      <c r="C61" s="166"/>
      <c r="D61" s="170"/>
      <c r="E61" s="166"/>
      <c r="F61" s="319"/>
      <c r="G61" s="316"/>
      <c r="H61" s="695"/>
      <c r="I61" s="316"/>
      <c r="J61" s="201"/>
      <c r="K61" s="713"/>
      <c r="L61" s="713"/>
      <c r="M61" s="314"/>
      <c r="N61" s="458"/>
      <c r="O61" s="720"/>
      <c r="P61" s="464"/>
      <c r="Q61" s="194"/>
      <c r="R61" s="449"/>
      <c r="S61" s="308"/>
      <c r="T61" s="168"/>
      <c r="U61" s="211"/>
      <c r="V61" s="168"/>
      <c r="W61" s="11"/>
      <c r="X61" s="11"/>
      <c r="Y61" s="11"/>
      <c r="Z61" s="11"/>
    </row>
    <row r="62" spans="1:26" ht="12.75" customHeight="1" x14ac:dyDescent="0.2">
      <c r="A62" s="331"/>
      <c r="B62" s="166"/>
      <c r="C62" s="166"/>
      <c r="D62" s="170"/>
      <c r="E62" s="166"/>
      <c r="F62" s="319"/>
      <c r="G62" s="316"/>
      <c r="H62" s="695"/>
      <c r="I62" s="316"/>
      <c r="J62" s="201"/>
      <c r="K62" s="713"/>
      <c r="L62" s="713"/>
      <c r="M62" s="314"/>
      <c r="N62" s="459"/>
      <c r="O62" s="720"/>
      <c r="P62" s="464"/>
      <c r="Q62" s="194"/>
      <c r="R62" s="449"/>
      <c r="S62" s="196"/>
      <c r="T62" s="168"/>
      <c r="U62" s="211"/>
      <c r="V62" s="168"/>
      <c r="W62" s="11"/>
      <c r="X62" s="11"/>
      <c r="Y62" s="11"/>
      <c r="Z62" s="11"/>
    </row>
    <row r="63" spans="1:26" ht="12.75" customHeight="1" x14ac:dyDescent="0.2">
      <c r="A63" s="331"/>
      <c r="B63" s="166"/>
      <c r="C63" s="170"/>
      <c r="D63" s="307"/>
      <c r="E63" s="170"/>
      <c r="F63" s="399"/>
      <c r="G63" s="317"/>
      <c r="H63" s="696"/>
      <c r="I63" s="317"/>
      <c r="J63" s="201"/>
      <c r="K63" s="711"/>
      <c r="L63" s="711"/>
      <c r="M63" s="312"/>
      <c r="N63" s="458"/>
      <c r="O63" s="721"/>
      <c r="P63" s="465"/>
      <c r="Q63" s="110"/>
      <c r="R63" s="450"/>
      <c r="S63" s="308"/>
      <c r="T63" s="111"/>
      <c r="U63" s="211"/>
      <c r="V63" s="168"/>
      <c r="W63" s="11"/>
      <c r="X63" s="11"/>
      <c r="Y63" s="11"/>
      <c r="Z63" s="11"/>
    </row>
    <row r="64" spans="1:26" ht="12.75" customHeight="1" x14ac:dyDescent="0.2">
      <c r="A64" s="332"/>
      <c r="B64" s="166"/>
      <c r="C64" s="170"/>
      <c r="D64" s="166"/>
      <c r="E64" s="170"/>
      <c r="F64" s="167"/>
      <c r="G64" s="317"/>
      <c r="H64" s="696"/>
      <c r="I64" s="167"/>
      <c r="J64" s="201"/>
      <c r="K64" s="712"/>
      <c r="L64" s="712"/>
      <c r="M64" s="313"/>
      <c r="N64" s="457"/>
      <c r="O64" s="721"/>
      <c r="P64" s="465"/>
      <c r="Q64" s="110"/>
      <c r="R64" s="450"/>
      <c r="S64" s="165"/>
      <c r="T64" s="111"/>
      <c r="U64" s="211"/>
      <c r="V64" s="168"/>
      <c r="W64" s="11"/>
      <c r="X64" s="11"/>
      <c r="Y64" s="11"/>
      <c r="Z64" s="11"/>
    </row>
    <row r="65" spans="1:26" ht="12.75" customHeight="1" x14ac:dyDescent="0.2">
      <c r="A65" s="332"/>
      <c r="B65" s="166"/>
      <c r="C65" s="170"/>
      <c r="D65" s="166"/>
      <c r="E65" s="170"/>
      <c r="F65" s="167"/>
      <c r="G65" s="317"/>
      <c r="H65" s="696"/>
      <c r="I65" s="167"/>
      <c r="J65" s="402"/>
      <c r="K65" s="712"/>
      <c r="L65" s="712"/>
      <c r="M65" s="313"/>
      <c r="N65" s="457"/>
      <c r="O65" s="721"/>
      <c r="P65" s="465"/>
      <c r="Q65" s="110"/>
      <c r="R65" s="450"/>
      <c r="S65" s="165"/>
      <c r="T65" s="111"/>
      <c r="U65" s="211"/>
      <c r="V65" s="168"/>
      <c r="W65" s="11"/>
      <c r="X65" s="11"/>
      <c r="Y65" s="11"/>
      <c r="Z65" s="11"/>
    </row>
    <row r="66" spans="1:26" ht="12.75" customHeight="1" x14ac:dyDescent="0.2">
      <c r="A66" s="707"/>
      <c r="B66" s="400"/>
      <c r="C66" s="170"/>
      <c r="D66" s="170"/>
      <c r="E66" s="170"/>
      <c r="F66" s="317"/>
      <c r="G66" s="317"/>
      <c r="H66" s="696"/>
      <c r="I66" s="317"/>
      <c r="J66" s="402"/>
      <c r="K66" s="712"/>
      <c r="L66" s="712"/>
      <c r="M66" s="313"/>
      <c r="N66" s="457"/>
      <c r="O66" s="721"/>
      <c r="P66" s="465"/>
      <c r="Q66" s="110"/>
      <c r="R66" s="450"/>
      <c r="S66" s="165"/>
      <c r="T66" s="111"/>
      <c r="U66" s="211"/>
      <c r="V66" s="168"/>
      <c r="W66" s="11"/>
      <c r="X66" s="11"/>
      <c r="Y66" s="11"/>
      <c r="Z66" s="11"/>
    </row>
    <row r="67" spans="1:26" ht="12.75" customHeight="1" x14ac:dyDescent="0.2">
      <c r="A67" s="332"/>
      <c r="B67" s="400"/>
      <c r="C67" s="166"/>
      <c r="D67" s="166"/>
      <c r="E67" s="166"/>
      <c r="F67" s="167"/>
      <c r="G67" s="167"/>
      <c r="H67" s="697"/>
      <c r="I67" s="167"/>
      <c r="J67" s="402"/>
      <c r="K67" s="712"/>
      <c r="L67" s="712"/>
      <c r="M67" s="313"/>
      <c r="N67" s="457"/>
      <c r="O67" s="720"/>
      <c r="P67" s="464"/>
      <c r="Q67" s="194"/>
      <c r="R67" s="449"/>
      <c r="S67" s="195"/>
      <c r="T67" s="168"/>
      <c r="U67" s="212"/>
      <c r="V67" s="168"/>
      <c r="W67" s="11"/>
      <c r="X67" s="11"/>
      <c r="Y67" s="11"/>
      <c r="Z67" s="11"/>
    </row>
    <row r="68" spans="1:26" ht="12.75" customHeight="1" x14ac:dyDescent="0.2">
      <c r="A68" s="332"/>
      <c r="B68" s="400"/>
      <c r="C68" s="166"/>
      <c r="D68" s="166"/>
      <c r="E68" s="166"/>
      <c r="F68" s="167"/>
      <c r="G68" s="167"/>
      <c r="H68" s="697"/>
      <c r="I68" s="167"/>
      <c r="J68" s="402"/>
      <c r="K68" s="712"/>
      <c r="L68" s="712"/>
      <c r="M68" s="313"/>
      <c r="N68" s="457"/>
      <c r="O68" s="720"/>
      <c r="P68" s="464"/>
      <c r="Q68" s="110"/>
      <c r="R68" s="113"/>
      <c r="S68" s="114"/>
      <c r="T68" s="111"/>
      <c r="U68" s="210"/>
      <c r="V68" s="168"/>
      <c r="W68" s="11"/>
      <c r="X68" s="11"/>
      <c r="Y68" s="11"/>
      <c r="Z68" s="11"/>
    </row>
    <row r="69" spans="1:26" ht="12.75" customHeight="1" x14ac:dyDescent="0.2">
      <c r="A69" s="331"/>
      <c r="B69" s="400"/>
      <c r="C69" s="166"/>
      <c r="D69" s="166"/>
      <c r="E69" s="166"/>
      <c r="F69" s="167"/>
      <c r="G69" s="167"/>
      <c r="H69" s="697"/>
      <c r="I69" s="167"/>
      <c r="J69" s="402"/>
      <c r="K69" s="712"/>
      <c r="L69" s="712"/>
      <c r="M69" s="313"/>
      <c r="N69" s="457"/>
      <c r="O69" s="720"/>
      <c r="P69" s="464"/>
      <c r="Q69" s="110"/>
      <c r="R69" s="450"/>
      <c r="S69" s="165"/>
      <c r="T69" s="111"/>
      <c r="U69" s="211"/>
      <c r="V69" s="168"/>
      <c r="W69" s="11"/>
      <c r="X69" s="11"/>
      <c r="Y69" s="11"/>
      <c r="Z69" s="11"/>
    </row>
    <row r="70" spans="1:26" ht="12.75" customHeight="1" x14ac:dyDescent="0.2">
      <c r="A70" s="331"/>
      <c r="B70" s="400"/>
      <c r="C70" s="166"/>
      <c r="D70" s="166"/>
      <c r="E70" s="166"/>
      <c r="F70" s="167"/>
      <c r="G70" s="167"/>
      <c r="H70" s="697"/>
      <c r="I70" s="167"/>
      <c r="J70" s="402"/>
      <c r="K70" s="712"/>
      <c r="L70" s="712"/>
      <c r="M70" s="313"/>
      <c r="N70" s="457"/>
      <c r="O70" s="720"/>
      <c r="P70" s="464"/>
      <c r="Q70" s="110"/>
      <c r="R70" s="113"/>
      <c r="S70" s="165"/>
      <c r="T70" s="111"/>
      <c r="U70" s="211"/>
      <c r="V70" s="168"/>
      <c r="W70" s="11"/>
      <c r="X70" s="11"/>
      <c r="Y70" s="11"/>
      <c r="Z70" s="11"/>
    </row>
    <row r="71" spans="1:26" ht="12.75" customHeight="1" x14ac:dyDescent="0.2">
      <c r="A71" s="708"/>
      <c r="B71" s="400"/>
      <c r="C71" s="166"/>
      <c r="D71" s="166"/>
      <c r="E71" s="166"/>
      <c r="F71" s="167"/>
      <c r="G71" s="167"/>
      <c r="H71" s="697"/>
      <c r="I71" s="167"/>
      <c r="J71" s="402"/>
      <c r="K71" s="712"/>
      <c r="L71" s="712"/>
      <c r="M71" s="313"/>
      <c r="N71" s="459"/>
      <c r="O71" s="720"/>
      <c r="P71" s="464"/>
      <c r="Q71" s="110"/>
      <c r="R71" s="113"/>
      <c r="S71" s="196"/>
      <c r="T71" s="111"/>
      <c r="U71" s="211"/>
      <c r="V71" s="168"/>
      <c r="W71" s="11"/>
      <c r="X71" s="11"/>
      <c r="Y71" s="11"/>
      <c r="Z71" s="11"/>
    </row>
    <row r="72" spans="1:26" ht="12.75" customHeight="1" x14ac:dyDescent="0.2">
      <c r="A72" s="708"/>
      <c r="B72" s="400"/>
      <c r="C72" s="166"/>
      <c r="D72" s="166"/>
      <c r="E72" s="166"/>
      <c r="F72" s="167"/>
      <c r="G72" s="167"/>
      <c r="H72" s="697"/>
      <c r="I72" s="167"/>
      <c r="J72" s="402"/>
      <c r="K72" s="712"/>
      <c r="L72" s="712"/>
      <c r="M72" s="313"/>
      <c r="N72" s="459"/>
      <c r="O72" s="720"/>
      <c r="P72" s="464"/>
      <c r="Q72" s="110"/>
      <c r="R72" s="113"/>
      <c r="S72" s="196"/>
      <c r="T72" s="111"/>
      <c r="U72" s="211"/>
      <c r="V72" s="168"/>
      <c r="W72" s="11"/>
      <c r="X72" s="11"/>
      <c r="Y72" s="11"/>
      <c r="Z72" s="11"/>
    </row>
    <row r="73" spans="1:26" ht="12.75" customHeight="1" x14ac:dyDescent="0.2">
      <c r="A73" s="331"/>
      <c r="B73" s="400"/>
      <c r="C73" s="166"/>
      <c r="D73" s="166"/>
      <c r="E73" s="166"/>
      <c r="F73" s="167"/>
      <c r="G73" s="167"/>
      <c r="H73" s="697"/>
      <c r="I73" s="167"/>
      <c r="J73" s="402"/>
      <c r="K73" s="712"/>
      <c r="L73" s="712"/>
      <c r="M73" s="313"/>
      <c r="N73" s="457"/>
      <c r="O73" s="720"/>
      <c r="P73" s="464"/>
      <c r="Q73" s="110"/>
      <c r="R73" s="113"/>
      <c r="S73" s="165"/>
      <c r="T73" s="111"/>
      <c r="U73" s="211"/>
      <c r="V73" s="168"/>
      <c r="W73" s="11"/>
      <c r="X73" s="11"/>
      <c r="Y73" s="11"/>
      <c r="Z73" s="11"/>
    </row>
    <row r="74" spans="1:26" ht="12.75" customHeight="1" x14ac:dyDescent="0.2">
      <c r="A74" s="332"/>
      <c r="B74" s="400"/>
      <c r="C74" s="166"/>
      <c r="D74" s="166"/>
      <c r="E74" s="166"/>
      <c r="F74" s="167"/>
      <c r="G74" s="167"/>
      <c r="H74" s="697"/>
      <c r="I74" s="167"/>
      <c r="J74" s="402"/>
      <c r="K74" s="712"/>
      <c r="L74" s="712"/>
      <c r="M74" s="313"/>
      <c r="N74" s="457"/>
      <c r="O74" s="720"/>
      <c r="P74" s="464"/>
      <c r="Q74" s="110"/>
      <c r="R74" s="113"/>
      <c r="S74" s="165"/>
      <c r="T74" s="111"/>
      <c r="U74" s="211"/>
      <c r="V74" s="168"/>
      <c r="W74" s="11"/>
      <c r="X74" s="11"/>
      <c r="Y74" s="11"/>
      <c r="Z74" s="11"/>
    </row>
    <row r="75" spans="1:26" ht="12.75" customHeight="1" x14ac:dyDescent="0.2">
      <c r="A75" s="332"/>
      <c r="B75" s="400"/>
      <c r="C75" s="166"/>
      <c r="D75" s="166"/>
      <c r="E75" s="166"/>
      <c r="F75" s="167"/>
      <c r="G75" s="167"/>
      <c r="H75" s="697"/>
      <c r="I75" s="167"/>
      <c r="J75" s="402"/>
      <c r="K75" s="712"/>
      <c r="L75" s="712"/>
      <c r="M75" s="313"/>
      <c r="N75" s="457"/>
      <c r="O75" s="722"/>
      <c r="P75" s="466"/>
      <c r="Q75" s="110"/>
      <c r="R75" s="113"/>
      <c r="S75" s="115"/>
      <c r="T75" s="111"/>
      <c r="U75" s="211"/>
      <c r="V75" s="168"/>
      <c r="W75" s="11"/>
      <c r="X75" s="11"/>
      <c r="Y75" s="11"/>
      <c r="Z75" s="11"/>
    </row>
    <row r="76" spans="1:26" ht="12.75" customHeight="1" x14ac:dyDescent="0.2">
      <c r="A76" s="332"/>
      <c r="B76" s="166"/>
      <c r="C76" s="166"/>
      <c r="D76" s="166"/>
      <c r="E76" s="166"/>
      <c r="F76" s="167"/>
      <c r="G76" s="167"/>
      <c r="H76" s="697"/>
      <c r="I76" s="167"/>
      <c r="J76" s="402"/>
      <c r="K76" s="712"/>
      <c r="L76" s="712"/>
      <c r="M76" s="313"/>
      <c r="N76" s="457"/>
      <c r="O76" s="722"/>
      <c r="P76" s="466"/>
      <c r="Q76" s="110"/>
      <c r="R76" s="113"/>
      <c r="S76" s="115"/>
      <c r="T76" s="111"/>
      <c r="U76" s="211"/>
      <c r="V76" s="168"/>
      <c r="W76" s="11"/>
      <c r="X76" s="11"/>
      <c r="Y76" s="11"/>
      <c r="Z76" s="11"/>
    </row>
    <row r="77" spans="1:26" ht="12.75" customHeight="1" x14ac:dyDescent="0.2">
      <c r="A77" s="332"/>
      <c r="B77" s="166"/>
      <c r="C77" s="166"/>
      <c r="D77" s="166"/>
      <c r="E77" s="166"/>
      <c r="F77" s="167"/>
      <c r="G77" s="167"/>
      <c r="H77" s="697"/>
      <c r="I77" s="167"/>
      <c r="J77" s="402"/>
      <c r="K77" s="712"/>
      <c r="L77" s="712"/>
      <c r="M77" s="313"/>
      <c r="N77" s="457"/>
      <c r="O77" s="720"/>
      <c r="P77" s="464"/>
      <c r="Q77" s="110"/>
      <c r="R77" s="113"/>
      <c r="S77" s="116"/>
      <c r="T77" s="111"/>
      <c r="U77" s="386"/>
      <c r="V77" s="169"/>
      <c r="W77" s="11"/>
      <c r="X77" s="11"/>
      <c r="Y77" s="11"/>
      <c r="Z77" s="11"/>
    </row>
    <row r="78" spans="1:26" ht="12.75" customHeight="1" x14ac:dyDescent="0.2">
      <c r="A78" s="331"/>
      <c r="B78" s="166"/>
      <c r="C78" s="166"/>
      <c r="D78" s="166"/>
      <c r="E78" s="388"/>
      <c r="F78" s="167"/>
      <c r="G78" s="167"/>
      <c r="H78" s="697"/>
      <c r="I78" s="167"/>
      <c r="J78" s="402"/>
      <c r="K78" s="712"/>
      <c r="L78" s="712"/>
      <c r="M78" s="313"/>
      <c r="N78" s="457"/>
      <c r="O78" s="720"/>
      <c r="P78" s="464"/>
      <c r="Q78" s="110"/>
      <c r="R78" s="450"/>
      <c r="S78" s="165"/>
      <c r="T78" s="111"/>
      <c r="U78" s="387"/>
      <c r="V78" s="169"/>
      <c r="W78" s="11"/>
      <c r="X78" s="11"/>
      <c r="Y78" s="11"/>
      <c r="Z78" s="11"/>
    </row>
    <row r="79" spans="1:26" ht="12.75" customHeight="1" x14ac:dyDescent="0.2">
      <c r="A79" s="331"/>
      <c r="B79" s="166"/>
      <c r="C79" s="166"/>
      <c r="D79" s="166"/>
      <c r="E79" s="388"/>
      <c r="F79" s="167"/>
      <c r="G79" s="167"/>
      <c r="H79" s="697"/>
      <c r="I79" s="167"/>
      <c r="J79" s="402"/>
      <c r="K79" s="712"/>
      <c r="L79" s="712"/>
      <c r="M79" s="313"/>
      <c r="N79" s="457"/>
      <c r="O79" s="720"/>
      <c r="P79" s="464"/>
      <c r="Q79" s="110"/>
      <c r="R79" s="450"/>
      <c r="S79" s="165"/>
      <c r="T79" s="111"/>
      <c r="U79" s="387"/>
      <c r="V79" s="169"/>
      <c r="W79" s="11"/>
      <c r="X79" s="11"/>
      <c r="Y79" s="11"/>
      <c r="Z79" s="11"/>
    </row>
    <row r="80" spans="1:26" ht="12.75" customHeight="1" x14ac:dyDescent="0.2">
      <c r="A80" s="332"/>
      <c r="B80" s="389"/>
      <c r="C80" s="390"/>
      <c r="D80" s="390"/>
      <c r="E80" s="390"/>
      <c r="F80" s="197"/>
      <c r="G80" s="197"/>
      <c r="H80" s="698"/>
      <c r="I80" s="197"/>
      <c r="J80" s="402"/>
      <c r="K80" s="402"/>
      <c r="L80" s="402"/>
      <c r="M80" s="391"/>
      <c r="N80" s="457"/>
      <c r="O80" s="722"/>
      <c r="P80" s="466"/>
      <c r="Q80" s="110"/>
      <c r="R80" s="450"/>
      <c r="S80" s="165"/>
      <c r="T80" s="111"/>
      <c r="U80" s="211"/>
      <c r="V80" s="168"/>
      <c r="W80" s="11"/>
      <c r="X80" s="11"/>
      <c r="Y80" s="11"/>
      <c r="Z80" s="11"/>
    </row>
    <row r="81" spans="1:26" ht="12.75" customHeight="1" x14ac:dyDescent="0.2">
      <c r="A81" s="331"/>
      <c r="B81" s="389"/>
      <c r="C81" s="390"/>
      <c r="D81" s="390"/>
      <c r="E81" s="390"/>
      <c r="F81" s="197"/>
      <c r="G81" s="197"/>
      <c r="H81" s="698"/>
      <c r="I81" s="197"/>
      <c r="J81" s="402"/>
      <c r="K81" s="402"/>
      <c r="L81" s="402"/>
      <c r="M81" s="391"/>
      <c r="N81" s="457"/>
      <c r="O81" s="722"/>
      <c r="P81" s="466"/>
      <c r="Q81" s="110"/>
      <c r="R81" s="113"/>
      <c r="S81" s="165"/>
      <c r="T81" s="111"/>
      <c r="U81" s="211"/>
      <c r="V81" s="168"/>
      <c r="W81" s="11"/>
      <c r="X81" s="11"/>
      <c r="Y81" s="11"/>
      <c r="Z81" s="11"/>
    </row>
    <row r="82" spans="1:26" ht="12.75" customHeight="1" x14ac:dyDescent="0.2">
      <c r="A82" s="331"/>
      <c r="B82" s="389"/>
      <c r="C82" s="390"/>
      <c r="D82" s="390"/>
      <c r="E82" s="390"/>
      <c r="F82" s="197"/>
      <c r="G82" s="197"/>
      <c r="H82" s="698"/>
      <c r="I82" s="197"/>
      <c r="J82" s="402"/>
      <c r="K82" s="402"/>
      <c r="L82" s="402"/>
      <c r="M82" s="391"/>
      <c r="N82" s="457"/>
      <c r="O82" s="722"/>
      <c r="P82" s="466"/>
      <c r="Q82" s="110"/>
      <c r="R82" s="450"/>
      <c r="S82" s="165"/>
      <c r="T82" s="111"/>
      <c r="U82" s="211"/>
      <c r="V82" s="168"/>
      <c r="W82" s="11"/>
      <c r="X82" s="11"/>
      <c r="Y82" s="11"/>
      <c r="Z82" s="11"/>
    </row>
    <row r="83" spans="1:26" ht="12.75" customHeight="1" x14ac:dyDescent="0.2">
      <c r="A83" s="331"/>
      <c r="B83" s="389"/>
      <c r="C83" s="390"/>
      <c r="D83" s="390"/>
      <c r="E83" s="389"/>
      <c r="F83" s="197"/>
      <c r="G83" s="197"/>
      <c r="H83" s="698"/>
      <c r="I83" s="197"/>
      <c r="J83" s="402"/>
      <c r="K83" s="402"/>
      <c r="L83" s="402"/>
      <c r="M83" s="391"/>
      <c r="N83" s="457"/>
      <c r="O83" s="722"/>
      <c r="P83" s="466"/>
      <c r="Q83" s="110"/>
      <c r="R83" s="450"/>
      <c r="S83" s="165"/>
      <c r="T83" s="111"/>
      <c r="U83" s="211"/>
      <c r="V83" s="168"/>
      <c r="W83" s="11"/>
      <c r="X83" s="11"/>
      <c r="Y83" s="11"/>
      <c r="Z83" s="11"/>
    </row>
    <row r="84" spans="1:26" ht="12.75" customHeight="1" x14ac:dyDescent="0.2">
      <c r="A84" s="331"/>
      <c r="B84" s="389"/>
      <c r="C84" s="390"/>
      <c r="D84" s="390"/>
      <c r="E84" s="390"/>
      <c r="F84" s="197"/>
      <c r="G84" s="197"/>
      <c r="H84" s="698"/>
      <c r="I84" s="197"/>
      <c r="J84" s="402"/>
      <c r="K84" s="402"/>
      <c r="L84" s="402"/>
      <c r="M84" s="391"/>
      <c r="N84" s="457"/>
      <c r="O84" s="722"/>
      <c r="P84" s="466"/>
      <c r="Q84" s="110"/>
      <c r="R84" s="450"/>
      <c r="S84" s="165"/>
      <c r="T84" s="111"/>
      <c r="U84" s="211"/>
      <c r="V84" s="168"/>
      <c r="W84" s="11"/>
      <c r="X84" s="11"/>
      <c r="Y84" s="11"/>
      <c r="Z84" s="11"/>
    </row>
    <row r="85" spans="1:26" ht="12.75" customHeight="1" x14ac:dyDescent="0.2">
      <c r="A85" s="331"/>
      <c r="B85" s="389"/>
      <c r="C85" s="390"/>
      <c r="D85" s="390"/>
      <c r="E85" s="390"/>
      <c r="F85" s="197"/>
      <c r="G85" s="197"/>
      <c r="H85" s="698"/>
      <c r="I85" s="197"/>
      <c r="J85" s="402"/>
      <c r="K85" s="402"/>
      <c r="L85" s="402"/>
      <c r="M85" s="391"/>
      <c r="N85" s="457"/>
      <c r="O85" s="722"/>
      <c r="P85" s="466"/>
      <c r="Q85" s="110"/>
      <c r="R85" s="450"/>
      <c r="S85" s="165"/>
      <c r="T85" s="111"/>
      <c r="U85" s="211"/>
      <c r="V85" s="168"/>
      <c r="W85" s="11"/>
      <c r="X85" s="11"/>
      <c r="Y85" s="11"/>
      <c r="Z85" s="11"/>
    </row>
    <row r="86" spans="1:26" ht="12.75" customHeight="1" x14ac:dyDescent="0.2">
      <c r="A86" s="331"/>
      <c r="B86" s="389"/>
      <c r="C86" s="390"/>
      <c r="D86" s="390"/>
      <c r="E86" s="389"/>
      <c r="F86" s="197"/>
      <c r="G86" s="197"/>
      <c r="H86" s="698"/>
      <c r="I86" s="197"/>
      <c r="J86" s="402"/>
      <c r="K86" s="402"/>
      <c r="L86" s="402"/>
      <c r="M86" s="391"/>
      <c r="N86" s="457"/>
      <c r="O86" s="722"/>
      <c r="P86" s="466"/>
      <c r="Q86" s="110"/>
      <c r="R86" s="450"/>
      <c r="S86" s="165"/>
      <c r="T86" s="111"/>
      <c r="U86" s="211"/>
      <c r="V86" s="168"/>
      <c r="W86" s="11"/>
      <c r="X86" s="11"/>
      <c r="Y86" s="11"/>
      <c r="Z86" s="11"/>
    </row>
    <row r="87" spans="1:26" ht="12.75" customHeight="1" x14ac:dyDescent="0.2">
      <c r="A87" s="332"/>
      <c r="B87" s="392"/>
      <c r="C87" s="388"/>
      <c r="D87" s="388"/>
      <c r="E87" s="392"/>
      <c r="F87" s="197"/>
      <c r="G87" s="197"/>
      <c r="H87" s="698"/>
      <c r="I87" s="197"/>
      <c r="J87" s="402"/>
      <c r="K87" s="402"/>
      <c r="L87" s="402"/>
      <c r="M87" s="391"/>
      <c r="N87" s="457"/>
      <c r="O87" s="722"/>
      <c r="P87" s="466"/>
      <c r="Q87" s="110"/>
      <c r="R87" s="450"/>
      <c r="S87" s="165"/>
      <c r="T87" s="111"/>
      <c r="U87" s="211"/>
      <c r="V87" s="168"/>
      <c r="W87" s="11"/>
      <c r="X87" s="11"/>
      <c r="Y87" s="11"/>
      <c r="Z87" s="11"/>
    </row>
    <row r="88" spans="1:26" x14ac:dyDescent="0.2">
      <c r="A88" s="334"/>
      <c r="B88" s="184"/>
      <c r="C88" s="184"/>
      <c r="D88" s="184"/>
      <c r="E88" s="184"/>
      <c r="F88" s="184"/>
      <c r="G88" s="184"/>
      <c r="H88" s="287"/>
      <c r="I88" s="184"/>
      <c r="J88" s="287"/>
      <c r="K88" s="287"/>
      <c r="L88" s="287"/>
      <c r="M88" s="185"/>
      <c r="N88" s="183"/>
      <c r="O88" s="201"/>
      <c r="P88" s="181"/>
      <c r="Q88" s="183"/>
      <c r="R88" s="180"/>
      <c r="S88" s="184"/>
      <c r="T88" s="185"/>
      <c r="U88" s="186"/>
      <c r="V88" s="186"/>
    </row>
    <row r="89" spans="1:26" x14ac:dyDescent="0.2">
      <c r="A89" s="334"/>
      <c r="B89" s="184"/>
      <c r="C89" s="184"/>
      <c r="D89" s="184"/>
      <c r="E89" s="184"/>
      <c r="F89" s="184"/>
      <c r="G89" s="184"/>
      <c r="H89" s="287"/>
      <c r="I89" s="184"/>
      <c r="J89" s="287"/>
      <c r="K89" s="287"/>
      <c r="L89" s="287"/>
      <c r="M89" s="185"/>
      <c r="N89" s="183"/>
      <c r="O89" s="201"/>
      <c r="P89" s="181"/>
      <c r="Q89" s="183"/>
      <c r="R89" s="180"/>
      <c r="S89" s="184"/>
      <c r="T89" s="185"/>
      <c r="U89" s="186"/>
      <c r="V89" s="186"/>
    </row>
    <row r="90" spans="1:26" x14ac:dyDescent="0.2">
      <c r="A90" s="334"/>
      <c r="B90" s="184"/>
      <c r="C90" s="184"/>
      <c r="D90" s="184"/>
      <c r="E90" s="184"/>
      <c r="F90" s="184"/>
      <c r="G90" s="184"/>
      <c r="H90" s="287"/>
      <c r="I90" s="184"/>
      <c r="J90" s="287"/>
      <c r="K90" s="287"/>
      <c r="L90" s="287"/>
      <c r="M90" s="185"/>
      <c r="N90" s="183"/>
      <c r="O90" s="201"/>
      <c r="P90" s="181"/>
      <c r="Q90" s="183"/>
      <c r="R90" s="180"/>
      <c r="S90" s="184"/>
      <c r="T90" s="185"/>
      <c r="U90" s="186"/>
      <c r="V90" s="186"/>
    </row>
    <row r="91" spans="1:26" x14ac:dyDescent="0.2">
      <c r="A91" s="334"/>
      <c r="B91" s="184"/>
      <c r="C91" s="184"/>
      <c r="D91" s="184"/>
      <c r="E91" s="184"/>
      <c r="F91" s="184"/>
      <c r="G91" s="184"/>
      <c r="H91" s="287"/>
      <c r="I91" s="184"/>
      <c r="J91" s="287"/>
      <c r="K91" s="287"/>
      <c r="L91" s="287"/>
      <c r="M91" s="185"/>
      <c r="N91" s="183"/>
      <c r="O91" s="201"/>
      <c r="P91" s="181"/>
      <c r="Q91" s="183"/>
      <c r="R91" s="180"/>
      <c r="S91" s="184"/>
      <c r="T91" s="185"/>
      <c r="U91" s="186"/>
      <c r="V91" s="186"/>
    </row>
    <row r="92" spans="1:26" x14ac:dyDescent="0.2">
      <c r="A92" s="333"/>
      <c r="B92" s="163"/>
      <c r="C92" s="163"/>
      <c r="D92" s="163"/>
      <c r="E92" s="163"/>
      <c r="F92" s="320"/>
      <c r="G92" s="320"/>
      <c r="H92" s="701"/>
      <c r="I92" s="320"/>
      <c r="J92" s="405"/>
      <c r="K92" s="701"/>
      <c r="L92" s="701"/>
      <c r="M92" s="315"/>
      <c r="N92" s="460"/>
      <c r="O92" s="727"/>
      <c r="P92" s="470"/>
      <c r="Q92" s="208"/>
      <c r="R92" s="453"/>
      <c r="S92" s="177"/>
      <c r="T92" s="178"/>
      <c r="U92" s="214"/>
      <c r="V92" s="179"/>
    </row>
    <row r="93" spans="1:26" x14ac:dyDescent="0.2">
      <c r="A93" s="333"/>
      <c r="B93" s="163"/>
      <c r="C93" s="163"/>
      <c r="D93" s="163"/>
      <c r="E93" s="163"/>
      <c r="F93" s="320"/>
      <c r="G93" s="320"/>
      <c r="H93" s="701"/>
      <c r="I93" s="320"/>
      <c r="J93" s="405"/>
      <c r="K93" s="701"/>
      <c r="L93" s="701"/>
      <c r="M93" s="315"/>
      <c r="N93" s="460"/>
      <c r="O93" s="727"/>
      <c r="P93" s="470"/>
      <c r="Q93" s="208"/>
      <c r="R93" s="453"/>
      <c r="S93" s="177"/>
      <c r="T93" s="178"/>
      <c r="U93" s="214"/>
      <c r="V93" s="179"/>
    </row>
    <row r="94" spans="1:26" x14ac:dyDescent="0.2">
      <c r="A94" s="335"/>
      <c r="B94" s="176"/>
      <c r="C94" s="176"/>
      <c r="D94" s="176"/>
      <c r="E94" s="176"/>
      <c r="F94" s="176"/>
      <c r="G94" s="176"/>
      <c r="H94" s="405"/>
      <c r="I94" s="176"/>
      <c r="J94" s="405"/>
      <c r="K94" s="405"/>
      <c r="L94" s="405"/>
      <c r="M94" s="178"/>
      <c r="N94" s="460"/>
      <c r="O94" s="727"/>
      <c r="P94" s="470"/>
      <c r="Q94" s="208"/>
      <c r="R94" s="453"/>
      <c r="S94" s="177"/>
      <c r="T94" s="178"/>
      <c r="U94" s="214"/>
      <c r="V94" s="179"/>
    </row>
    <row r="95" spans="1:26" ht="12.75" customHeight="1" x14ac:dyDescent="0.2">
      <c r="A95" s="164"/>
      <c r="B95" s="180"/>
      <c r="C95" s="180"/>
      <c r="D95" s="180"/>
      <c r="E95" s="180"/>
      <c r="F95" s="180"/>
      <c r="G95" s="180"/>
      <c r="H95" s="201"/>
      <c r="I95" s="180"/>
      <c r="J95" s="201"/>
      <c r="K95" s="201"/>
      <c r="L95" s="201"/>
      <c r="M95" s="181"/>
      <c r="N95" s="461"/>
      <c r="O95" s="725"/>
      <c r="P95" s="469"/>
      <c r="Q95" s="183"/>
      <c r="R95" s="454"/>
      <c r="S95" s="180"/>
      <c r="T95" s="181"/>
      <c r="U95" s="182"/>
      <c r="V95" s="182"/>
    </row>
    <row r="96" spans="1:26" x14ac:dyDescent="0.2">
      <c r="A96" s="164"/>
      <c r="B96" s="180"/>
      <c r="C96" s="180"/>
      <c r="D96" s="180"/>
      <c r="E96" s="180"/>
      <c r="F96" s="180"/>
      <c r="G96" s="180"/>
      <c r="H96" s="201"/>
      <c r="I96" s="180"/>
      <c r="J96" s="201"/>
      <c r="K96" s="201"/>
      <c r="L96" s="201"/>
      <c r="M96" s="181"/>
      <c r="N96" s="461"/>
      <c r="O96" s="725"/>
      <c r="P96" s="469"/>
      <c r="Q96" s="183"/>
      <c r="R96" s="454"/>
      <c r="S96" s="180"/>
      <c r="T96" s="181"/>
      <c r="U96" s="182"/>
      <c r="V96" s="182"/>
    </row>
    <row r="97" spans="1:22" x14ac:dyDescent="0.2">
      <c r="A97" s="164"/>
      <c r="B97" s="180"/>
      <c r="C97" s="180"/>
      <c r="D97" s="180"/>
      <c r="E97" s="180"/>
      <c r="F97" s="180"/>
      <c r="G97" s="180"/>
      <c r="H97" s="201"/>
      <c r="I97" s="180"/>
      <c r="J97" s="201"/>
      <c r="K97" s="201"/>
      <c r="L97" s="201"/>
      <c r="M97" s="181"/>
      <c r="N97" s="461"/>
      <c r="O97" s="725"/>
      <c r="P97" s="469"/>
      <c r="Q97" s="183"/>
      <c r="R97" s="454"/>
      <c r="S97" s="180"/>
      <c r="T97" s="181"/>
      <c r="U97" s="182"/>
      <c r="V97" s="182"/>
    </row>
    <row r="98" spans="1:22" x14ac:dyDescent="0.2">
      <c r="A98" s="164"/>
      <c r="B98" s="180"/>
      <c r="C98" s="180"/>
      <c r="D98" s="180"/>
      <c r="E98" s="180"/>
      <c r="F98" s="180"/>
      <c r="G98" s="180"/>
      <c r="H98" s="201"/>
      <c r="I98" s="180"/>
      <c r="J98" s="201"/>
      <c r="K98" s="201"/>
      <c r="L98" s="201"/>
      <c r="M98" s="181"/>
      <c r="N98" s="461"/>
      <c r="O98" s="725"/>
      <c r="P98" s="469"/>
      <c r="Q98" s="183"/>
      <c r="R98" s="454"/>
      <c r="S98" s="180"/>
      <c r="T98" s="181"/>
      <c r="U98" s="182"/>
      <c r="V98" s="182"/>
    </row>
    <row r="99" spans="1:22" ht="13.5" thickBot="1" x14ac:dyDescent="0.25">
      <c r="A99" s="187"/>
      <c r="B99" s="325"/>
      <c r="C99" s="325"/>
      <c r="D99" s="325"/>
      <c r="E99" s="325"/>
      <c r="F99" s="325"/>
      <c r="G99" s="325"/>
      <c r="H99" s="406"/>
      <c r="I99" s="325"/>
      <c r="J99" s="406"/>
      <c r="K99" s="406"/>
      <c r="L99" s="406"/>
      <c r="M99" s="336"/>
      <c r="N99" s="462"/>
      <c r="O99" s="728"/>
      <c r="P99" s="471"/>
      <c r="Q99" s="188"/>
      <c r="R99" s="455"/>
      <c r="S99" s="325"/>
      <c r="T99" s="336"/>
      <c r="U99" s="337"/>
      <c r="V99" s="337"/>
    </row>
    <row r="100" spans="1:22" x14ac:dyDescent="0.2">
      <c r="A100" s="109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89"/>
      <c r="O100" s="189"/>
      <c r="P100" s="189"/>
      <c r="R100" s="189"/>
      <c r="S100" s="109"/>
      <c r="T100" s="109"/>
      <c r="U100" s="109"/>
      <c r="V100" s="109"/>
    </row>
    <row r="101" spans="1:22" x14ac:dyDescent="0.2">
      <c r="A101" s="109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89"/>
      <c r="O101" s="189"/>
      <c r="P101" s="189"/>
      <c r="R101" s="189"/>
      <c r="S101" s="109"/>
      <c r="T101" s="109"/>
      <c r="U101" s="109"/>
      <c r="V101" s="109"/>
    </row>
    <row r="102" spans="1:22" x14ac:dyDescent="0.2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89"/>
      <c r="O102" s="189"/>
      <c r="P102" s="189"/>
      <c r="R102" s="189"/>
      <c r="S102" s="109"/>
      <c r="T102" s="109"/>
      <c r="U102" s="109"/>
      <c r="V102" s="109"/>
    </row>
    <row r="103" spans="1:22" x14ac:dyDescent="0.2">
      <c r="A103" s="109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89"/>
      <c r="O103" s="189"/>
      <c r="P103" s="189"/>
      <c r="R103" s="189"/>
      <c r="S103" s="109"/>
      <c r="T103" s="109"/>
      <c r="U103" s="109"/>
      <c r="V103" s="109"/>
    </row>
    <row r="104" spans="1:22" x14ac:dyDescent="0.2">
      <c r="A104" s="109"/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89"/>
      <c r="O104" s="189"/>
      <c r="P104" s="189"/>
      <c r="R104" s="189"/>
      <c r="S104" s="109"/>
      <c r="T104" s="109"/>
      <c r="U104" s="109"/>
      <c r="V104" s="109"/>
    </row>
    <row r="105" spans="1:22" x14ac:dyDescent="0.2">
      <c r="A105" s="109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89"/>
      <c r="O105" s="189"/>
      <c r="P105" s="189"/>
      <c r="R105" s="189"/>
      <c r="S105" s="109"/>
      <c r="T105" s="109"/>
      <c r="U105" s="109"/>
      <c r="V105" s="109"/>
    </row>
    <row r="106" spans="1:22" x14ac:dyDescent="0.2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89"/>
      <c r="O106" s="189"/>
      <c r="P106" s="189"/>
      <c r="R106" s="189"/>
      <c r="S106" s="109"/>
      <c r="T106" s="109"/>
      <c r="U106" s="109"/>
      <c r="V106" s="109"/>
    </row>
    <row r="107" spans="1:22" x14ac:dyDescent="0.2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89"/>
      <c r="O107" s="189"/>
      <c r="P107" s="189"/>
      <c r="R107" s="189"/>
      <c r="S107" s="109"/>
      <c r="T107" s="109"/>
      <c r="U107" s="109"/>
      <c r="V107" s="109"/>
    </row>
    <row r="108" spans="1:22" x14ac:dyDescent="0.2">
      <c r="A108" s="109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89"/>
      <c r="O108" s="189"/>
      <c r="P108" s="189"/>
      <c r="R108" s="189"/>
      <c r="S108" s="109"/>
      <c r="T108" s="109"/>
      <c r="U108" s="109"/>
      <c r="V108" s="109"/>
    </row>
    <row r="109" spans="1:22" x14ac:dyDescent="0.2">
      <c r="A109" s="109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89"/>
      <c r="O109" s="189"/>
      <c r="P109" s="189"/>
      <c r="R109" s="189"/>
      <c r="S109" s="109"/>
      <c r="T109" s="109"/>
      <c r="U109" s="109"/>
      <c r="V109" s="109"/>
    </row>
    <row r="110" spans="1:22" x14ac:dyDescent="0.2">
      <c r="A110" s="109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89"/>
      <c r="O110" s="189"/>
      <c r="P110" s="189"/>
      <c r="R110" s="189"/>
      <c r="S110" s="109"/>
      <c r="T110" s="109"/>
      <c r="U110" s="109"/>
      <c r="V110" s="109"/>
    </row>
    <row r="111" spans="1:22" x14ac:dyDescent="0.2">
      <c r="A111" s="109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89"/>
      <c r="O111" s="189"/>
      <c r="P111" s="189"/>
      <c r="R111" s="189"/>
      <c r="S111" s="109"/>
      <c r="T111" s="109"/>
      <c r="U111" s="109"/>
      <c r="V111" s="109"/>
    </row>
    <row r="112" spans="1:22" x14ac:dyDescent="0.2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89"/>
      <c r="O112" s="189"/>
      <c r="P112" s="189"/>
      <c r="R112" s="189"/>
      <c r="S112" s="109"/>
      <c r="T112" s="109"/>
      <c r="U112" s="109"/>
      <c r="V112" s="109"/>
    </row>
    <row r="113" spans="14:18" s="109" customFormat="1" x14ac:dyDescent="0.2">
      <c r="N113" s="189"/>
      <c r="O113" s="189"/>
      <c r="P113" s="189"/>
      <c r="Q113" s="189"/>
      <c r="R113" s="189"/>
    </row>
    <row r="114" spans="14:18" s="109" customFormat="1" x14ac:dyDescent="0.2">
      <c r="N114" s="189"/>
      <c r="O114" s="189"/>
      <c r="P114" s="189"/>
      <c r="Q114" s="189"/>
      <c r="R114" s="189"/>
    </row>
    <row r="115" spans="14:18" s="109" customFormat="1" x14ac:dyDescent="0.2">
      <c r="N115" s="189"/>
      <c r="O115" s="189"/>
      <c r="P115" s="189"/>
      <c r="Q115" s="189"/>
      <c r="R115" s="189"/>
    </row>
    <row r="116" spans="14:18" s="109" customFormat="1" x14ac:dyDescent="0.2">
      <c r="N116" s="189"/>
      <c r="O116" s="189"/>
      <c r="P116" s="189"/>
      <c r="Q116" s="189"/>
      <c r="R116" s="189"/>
    </row>
    <row r="117" spans="14:18" s="109" customFormat="1" x14ac:dyDescent="0.2">
      <c r="N117" s="189"/>
      <c r="O117" s="189"/>
      <c r="P117" s="189"/>
      <c r="Q117" s="189"/>
      <c r="R117" s="189"/>
    </row>
    <row r="118" spans="14:18" s="109" customFormat="1" x14ac:dyDescent="0.2">
      <c r="N118" s="189"/>
      <c r="O118" s="189"/>
      <c r="P118" s="189"/>
      <c r="Q118" s="189"/>
      <c r="R118" s="189"/>
    </row>
    <row r="119" spans="14:18" s="109" customFormat="1" x14ac:dyDescent="0.2">
      <c r="N119" s="189"/>
      <c r="O119" s="189"/>
      <c r="P119" s="189"/>
      <c r="Q119" s="189"/>
      <c r="R119" s="189"/>
    </row>
    <row r="120" spans="14:18" s="109" customFormat="1" x14ac:dyDescent="0.2">
      <c r="N120" s="189"/>
      <c r="O120" s="189"/>
      <c r="P120" s="189"/>
      <c r="Q120" s="189"/>
      <c r="R120" s="189"/>
    </row>
    <row r="121" spans="14:18" s="109" customFormat="1" x14ac:dyDescent="0.2">
      <c r="N121" s="189"/>
      <c r="O121" s="189"/>
      <c r="P121" s="189"/>
      <c r="Q121" s="189"/>
      <c r="R121" s="189"/>
    </row>
    <row r="122" spans="14:18" s="109" customFormat="1" x14ac:dyDescent="0.2">
      <c r="N122" s="189"/>
      <c r="O122" s="189"/>
      <c r="P122" s="189"/>
      <c r="Q122" s="189"/>
      <c r="R122" s="189"/>
    </row>
    <row r="123" spans="14:18" s="109" customFormat="1" x14ac:dyDescent="0.2">
      <c r="N123" s="189"/>
      <c r="O123" s="189"/>
      <c r="P123" s="189"/>
      <c r="Q123" s="189"/>
      <c r="R123" s="189"/>
    </row>
    <row r="124" spans="14:18" s="109" customFormat="1" x14ac:dyDescent="0.2">
      <c r="N124" s="189"/>
      <c r="O124" s="189"/>
      <c r="P124" s="189"/>
      <c r="Q124" s="189"/>
      <c r="R124" s="189"/>
    </row>
    <row r="125" spans="14:18" s="109" customFormat="1" x14ac:dyDescent="0.2">
      <c r="N125" s="189"/>
      <c r="O125" s="189"/>
      <c r="P125" s="189"/>
      <c r="Q125" s="189"/>
      <c r="R125" s="189"/>
    </row>
    <row r="126" spans="14:18" s="109" customFormat="1" x14ac:dyDescent="0.2">
      <c r="N126" s="189"/>
      <c r="O126" s="189"/>
      <c r="P126" s="189"/>
      <c r="Q126" s="189"/>
      <c r="R126" s="189"/>
    </row>
    <row r="127" spans="14:18" s="109" customFormat="1" x14ac:dyDescent="0.2">
      <c r="N127" s="189"/>
      <c r="O127" s="189"/>
      <c r="P127" s="189"/>
      <c r="Q127" s="189"/>
      <c r="R127" s="189"/>
    </row>
    <row r="128" spans="14:18" s="109" customFormat="1" x14ac:dyDescent="0.2">
      <c r="N128" s="189"/>
      <c r="O128" s="189"/>
      <c r="P128" s="189"/>
      <c r="Q128" s="189"/>
      <c r="R128" s="189"/>
    </row>
    <row r="129" spans="14:18" s="109" customFormat="1" x14ac:dyDescent="0.2">
      <c r="N129" s="189"/>
      <c r="O129" s="189"/>
      <c r="P129" s="189"/>
      <c r="Q129" s="189"/>
      <c r="R129" s="189"/>
    </row>
    <row r="130" spans="14:18" s="109" customFormat="1" x14ac:dyDescent="0.2">
      <c r="N130" s="189"/>
      <c r="O130" s="189"/>
      <c r="P130" s="189"/>
      <c r="Q130" s="189"/>
      <c r="R130" s="189"/>
    </row>
    <row r="131" spans="14:18" s="109" customFormat="1" x14ac:dyDescent="0.2">
      <c r="N131" s="189"/>
      <c r="O131" s="189"/>
      <c r="P131" s="189"/>
      <c r="Q131" s="189"/>
      <c r="R131" s="189"/>
    </row>
    <row r="132" spans="14:18" s="109" customFormat="1" x14ac:dyDescent="0.2">
      <c r="N132" s="189"/>
      <c r="O132" s="189"/>
      <c r="P132" s="189"/>
      <c r="Q132" s="189"/>
      <c r="R132" s="189"/>
    </row>
    <row r="133" spans="14:18" s="109" customFormat="1" x14ac:dyDescent="0.2">
      <c r="N133" s="189"/>
      <c r="O133" s="189"/>
      <c r="P133" s="189"/>
      <c r="Q133" s="189"/>
      <c r="R133" s="189"/>
    </row>
    <row r="134" spans="14:18" s="109" customFormat="1" x14ac:dyDescent="0.2">
      <c r="N134" s="189"/>
      <c r="O134" s="189"/>
      <c r="P134" s="189"/>
      <c r="Q134" s="189"/>
      <c r="R134" s="189"/>
    </row>
    <row r="135" spans="14:18" s="109" customFormat="1" x14ac:dyDescent="0.2">
      <c r="N135" s="189"/>
      <c r="O135" s="189"/>
      <c r="P135" s="189"/>
      <c r="Q135" s="189"/>
      <c r="R135" s="189"/>
    </row>
    <row r="136" spans="14:18" s="109" customFormat="1" x14ac:dyDescent="0.2">
      <c r="N136" s="189"/>
      <c r="O136" s="189"/>
      <c r="P136" s="189"/>
      <c r="Q136" s="189"/>
      <c r="R136" s="189"/>
    </row>
    <row r="137" spans="14:18" s="109" customFormat="1" x14ac:dyDescent="0.2">
      <c r="N137" s="189"/>
      <c r="O137" s="189"/>
      <c r="P137" s="189"/>
      <c r="Q137" s="189"/>
      <c r="R137" s="189"/>
    </row>
    <row r="138" spans="14:18" s="109" customFormat="1" x14ac:dyDescent="0.2">
      <c r="N138" s="189"/>
      <c r="O138" s="189"/>
      <c r="P138" s="189"/>
      <c r="Q138" s="189"/>
      <c r="R138" s="189"/>
    </row>
    <row r="139" spans="14:18" s="109" customFormat="1" x14ac:dyDescent="0.2">
      <c r="N139" s="189"/>
      <c r="O139" s="189"/>
      <c r="P139" s="189"/>
      <c r="Q139" s="189"/>
      <c r="R139" s="189"/>
    </row>
    <row r="140" spans="14:18" s="109" customFormat="1" x14ac:dyDescent="0.2">
      <c r="N140" s="189"/>
      <c r="O140" s="189"/>
      <c r="P140" s="189"/>
      <c r="Q140" s="189"/>
      <c r="R140" s="189"/>
    </row>
    <row r="141" spans="14:18" s="109" customFormat="1" x14ac:dyDescent="0.2">
      <c r="N141" s="189"/>
      <c r="O141" s="189"/>
      <c r="P141" s="189"/>
      <c r="Q141" s="189"/>
      <c r="R141" s="189"/>
    </row>
    <row r="142" spans="14:18" s="109" customFormat="1" x14ac:dyDescent="0.2">
      <c r="N142" s="189"/>
      <c r="O142" s="189"/>
      <c r="P142" s="189"/>
      <c r="Q142" s="189"/>
      <c r="R142" s="189"/>
    </row>
    <row r="143" spans="14:18" s="109" customFormat="1" x14ac:dyDescent="0.2">
      <c r="N143" s="189"/>
      <c r="O143" s="189"/>
      <c r="P143" s="189"/>
      <c r="Q143" s="189"/>
      <c r="R143" s="189"/>
    </row>
    <row r="144" spans="14:18" s="109" customFormat="1" x14ac:dyDescent="0.2">
      <c r="N144" s="189"/>
      <c r="O144" s="189"/>
      <c r="P144" s="189"/>
      <c r="Q144" s="189"/>
      <c r="R144" s="189"/>
    </row>
    <row r="145" spans="14:18" s="109" customFormat="1" x14ac:dyDescent="0.2">
      <c r="N145" s="189"/>
      <c r="O145" s="189"/>
      <c r="P145" s="189"/>
      <c r="Q145" s="189"/>
      <c r="R145" s="189"/>
    </row>
    <row r="146" spans="14:18" s="109" customFormat="1" x14ac:dyDescent="0.2">
      <c r="N146" s="189"/>
      <c r="O146" s="189"/>
      <c r="P146" s="189"/>
      <c r="Q146" s="189"/>
      <c r="R146" s="189"/>
    </row>
    <row r="147" spans="14:18" s="109" customFormat="1" x14ac:dyDescent="0.2">
      <c r="N147" s="189"/>
      <c r="O147" s="189"/>
      <c r="P147" s="189"/>
      <c r="Q147" s="189"/>
      <c r="R147" s="189"/>
    </row>
    <row r="148" spans="14:18" s="109" customFormat="1" x14ac:dyDescent="0.2">
      <c r="N148" s="189"/>
      <c r="O148" s="189"/>
      <c r="P148" s="189"/>
      <c r="Q148" s="189"/>
      <c r="R148" s="189"/>
    </row>
    <row r="149" spans="14:18" s="109" customFormat="1" x14ac:dyDescent="0.2">
      <c r="N149" s="189"/>
      <c r="O149" s="189"/>
      <c r="P149" s="189"/>
      <c r="Q149" s="189"/>
      <c r="R149" s="189"/>
    </row>
    <row r="150" spans="14:18" s="109" customFormat="1" x14ac:dyDescent="0.2">
      <c r="N150" s="189"/>
      <c r="O150" s="189"/>
      <c r="P150" s="189"/>
      <c r="Q150" s="189"/>
      <c r="R150" s="189"/>
    </row>
    <row r="151" spans="14:18" s="109" customFormat="1" x14ac:dyDescent="0.2">
      <c r="N151" s="189"/>
      <c r="O151" s="189"/>
      <c r="P151" s="189"/>
      <c r="Q151" s="189"/>
      <c r="R151" s="189"/>
    </row>
    <row r="152" spans="14:18" s="109" customFormat="1" x14ac:dyDescent="0.2">
      <c r="N152" s="189"/>
      <c r="O152" s="189"/>
      <c r="P152" s="189"/>
      <c r="Q152" s="189"/>
      <c r="R152" s="189"/>
    </row>
    <row r="153" spans="14:18" s="109" customFormat="1" x14ac:dyDescent="0.2">
      <c r="N153" s="189"/>
      <c r="O153" s="189"/>
      <c r="P153" s="189"/>
      <c r="Q153" s="189"/>
      <c r="R153" s="189"/>
    </row>
    <row r="154" spans="14:18" s="109" customFormat="1" x14ac:dyDescent="0.2">
      <c r="N154" s="189"/>
      <c r="O154" s="189"/>
      <c r="P154" s="189"/>
      <c r="Q154" s="189"/>
      <c r="R154" s="189"/>
    </row>
    <row r="155" spans="14:18" s="109" customFormat="1" x14ac:dyDescent="0.2">
      <c r="N155" s="189"/>
      <c r="O155" s="189"/>
      <c r="P155" s="189"/>
      <c r="Q155" s="189"/>
      <c r="R155" s="189"/>
    </row>
    <row r="156" spans="14:18" s="109" customFormat="1" x14ac:dyDescent="0.2">
      <c r="N156" s="189"/>
      <c r="O156" s="189"/>
      <c r="P156" s="189"/>
      <c r="Q156" s="189"/>
      <c r="R156" s="189"/>
    </row>
    <row r="157" spans="14:18" s="109" customFormat="1" x14ac:dyDescent="0.2">
      <c r="N157" s="189"/>
      <c r="O157" s="189"/>
      <c r="P157" s="189"/>
      <c r="Q157" s="189"/>
      <c r="R157" s="189"/>
    </row>
    <row r="158" spans="14:18" s="109" customFormat="1" x14ac:dyDescent="0.2">
      <c r="N158" s="189"/>
      <c r="O158" s="189"/>
      <c r="P158" s="189"/>
      <c r="Q158" s="189"/>
      <c r="R158" s="189"/>
    </row>
    <row r="159" spans="14:18" s="109" customFormat="1" x14ac:dyDescent="0.2">
      <c r="N159" s="189"/>
      <c r="O159" s="189"/>
      <c r="P159" s="189"/>
      <c r="Q159" s="189"/>
      <c r="R159" s="189"/>
    </row>
    <row r="160" spans="14:18" s="109" customFormat="1" x14ac:dyDescent="0.2">
      <c r="N160" s="189"/>
      <c r="O160" s="189"/>
      <c r="P160" s="189"/>
      <c r="Q160" s="189"/>
      <c r="R160" s="189"/>
    </row>
    <row r="161" spans="14:18" s="109" customFormat="1" x14ac:dyDescent="0.2">
      <c r="N161" s="189"/>
      <c r="O161" s="189"/>
      <c r="P161" s="189"/>
      <c r="Q161" s="189"/>
      <c r="R161" s="189"/>
    </row>
    <row r="162" spans="14:18" s="109" customFormat="1" x14ac:dyDescent="0.2">
      <c r="N162" s="189"/>
      <c r="O162" s="189"/>
      <c r="P162" s="189"/>
      <c r="Q162" s="189"/>
      <c r="R162" s="189"/>
    </row>
    <row r="163" spans="14:18" s="109" customFormat="1" x14ac:dyDescent="0.2">
      <c r="N163" s="189"/>
      <c r="O163" s="189"/>
      <c r="P163" s="189"/>
      <c r="Q163" s="189"/>
      <c r="R163" s="189"/>
    </row>
    <row r="164" spans="14:18" s="109" customFormat="1" x14ac:dyDescent="0.2">
      <c r="N164" s="189"/>
      <c r="O164" s="189"/>
      <c r="P164" s="189"/>
      <c r="Q164" s="189"/>
      <c r="R164" s="189"/>
    </row>
    <row r="165" spans="14:18" s="109" customFormat="1" x14ac:dyDescent="0.2">
      <c r="N165" s="189"/>
      <c r="O165" s="189"/>
      <c r="P165" s="189"/>
      <c r="Q165" s="189"/>
      <c r="R165" s="189"/>
    </row>
    <row r="166" spans="14:18" s="109" customFormat="1" x14ac:dyDescent="0.2">
      <c r="N166" s="189"/>
      <c r="O166" s="189"/>
      <c r="P166" s="189"/>
      <c r="Q166" s="189"/>
      <c r="R166" s="189"/>
    </row>
    <row r="167" spans="14:18" s="109" customFormat="1" x14ac:dyDescent="0.2">
      <c r="N167" s="189"/>
      <c r="O167" s="189"/>
      <c r="P167" s="189"/>
      <c r="Q167" s="189"/>
      <c r="R167" s="189"/>
    </row>
    <row r="168" spans="14:18" s="109" customFormat="1" x14ac:dyDescent="0.2">
      <c r="N168" s="189"/>
      <c r="O168" s="189"/>
      <c r="P168" s="189"/>
      <c r="Q168" s="189"/>
      <c r="R168" s="189"/>
    </row>
    <row r="169" spans="14:18" s="109" customFormat="1" x14ac:dyDescent="0.2">
      <c r="N169" s="189"/>
      <c r="O169" s="189"/>
      <c r="P169" s="189"/>
      <c r="Q169" s="189"/>
      <c r="R169" s="189"/>
    </row>
    <row r="170" spans="14:18" s="109" customFormat="1" x14ac:dyDescent="0.2">
      <c r="N170" s="189"/>
      <c r="O170" s="189"/>
      <c r="P170" s="189"/>
      <c r="Q170" s="189"/>
      <c r="R170" s="189"/>
    </row>
    <row r="171" spans="14:18" s="109" customFormat="1" x14ac:dyDescent="0.2">
      <c r="N171" s="189"/>
      <c r="O171" s="189"/>
      <c r="P171" s="189"/>
      <c r="Q171" s="189"/>
      <c r="R171" s="189"/>
    </row>
    <row r="172" spans="14:18" s="109" customFormat="1" x14ac:dyDescent="0.2">
      <c r="N172" s="189"/>
      <c r="O172" s="189"/>
      <c r="P172" s="189"/>
      <c r="Q172" s="189"/>
      <c r="R172" s="189"/>
    </row>
    <row r="173" spans="14:18" s="109" customFormat="1" x14ac:dyDescent="0.2">
      <c r="N173" s="189"/>
      <c r="O173" s="189"/>
      <c r="P173" s="189"/>
      <c r="Q173" s="189"/>
      <c r="R173" s="189"/>
    </row>
    <row r="174" spans="14:18" s="109" customFormat="1" x14ac:dyDescent="0.2">
      <c r="N174" s="189"/>
      <c r="O174" s="189"/>
      <c r="P174" s="189"/>
      <c r="Q174" s="189"/>
      <c r="R174" s="189"/>
    </row>
    <row r="175" spans="14:18" s="109" customFormat="1" x14ac:dyDescent="0.2">
      <c r="N175" s="189"/>
      <c r="O175" s="189"/>
      <c r="P175" s="189"/>
      <c r="Q175" s="189"/>
      <c r="R175" s="189"/>
    </row>
    <row r="176" spans="14:18" s="109" customFormat="1" x14ac:dyDescent="0.2">
      <c r="N176" s="189"/>
      <c r="O176" s="189"/>
      <c r="P176" s="189"/>
      <c r="Q176" s="189"/>
      <c r="R176" s="189"/>
    </row>
    <row r="177" spans="14:18" s="109" customFormat="1" x14ac:dyDescent="0.2">
      <c r="N177" s="189"/>
      <c r="O177" s="189"/>
      <c r="P177" s="189"/>
      <c r="Q177" s="189"/>
      <c r="R177" s="189"/>
    </row>
    <row r="178" spans="14:18" s="109" customFormat="1" x14ac:dyDescent="0.2">
      <c r="N178" s="189"/>
      <c r="O178" s="189"/>
      <c r="P178" s="189"/>
      <c r="Q178" s="189"/>
      <c r="R178" s="189"/>
    </row>
    <row r="179" spans="14:18" s="109" customFormat="1" x14ac:dyDescent="0.2">
      <c r="N179" s="189"/>
      <c r="O179" s="189"/>
      <c r="P179" s="189"/>
      <c r="Q179" s="189"/>
      <c r="R179" s="189"/>
    </row>
    <row r="180" spans="14:18" s="109" customFormat="1" x14ac:dyDescent="0.2">
      <c r="N180" s="189"/>
      <c r="O180" s="189"/>
      <c r="P180" s="189"/>
      <c r="Q180" s="189"/>
      <c r="R180" s="189"/>
    </row>
    <row r="181" spans="14:18" s="109" customFormat="1" x14ac:dyDescent="0.2">
      <c r="N181" s="189"/>
      <c r="O181" s="189"/>
      <c r="P181" s="189"/>
      <c r="Q181" s="189"/>
      <c r="R181" s="189"/>
    </row>
    <row r="182" spans="14:18" s="109" customFormat="1" x14ac:dyDescent="0.2">
      <c r="N182" s="189"/>
      <c r="O182" s="189"/>
      <c r="P182" s="189"/>
      <c r="Q182" s="189"/>
      <c r="R182" s="189"/>
    </row>
    <row r="183" spans="14:18" s="109" customFormat="1" x14ac:dyDescent="0.2">
      <c r="N183" s="189"/>
      <c r="O183" s="189"/>
      <c r="P183" s="189"/>
      <c r="Q183" s="189"/>
      <c r="R183" s="189"/>
    </row>
    <row r="184" spans="14:18" s="109" customFormat="1" x14ac:dyDescent="0.2">
      <c r="N184" s="189"/>
      <c r="O184" s="189"/>
      <c r="P184" s="189"/>
      <c r="Q184" s="189"/>
      <c r="R184" s="189"/>
    </row>
    <row r="185" spans="14:18" s="109" customFormat="1" x14ac:dyDescent="0.2">
      <c r="N185" s="189"/>
      <c r="O185" s="189"/>
      <c r="P185" s="189"/>
      <c r="Q185" s="189"/>
      <c r="R185" s="189"/>
    </row>
    <row r="186" spans="14:18" s="109" customFormat="1" x14ac:dyDescent="0.2">
      <c r="N186" s="189"/>
      <c r="O186" s="189"/>
      <c r="P186" s="189"/>
      <c r="Q186" s="189"/>
      <c r="R186" s="189"/>
    </row>
    <row r="187" spans="14:18" s="109" customFormat="1" x14ac:dyDescent="0.2">
      <c r="N187" s="189"/>
      <c r="O187" s="189"/>
      <c r="P187" s="189"/>
      <c r="Q187" s="189"/>
      <c r="R187" s="189"/>
    </row>
    <row r="188" spans="14:18" s="109" customFormat="1" x14ac:dyDescent="0.2">
      <c r="N188" s="189"/>
      <c r="O188" s="189"/>
      <c r="P188" s="189"/>
      <c r="Q188" s="189"/>
      <c r="R188" s="189"/>
    </row>
    <row r="189" spans="14:18" s="109" customFormat="1" x14ac:dyDescent="0.2">
      <c r="N189" s="189"/>
      <c r="O189" s="189"/>
      <c r="P189" s="189"/>
      <c r="Q189" s="189"/>
      <c r="R189" s="189"/>
    </row>
    <row r="190" spans="14:18" s="109" customFormat="1" x14ac:dyDescent="0.2">
      <c r="N190" s="189"/>
      <c r="O190" s="189"/>
      <c r="P190" s="189"/>
      <c r="Q190" s="189"/>
      <c r="R190" s="189"/>
    </row>
    <row r="191" spans="14:18" s="109" customFormat="1" x14ac:dyDescent="0.2">
      <c r="N191" s="189"/>
      <c r="O191" s="189"/>
      <c r="P191" s="189"/>
      <c r="Q191" s="189"/>
      <c r="R191" s="189"/>
    </row>
    <row r="192" spans="14:18" s="109" customFormat="1" x14ac:dyDescent="0.2">
      <c r="N192" s="189"/>
      <c r="O192" s="189"/>
      <c r="P192" s="189"/>
      <c r="Q192" s="189"/>
      <c r="R192" s="189"/>
    </row>
    <row r="193" spans="14:18" s="109" customFormat="1" x14ac:dyDescent="0.2">
      <c r="N193" s="189"/>
      <c r="O193" s="189"/>
      <c r="P193" s="189"/>
      <c r="Q193" s="189"/>
      <c r="R193" s="189"/>
    </row>
    <row r="194" spans="14:18" s="109" customFormat="1" x14ac:dyDescent="0.2">
      <c r="N194" s="189"/>
      <c r="O194" s="189"/>
      <c r="P194" s="189"/>
      <c r="Q194" s="189"/>
      <c r="R194" s="189"/>
    </row>
    <row r="195" spans="14:18" s="109" customFormat="1" x14ac:dyDescent="0.2">
      <c r="N195" s="189"/>
      <c r="O195" s="189"/>
      <c r="P195" s="189"/>
      <c r="Q195" s="189"/>
      <c r="R195" s="189"/>
    </row>
    <row r="196" spans="14:18" s="109" customFormat="1" x14ac:dyDescent="0.2">
      <c r="N196" s="189"/>
      <c r="O196" s="189"/>
      <c r="P196" s="189"/>
      <c r="Q196" s="189"/>
      <c r="R196" s="189"/>
    </row>
    <row r="197" spans="14:18" s="109" customFormat="1" x14ac:dyDescent="0.2">
      <c r="N197" s="189"/>
      <c r="O197" s="189"/>
      <c r="P197" s="189"/>
      <c r="Q197" s="189"/>
      <c r="R197" s="189"/>
    </row>
    <row r="198" spans="14:18" s="109" customFormat="1" x14ac:dyDescent="0.2">
      <c r="N198" s="189"/>
      <c r="O198" s="189"/>
      <c r="P198" s="189"/>
      <c r="Q198" s="189"/>
      <c r="R198" s="189"/>
    </row>
    <row r="199" spans="14:18" s="109" customFormat="1" x14ac:dyDescent="0.2">
      <c r="N199" s="189"/>
      <c r="O199" s="189"/>
      <c r="P199" s="189"/>
      <c r="Q199" s="189"/>
      <c r="R199" s="189"/>
    </row>
    <row r="200" spans="14:18" s="109" customFormat="1" x14ac:dyDescent="0.2">
      <c r="N200" s="189"/>
      <c r="O200" s="189"/>
      <c r="P200" s="189"/>
      <c r="Q200" s="189"/>
      <c r="R200" s="189"/>
    </row>
    <row r="201" spans="14:18" s="109" customFormat="1" x14ac:dyDescent="0.2">
      <c r="N201" s="189"/>
      <c r="O201" s="189"/>
      <c r="P201" s="189"/>
      <c r="Q201" s="189"/>
      <c r="R201" s="189"/>
    </row>
    <row r="202" spans="14:18" s="109" customFormat="1" x14ac:dyDescent="0.2">
      <c r="N202" s="189"/>
      <c r="O202" s="189"/>
      <c r="P202" s="189"/>
      <c r="Q202" s="189"/>
      <c r="R202" s="189"/>
    </row>
    <row r="203" spans="14:18" s="109" customFormat="1" x14ac:dyDescent="0.2">
      <c r="N203" s="189"/>
      <c r="O203" s="189"/>
      <c r="P203" s="189"/>
      <c r="Q203" s="189"/>
      <c r="R203" s="189"/>
    </row>
    <row r="204" spans="14:18" s="109" customFormat="1" x14ac:dyDescent="0.2">
      <c r="N204" s="189"/>
      <c r="O204" s="189"/>
      <c r="P204" s="189"/>
      <c r="Q204" s="189"/>
      <c r="R204" s="189"/>
    </row>
    <row r="205" spans="14:18" s="109" customFormat="1" x14ac:dyDescent="0.2">
      <c r="N205" s="189"/>
      <c r="O205" s="189"/>
      <c r="P205" s="189"/>
      <c r="Q205" s="189"/>
      <c r="R205" s="189"/>
    </row>
    <row r="206" spans="14:18" s="109" customFormat="1" x14ac:dyDescent="0.2">
      <c r="N206" s="189"/>
      <c r="O206" s="189"/>
      <c r="P206" s="189"/>
      <c r="Q206" s="189"/>
      <c r="R206" s="189"/>
    </row>
    <row r="207" spans="14:18" s="109" customFormat="1" x14ac:dyDescent="0.2">
      <c r="N207" s="189"/>
      <c r="O207" s="189"/>
      <c r="P207" s="189"/>
      <c r="Q207" s="189"/>
      <c r="R207" s="189"/>
    </row>
    <row r="208" spans="14:18" s="109" customFormat="1" x14ac:dyDescent="0.2">
      <c r="N208" s="189"/>
      <c r="O208" s="189"/>
      <c r="P208" s="189"/>
      <c r="Q208" s="189"/>
      <c r="R208" s="189"/>
    </row>
    <row r="209" spans="14:18" s="109" customFormat="1" x14ac:dyDescent="0.2">
      <c r="N209" s="189"/>
      <c r="O209" s="189"/>
      <c r="P209" s="189"/>
      <c r="Q209" s="189"/>
      <c r="R209" s="189"/>
    </row>
    <row r="210" spans="14:18" s="109" customFormat="1" x14ac:dyDescent="0.2">
      <c r="N210" s="189"/>
      <c r="O210" s="189"/>
      <c r="P210" s="189"/>
      <c r="Q210" s="189"/>
      <c r="R210" s="189"/>
    </row>
    <row r="211" spans="14:18" s="109" customFormat="1" x14ac:dyDescent="0.2">
      <c r="N211" s="189"/>
      <c r="O211" s="189"/>
      <c r="P211" s="189"/>
      <c r="Q211" s="189"/>
      <c r="R211" s="189"/>
    </row>
    <row r="212" spans="14:18" s="109" customFormat="1" x14ac:dyDescent="0.2">
      <c r="N212" s="189"/>
      <c r="O212" s="189"/>
      <c r="P212" s="189"/>
      <c r="Q212" s="189"/>
      <c r="R212" s="189"/>
    </row>
    <row r="213" spans="14:18" s="109" customFormat="1" x14ac:dyDescent="0.2">
      <c r="N213" s="189"/>
      <c r="O213" s="189"/>
      <c r="P213" s="189"/>
      <c r="Q213" s="189"/>
      <c r="R213" s="189"/>
    </row>
    <row r="214" spans="14:18" s="109" customFormat="1" x14ac:dyDescent="0.2">
      <c r="N214" s="189"/>
      <c r="O214" s="189"/>
      <c r="P214" s="189"/>
      <c r="Q214" s="189"/>
      <c r="R214" s="189"/>
    </row>
    <row r="215" spans="14:18" s="109" customFormat="1" x14ac:dyDescent="0.2">
      <c r="N215" s="189"/>
      <c r="O215" s="189"/>
      <c r="P215" s="189"/>
      <c r="Q215" s="189"/>
      <c r="R215" s="189"/>
    </row>
    <row r="216" spans="14:18" s="109" customFormat="1" x14ac:dyDescent="0.2">
      <c r="N216" s="189"/>
      <c r="O216" s="189"/>
      <c r="P216" s="189"/>
      <c r="Q216" s="189"/>
      <c r="R216" s="189"/>
    </row>
    <row r="217" spans="14:18" s="109" customFormat="1" x14ac:dyDescent="0.2">
      <c r="N217" s="189"/>
      <c r="O217" s="189"/>
      <c r="P217" s="189"/>
      <c r="Q217" s="189"/>
      <c r="R217" s="189"/>
    </row>
    <row r="218" spans="14:18" s="109" customFormat="1" x14ac:dyDescent="0.2">
      <c r="N218" s="189"/>
      <c r="O218" s="189"/>
      <c r="P218" s="189"/>
      <c r="Q218" s="189"/>
      <c r="R218" s="189"/>
    </row>
    <row r="219" spans="14:18" s="109" customFormat="1" x14ac:dyDescent="0.2">
      <c r="N219" s="189"/>
      <c r="O219" s="189"/>
      <c r="P219" s="189"/>
      <c r="Q219" s="189"/>
      <c r="R219" s="189"/>
    </row>
    <row r="220" spans="14:18" s="109" customFormat="1" x14ac:dyDescent="0.2">
      <c r="N220" s="189"/>
      <c r="O220" s="189"/>
      <c r="P220" s="189"/>
      <c r="Q220" s="189"/>
      <c r="R220" s="189"/>
    </row>
    <row r="221" spans="14:18" s="109" customFormat="1" x14ac:dyDescent="0.2">
      <c r="N221" s="189"/>
      <c r="O221" s="189"/>
      <c r="P221" s="189"/>
      <c r="Q221" s="189"/>
      <c r="R221" s="189"/>
    </row>
    <row r="222" spans="14:18" s="109" customFormat="1" x14ac:dyDescent="0.2">
      <c r="N222" s="189"/>
      <c r="O222" s="189"/>
      <c r="P222" s="189"/>
      <c r="Q222" s="189"/>
      <c r="R222" s="189"/>
    </row>
    <row r="223" spans="14:18" s="109" customFormat="1" x14ac:dyDescent="0.2">
      <c r="N223" s="189"/>
      <c r="O223" s="189"/>
      <c r="P223" s="189"/>
      <c r="Q223" s="189"/>
      <c r="R223" s="189"/>
    </row>
    <row r="224" spans="14:18" s="109" customFormat="1" x14ac:dyDescent="0.2">
      <c r="N224" s="189"/>
      <c r="O224" s="189"/>
      <c r="P224" s="189"/>
      <c r="Q224" s="189"/>
      <c r="R224" s="189"/>
    </row>
    <row r="225" spans="14:18" s="109" customFormat="1" x14ac:dyDescent="0.2">
      <c r="N225" s="189"/>
      <c r="O225" s="189"/>
      <c r="P225" s="189"/>
      <c r="Q225" s="189"/>
      <c r="R225" s="189"/>
    </row>
    <row r="226" spans="14:18" s="109" customFormat="1" x14ac:dyDescent="0.2">
      <c r="N226" s="189"/>
      <c r="O226" s="189"/>
      <c r="P226" s="189"/>
      <c r="Q226" s="189"/>
      <c r="R226" s="189"/>
    </row>
    <row r="227" spans="14:18" s="109" customFormat="1" x14ac:dyDescent="0.2">
      <c r="N227" s="189"/>
      <c r="O227" s="189"/>
      <c r="P227" s="189"/>
      <c r="Q227" s="189"/>
      <c r="R227" s="189"/>
    </row>
    <row r="228" spans="14:18" s="109" customFormat="1" x14ac:dyDescent="0.2">
      <c r="N228" s="189"/>
      <c r="O228" s="189"/>
      <c r="P228" s="189"/>
      <c r="Q228" s="189"/>
      <c r="R228" s="189"/>
    </row>
    <row r="229" spans="14:18" s="109" customFormat="1" x14ac:dyDescent="0.2">
      <c r="N229" s="189"/>
      <c r="O229" s="189"/>
      <c r="P229" s="189"/>
      <c r="Q229" s="189"/>
      <c r="R229" s="189"/>
    </row>
    <row r="230" spans="14:18" s="109" customFormat="1" x14ac:dyDescent="0.2">
      <c r="N230" s="189"/>
      <c r="O230" s="189"/>
      <c r="P230" s="189"/>
      <c r="Q230" s="189"/>
      <c r="R230" s="189"/>
    </row>
    <row r="231" spans="14:18" s="109" customFormat="1" x14ac:dyDescent="0.2">
      <c r="N231" s="189"/>
      <c r="O231" s="189"/>
      <c r="P231" s="189"/>
      <c r="Q231" s="189"/>
      <c r="R231" s="189"/>
    </row>
    <row r="232" spans="14:18" s="109" customFormat="1" x14ac:dyDescent="0.2">
      <c r="N232" s="189"/>
      <c r="O232" s="189"/>
      <c r="P232" s="189"/>
      <c r="Q232" s="189"/>
      <c r="R232" s="189"/>
    </row>
    <row r="233" spans="14:18" s="109" customFormat="1" x14ac:dyDescent="0.2">
      <c r="N233" s="189"/>
      <c r="O233" s="189"/>
      <c r="P233" s="189"/>
      <c r="Q233" s="189"/>
      <c r="R233" s="189"/>
    </row>
    <row r="234" spans="14:18" s="109" customFormat="1" x14ac:dyDescent="0.2">
      <c r="N234" s="189"/>
      <c r="O234" s="189"/>
      <c r="P234" s="189"/>
      <c r="Q234" s="189"/>
      <c r="R234" s="189"/>
    </row>
    <row r="235" spans="14:18" s="109" customFormat="1" x14ac:dyDescent="0.2">
      <c r="N235" s="189"/>
      <c r="O235" s="189"/>
      <c r="P235" s="189"/>
      <c r="Q235" s="189"/>
      <c r="R235" s="189"/>
    </row>
    <row r="236" spans="14:18" s="109" customFormat="1" x14ac:dyDescent="0.2">
      <c r="N236" s="189"/>
      <c r="O236" s="189"/>
      <c r="P236" s="189"/>
      <c r="Q236" s="189"/>
      <c r="R236" s="189"/>
    </row>
    <row r="237" spans="14:18" s="109" customFormat="1" x14ac:dyDescent="0.2">
      <c r="N237" s="189"/>
      <c r="O237" s="189"/>
      <c r="P237" s="189"/>
      <c r="Q237" s="189"/>
      <c r="R237" s="189"/>
    </row>
    <row r="238" spans="14:18" s="109" customFormat="1" x14ac:dyDescent="0.2">
      <c r="N238" s="189"/>
      <c r="O238" s="189"/>
      <c r="P238" s="189"/>
      <c r="Q238" s="189"/>
      <c r="R238" s="189"/>
    </row>
    <row r="239" spans="14:18" s="109" customFormat="1" x14ac:dyDescent="0.2">
      <c r="N239" s="189"/>
      <c r="O239" s="189"/>
      <c r="P239" s="189"/>
      <c r="Q239" s="189"/>
      <c r="R239" s="189"/>
    </row>
    <row r="240" spans="14:18" s="109" customFormat="1" x14ac:dyDescent="0.2">
      <c r="N240" s="189"/>
      <c r="O240" s="189"/>
      <c r="P240" s="189"/>
      <c r="Q240" s="189"/>
      <c r="R240" s="189"/>
    </row>
    <row r="241" spans="14:18" s="109" customFormat="1" x14ac:dyDescent="0.2">
      <c r="N241" s="189"/>
      <c r="O241" s="189"/>
      <c r="P241" s="189"/>
      <c r="Q241" s="189"/>
      <c r="R241" s="189"/>
    </row>
    <row r="242" spans="14:18" s="109" customFormat="1" x14ac:dyDescent="0.2">
      <c r="N242" s="189"/>
      <c r="O242" s="189"/>
      <c r="P242" s="189"/>
      <c r="Q242" s="189"/>
      <c r="R242" s="189"/>
    </row>
    <row r="243" spans="14:18" s="109" customFormat="1" x14ac:dyDescent="0.2">
      <c r="N243" s="189"/>
      <c r="O243" s="189"/>
      <c r="P243" s="189"/>
      <c r="Q243" s="189"/>
      <c r="R243" s="189"/>
    </row>
    <row r="244" spans="14:18" s="109" customFormat="1" x14ac:dyDescent="0.2">
      <c r="N244" s="189"/>
      <c r="O244" s="189"/>
      <c r="P244" s="189"/>
      <c r="Q244" s="189"/>
      <c r="R244" s="189"/>
    </row>
    <row r="245" spans="14:18" s="109" customFormat="1" x14ac:dyDescent="0.2">
      <c r="N245" s="189"/>
      <c r="O245" s="189"/>
      <c r="P245" s="189"/>
      <c r="Q245" s="189"/>
      <c r="R245" s="189"/>
    </row>
    <row r="246" spans="14:18" s="109" customFormat="1" x14ac:dyDescent="0.2">
      <c r="N246" s="189"/>
      <c r="O246" s="189"/>
      <c r="P246" s="189"/>
      <c r="Q246" s="189"/>
      <c r="R246" s="189"/>
    </row>
    <row r="247" spans="14:18" s="109" customFormat="1" x14ac:dyDescent="0.2">
      <c r="N247" s="189"/>
      <c r="O247" s="189"/>
      <c r="P247" s="189"/>
      <c r="Q247" s="189"/>
      <c r="R247" s="189"/>
    </row>
    <row r="248" spans="14:18" s="109" customFormat="1" x14ac:dyDescent="0.2">
      <c r="N248" s="189"/>
      <c r="O248" s="189"/>
      <c r="P248" s="189"/>
      <c r="Q248" s="189"/>
      <c r="R248" s="189"/>
    </row>
    <row r="249" spans="14:18" s="109" customFormat="1" x14ac:dyDescent="0.2">
      <c r="N249" s="189"/>
      <c r="O249" s="189"/>
      <c r="P249" s="189"/>
      <c r="Q249" s="189"/>
      <c r="R249" s="189"/>
    </row>
    <row r="250" spans="14:18" s="109" customFormat="1" x14ac:dyDescent="0.2">
      <c r="N250" s="189"/>
      <c r="O250" s="189"/>
      <c r="P250" s="189"/>
      <c r="Q250" s="189"/>
      <c r="R250" s="189"/>
    </row>
    <row r="251" spans="14:18" s="109" customFormat="1" x14ac:dyDescent="0.2">
      <c r="N251" s="189"/>
      <c r="O251" s="189"/>
      <c r="P251" s="189"/>
      <c r="Q251" s="189"/>
      <c r="R251" s="189"/>
    </row>
    <row r="252" spans="14:18" s="109" customFormat="1" x14ac:dyDescent="0.2">
      <c r="N252" s="189"/>
      <c r="O252" s="189"/>
      <c r="P252" s="189"/>
      <c r="Q252" s="189"/>
      <c r="R252" s="189"/>
    </row>
    <row r="253" spans="14:18" s="109" customFormat="1" x14ac:dyDescent="0.2">
      <c r="N253" s="189"/>
      <c r="O253" s="189"/>
      <c r="P253" s="189"/>
      <c r="Q253" s="189"/>
      <c r="R253" s="189"/>
    </row>
    <row r="254" spans="14:18" s="109" customFormat="1" x14ac:dyDescent="0.2">
      <c r="N254" s="189"/>
      <c r="O254" s="189"/>
      <c r="P254" s="189"/>
      <c r="Q254" s="189"/>
      <c r="R254" s="189"/>
    </row>
    <row r="255" spans="14:18" s="109" customFormat="1" x14ac:dyDescent="0.2">
      <c r="N255" s="189"/>
      <c r="O255" s="189"/>
      <c r="P255" s="189"/>
      <c r="Q255" s="189"/>
      <c r="R255" s="189"/>
    </row>
    <row r="256" spans="14:18" s="109" customFormat="1" x14ac:dyDescent="0.2">
      <c r="N256" s="189"/>
      <c r="O256" s="189"/>
      <c r="P256" s="189"/>
      <c r="Q256" s="189"/>
      <c r="R256" s="189"/>
    </row>
    <row r="257" spans="14:18" s="109" customFormat="1" x14ac:dyDescent="0.2">
      <c r="N257" s="189"/>
      <c r="O257" s="189"/>
      <c r="P257" s="189"/>
      <c r="Q257" s="189"/>
      <c r="R257" s="189"/>
    </row>
    <row r="258" spans="14:18" s="109" customFormat="1" x14ac:dyDescent="0.2">
      <c r="N258" s="189"/>
      <c r="O258" s="189"/>
      <c r="P258" s="189"/>
      <c r="Q258" s="189"/>
      <c r="R258" s="189"/>
    </row>
    <row r="259" spans="14:18" s="109" customFormat="1" x14ac:dyDescent="0.2">
      <c r="N259" s="189"/>
      <c r="O259" s="189"/>
      <c r="P259" s="189"/>
      <c r="Q259" s="189"/>
      <c r="R259" s="189"/>
    </row>
    <row r="260" spans="14:18" s="109" customFormat="1" x14ac:dyDescent="0.2">
      <c r="N260" s="189"/>
      <c r="O260" s="189"/>
      <c r="P260" s="189"/>
      <c r="Q260" s="189"/>
      <c r="R260" s="189"/>
    </row>
    <row r="261" spans="14:18" s="109" customFormat="1" x14ac:dyDescent="0.2">
      <c r="N261" s="189"/>
      <c r="O261" s="189"/>
      <c r="P261" s="189"/>
      <c r="Q261" s="189"/>
      <c r="R261" s="189"/>
    </row>
    <row r="262" spans="14:18" s="109" customFormat="1" x14ac:dyDescent="0.2">
      <c r="N262" s="189"/>
      <c r="O262" s="189"/>
      <c r="P262" s="189"/>
      <c r="Q262" s="189"/>
      <c r="R262" s="189"/>
    </row>
    <row r="263" spans="14:18" s="109" customFormat="1" x14ac:dyDescent="0.2">
      <c r="N263" s="189"/>
      <c r="O263" s="189"/>
      <c r="P263" s="189"/>
      <c r="Q263" s="189"/>
      <c r="R263" s="189"/>
    </row>
    <row r="264" spans="14:18" s="109" customFormat="1" x14ac:dyDescent="0.2">
      <c r="N264" s="189"/>
      <c r="O264" s="189"/>
      <c r="P264" s="189"/>
      <c r="Q264" s="189"/>
      <c r="R264" s="189"/>
    </row>
    <row r="265" spans="14:18" s="109" customFormat="1" x14ac:dyDescent="0.2">
      <c r="N265" s="189"/>
      <c r="O265" s="189"/>
      <c r="P265" s="189"/>
      <c r="Q265" s="189"/>
      <c r="R265" s="189"/>
    </row>
    <row r="266" spans="14:18" s="109" customFormat="1" x14ac:dyDescent="0.2">
      <c r="N266" s="189"/>
      <c r="O266" s="189"/>
      <c r="P266" s="189"/>
      <c r="Q266" s="189"/>
      <c r="R266" s="189"/>
    </row>
  </sheetData>
  <mergeCells count="9">
    <mergeCell ref="C3:J4"/>
    <mergeCell ref="R4:R5"/>
    <mergeCell ref="T4:T5"/>
    <mergeCell ref="U4:U5"/>
    <mergeCell ref="N3:P3"/>
    <mergeCell ref="N4:N8"/>
    <mergeCell ref="O4:O8"/>
    <mergeCell ref="P4:P8"/>
    <mergeCell ref="Q4:Q5"/>
  </mergeCells>
  <phoneticPr fontId="24" type="noConversion"/>
  <conditionalFormatting sqref="S92:S94">
    <cfRule type="cellIs" dxfId="7" priority="2" operator="lessThan">
      <formula>N92+#REF!+#REF!+#REF!</formula>
    </cfRule>
    <cfRule type="cellIs" dxfId="6" priority="3" operator="greaterThan">
      <formula>N92+#REF!+#REF!+#REF!</formula>
    </cfRule>
  </conditionalFormatting>
  <conditionalFormatting sqref="U56:U66 U68:U87">
    <cfRule type="expression" dxfId="5" priority="4">
      <formula>IF(VLOOKUP($AU56,HEADINGS,1,0)=$AU56,1,0)</formula>
    </cfRule>
  </conditionalFormatting>
  <conditionalFormatting sqref="Z11:Z12">
    <cfRule type="cellIs" dxfId="4" priority="1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AF237-49F4-44DE-A634-623FB4E729D4}">
  <sheetPr>
    <tabColor rgb="FF00B050"/>
    <pageSetUpPr fitToPage="1"/>
  </sheetPr>
  <dimension ref="A1:AA47"/>
  <sheetViews>
    <sheetView topLeftCell="D1" zoomScale="85" zoomScaleNormal="85" workbookViewId="0">
      <selection sqref="A1:AA45"/>
    </sheetView>
  </sheetViews>
  <sheetFormatPr defaultColWidth="12.28515625" defaultRowHeight="12.75" x14ac:dyDescent="0.2"/>
  <cols>
    <col min="1" max="2" width="10.85546875" style="11" customWidth="1"/>
    <col min="3" max="6" width="12" style="55" customWidth="1"/>
    <col min="7" max="7" width="5.85546875" style="55" customWidth="1"/>
    <col min="8" max="8" width="6.85546875" style="12" customWidth="1"/>
    <col min="9" max="9" width="4.7109375" style="54" customWidth="1"/>
    <col min="10" max="13" width="6.7109375" style="54" customWidth="1"/>
    <col min="14" max="14" width="7" style="54" customWidth="1"/>
    <col min="15" max="15" width="7" style="53" customWidth="1"/>
    <col min="16" max="16" width="10.7109375" style="12" customWidth="1"/>
    <col min="17" max="17" width="7.28515625" style="54" customWidth="1"/>
    <col min="18" max="18" width="7.28515625" style="12" customWidth="1"/>
    <col min="19" max="22" width="10.7109375" style="12" customWidth="1"/>
    <col min="23" max="24" width="8.140625" style="11" customWidth="1"/>
    <col min="25" max="26" width="9.85546875" style="11" customWidth="1"/>
    <col min="27" max="27" width="62.42578125" style="11" customWidth="1"/>
    <col min="28" max="251" width="12.28515625" style="11"/>
    <col min="252" max="252" width="3.5703125" style="11" customWidth="1"/>
    <col min="253" max="253" width="4.85546875" style="11" customWidth="1"/>
    <col min="254" max="254" width="4.7109375" style="11" customWidth="1"/>
    <col min="255" max="255" width="10.7109375" style="11" bestFit="1" customWidth="1"/>
    <col min="256" max="256" width="9.7109375" style="11" bestFit="1" customWidth="1"/>
    <col min="257" max="258" width="5.7109375" style="11" customWidth="1"/>
    <col min="259" max="260" width="5.28515625" style="11" customWidth="1"/>
    <col min="261" max="267" width="4.7109375" style="11" customWidth="1"/>
    <col min="268" max="268" width="8.28515625" style="11" customWidth="1"/>
    <col min="269" max="269" width="9.28515625" style="11" customWidth="1"/>
    <col min="270" max="270" width="12.7109375" style="11" customWidth="1"/>
    <col min="271" max="274" width="7.28515625" style="11" customWidth="1"/>
    <col min="275" max="275" width="13.7109375" style="11" customWidth="1"/>
    <col min="276" max="277" width="10.28515625" style="11" customWidth="1"/>
    <col min="278" max="278" width="14.7109375" style="11" customWidth="1"/>
    <col min="279" max="279" width="14.28515625" style="11" customWidth="1"/>
    <col min="280" max="280" width="13.7109375" style="11" customWidth="1"/>
    <col min="281" max="281" width="39.7109375" style="11" customWidth="1"/>
    <col min="282" max="507" width="12.28515625" style="11"/>
    <col min="508" max="508" width="3.5703125" style="11" customWidth="1"/>
    <col min="509" max="509" width="4.85546875" style="11" customWidth="1"/>
    <col min="510" max="510" width="4.7109375" style="11" customWidth="1"/>
    <col min="511" max="511" width="10.7109375" style="11" bestFit="1" customWidth="1"/>
    <col min="512" max="512" width="9.7109375" style="11" bestFit="1" customWidth="1"/>
    <col min="513" max="514" width="5.7109375" style="11" customWidth="1"/>
    <col min="515" max="516" width="5.28515625" style="11" customWidth="1"/>
    <col min="517" max="523" width="4.7109375" style="11" customWidth="1"/>
    <col min="524" max="524" width="8.28515625" style="11" customWidth="1"/>
    <col min="525" max="525" width="9.28515625" style="11" customWidth="1"/>
    <col min="526" max="526" width="12.7109375" style="11" customWidth="1"/>
    <col min="527" max="530" width="7.28515625" style="11" customWidth="1"/>
    <col min="531" max="531" width="13.7109375" style="11" customWidth="1"/>
    <col min="532" max="533" width="10.28515625" style="11" customWidth="1"/>
    <col min="534" max="534" width="14.7109375" style="11" customWidth="1"/>
    <col min="535" max="535" width="14.28515625" style="11" customWidth="1"/>
    <col min="536" max="536" width="13.7109375" style="11" customWidth="1"/>
    <col min="537" max="537" width="39.7109375" style="11" customWidth="1"/>
    <col min="538" max="763" width="12.28515625" style="11"/>
    <col min="764" max="764" width="3.5703125" style="11" customWidth="1"/>
    <col min="765" max="765" width="4.85546875" style="11" customWidth="1"/>
    <col min="766" max="766" width="4.7109375" style="11" customWidth="1"/>
    <col min="767" max="767" width="10.7109375" style="11" bestFit="1" customWidth="1"/>
    <col min="768" max="768" width="9.7109375" style="11" bestFit="1" customWidth="1"/>
    <col min="769" max="770" width="5.7109375" style="11" customWidth="1"/>
    <col min="771" max="772" width="5.28515625" style="11" customWidth="1"/>
    <col min="773" max="779" width="4.7109375" style="11" customWidth="1"/>
    <col min="780" max="780" width="8.28515625" style="11" customWidth="1"/>
    <col min="781" max="781" width="9.28515625" style="11" customWidth="1"/>
    <col min="782" max="782" width="12.7109375" style="11" customWidth="1"/>
    <col min="783" max="786" width="7.28515625" style="11" customWidth="1"/>
    <col min="787" max="787" width="13.7109375" style="11" customWidth="1"/>
    <col min="788" max="789" width="10.28515625" style="11" customWidth="1"/>
    <col min="790" max="790" width="14.7109375" style="11" customWidth="1"/>
    <col min="791" max="791" width="14.28515625" style="11" customWidth="1"/>
    <col min="792" max="792" width="13.7109375" style="11" customWidth="1"/>
    <col min="793" max="793" width="39.7109375" style="11" customWidth="1"/>
    <col min="794" max="1019" width="12.28515625" style="11"/>
    <col min="1020" max="1020" width="3.5703125" style="11" customWidth="1"/>
    <col min="1021" max="1021" width="4.85546875" style="11" customWidth="1"/>
    <col min="1022" max="1022" width="4.7109375" style="11" customWidth="1"/>
    <col min="1023" max="1023" width="10.7109375" style="11" bestFit="1" customWidth="1"/>
    <col min="1024" max="1024" width="9.7109375" style="11" bestFit="1" customWidth="1"/>
    <col min="1025" max="1026" width="5.7109375" style="11" customWidth="1"/>
    <col min="1027" max="1028" width="5.28515625" style="11" customWidth="1"/>
    <col min="1029" max="1035" width="4.7109375" style="11" customWidth="1"/>
    <col min="1036" max="1036" width="8.28515625" style="11" customWidth="1"/>
    <col min="1037" max="1037" width="9.28515625" style="11" customWidth="1"/>
    <col min="1038" max="1038" width="12.7109375" style="11" customWidth="1"/>
    <col min="1039" max="1042" width="7.28515625" style="11" customWidth="1"/>
    <col min="1043" max="1043" width="13.7109375" style="11" customWidth="1"/>
    <col min="1044" max="1045" width="10.28515625" style="11" customWidth="1"/>
    <col min="1046" max="1046" width="14.7109375" style="11" customWidth="1"/>
    <col min="1047" max="1047" width="14.28515625" style="11" customWidth="1"/>
    <col min="1048" max="1048" width="13.7109375" style="11" customWidth="1"/>
    <col min="1049" max="1049" width="39.7109375" style="11" customWidth="1"/>
    <col min="1050" max="1275" width="12.28515625" style="11"/>
    <col min="1276" max="1276" width="3.5703125" style="11" customWidth="1"/>
    <col min="1277" max="1277" width="4.85546875" style="11" customWidth="1"/>
    <col min="1278" max="1278" width="4.7109375" style="11" customWidth="1"/>
    <col min="1279" max="1279" width="10.7109375" style="11" bestFit="1" customWidth="1"/>
    <col min="1280" max="1280" width="9.7109375" style="11" bestFit="1" customWidth="1"/>
    <col min="1281" max="1282" width="5.7109375" style="11" customWidth="1"/>
    <col min="1283" max="1284" width="5.28515625" style="11" customWidth="1"/>
    <col min="1285" max="1291" width="4.7109375" style="11" customWidth="1"/>
    <col min="1292" max="1292" width="8.28515625" style="11" customWidth="1"/>
    <col min="1293" max="1293" width="9.28515625" style="11" customWidth="1"/>
    <col min="1294" max="1294" width="12.7109375" style="11" customWidth="1"/>
    <col min="1295" max="1298" width="7.28515625" style="11" customWidth="1"/>
    <col min="1299" max="1299" width="13.7109375" style="11" customWidth="1"/>
    <col min="1300" max="1301" width="10.28515625" style="11" customWidth="1"/>
    <col min="1302" max="1302" width="14.7109375" style="11" customWidth="1"/>
    <col min="1303" max="1303" width="14.28515625" style="11" customWidth="1"/>
    <col min="1304" max="1304" width="13.7109375" style="11" customWidth="1"/>
    <col min="1305" max="1305" width="39.7109375" style="11" customWidth="1"/>
    <col min="1306" max="1531" width="12.28515625" style="11"/>
    <col min="1532" max="1532" width="3.5703125" style="11" customWidth="1"/>
    <col min="1533" max="1533" width="4.85546875" style="11" customWidth="1"/>
    <col min="1534" max="1534" width="4.7109375" style="11" customWidth="1"/>
    <col min="1535" max="1535" width="10.7109375" style="11" bestFit="1" customWidth="1"/>
    <col min="1536" max="1536" width="9.7109375" style="11" bestFit="1" customWidth="1"/>
    <col min="1537" max="1538" width="5.7109375" style="11" customWidth="1"/>
    <col min="1539" max="1540" width="5.28515625" style="11" customWidth="1"/>
    <col min="1541" max="1547" width="4.7109375" style="11" customWidth="1"/>
    <col min="1548" max="1548" width="8.28515625" style="11" customWidth="1"/>
    <col min="1549" max="1549" width="9.28515625" style="11" customWidth="1"/>
    <col min="1550" max="1550" width="12.7109375" style="11" customWidth="1"/>
    <col min="1551" max="1554" width="7.28515625" style="11" customWidth="1"/>
    <col min="1555" max="1555" width="13.7109375" style="11" customWidth="1"/>
    <col min="1556" max="1557" width="10.28515625" style="11" customWidth="1"/>
    <col min="1558" max="1558" width="14.7109375" style="11" customWidth="1"/>
    <col min="1559" max="1559" width="14.28515625" style="11" customWidth="1"/>
    <col min="1560" max="1560" width="13.7109375" style="11" customWidth="1"/>
    <col min="1561" max="1561" width="39.7109375" style="11" customWidth="1"/>
    <col min="1562" max="1787" width="12.28515625" style="11"/>
    <col min="1788" max="1788" width="3.5703125" style="11" customWidth="1"/>
    <col min="1789" max="1789" width="4.85546875" style="11" customWidth="1"/>
    <col min="1790" max="1790" width="4.7109375" style="11" customWidth="1"/>
    <col min="1791" max="1791" width="10.7109375" style="11" bestFit="1" customWidth="1"/>
    <col min="1792" max="1792" width="9.7109375" style="11" bestFit="1" customWidth="1"/>
    <col min="1793" max="1794" width="5.7109375" style="11" customWidth="1"/>
    <col min="1795" max="1796" width="5.28515625" style="11" customWidth="1"/>
    <col min="1797" max="1803" width="4.7109375" style="11" customWidth="1"/>
    <col min="1804" max="1804" width="8.28515625" style="11" customWidth="1"/>
    <col min="1805" max="1805" width="9.28515625" style="11" customWidth="1"/>
    <col min="1806" max="1806" width="12.7109375" style="11" customWidth="1"/>
    <col min="1807" max="1810" width="7.28515625" style="11" customWidth="1"/>
    <col min="1811" max="1811" width="13.7109375" style="11" customWidth="1"/>
    <col min="1812" max="1813" width="10.28515625" style="11" customWidth="1"/>
    <col min="1814" max="1814" width="14.7109375" style="11" customWidth="1"/>
    <col min="1815" max="1815" width="14.28515625" style="11" customWidth="1"/>
    <col min="1816" max="1816" width="13.7109375" style="11" customWidth="1"/>
    <col min="1817" max="1817" width="39.7109375" style="11" customWidth="1"/>
    <col min="1818" max="2043" width="12.28515625" style="11"/>
    <col min="2044" max="2044" width="3.5703125" style="11" customWidth="1"/>
    <col min="2045" max="2045" width="4.85546875" style="11" customWidth="1"/>
    <col min="2046" max="2046" width="4.7109375" style="11" customWidth="1"/>
    <col min="2047" max="2047" width="10.7109375" style="11" bestFit="1" customWidth="1"/>
    <col min="2048" max="2048" width="9.7109375" style="11" bestFit="1" customWidth="1"/>
    <col min="2049" max="2050" width="5.7109375" style="11" customWidth="1"/>
    <col min="2051" max="2052" width="5.28515625" style="11" customWidth="1"/>
    <col min="2053" max="2059" width="4.7109375" style="11" customWidth="1"/>
    <col min="2060" max="2060" width="8.28515625" style="11" customWidth="1"/>
    <col min="2061" max="2061" width="9.28515625" style="11" customWidth="1"/>
    <col min="2062" max="2062" width="12.7109375" style="11" customWidth="1"/>
    <col min="2063" max="2066" width="7.28515625" style="11" customWidth="1"/>
    <col min="2067" max="2067" width="13.7109375" style="11" customWidth="1"/>
    <col min="2068" max="2069" width="10.28515625" style="11" customWidth="1"/>
    <col min="2070" max="2070" width="14.7109375" style="11" customWidth="1"/>
    <col min="2071" max="2071" width="14.28515625" style="11" customWidth="1"/>
    <col min="2072" max="2072" width="13.7109375" style="11" customWidth="1"/>
    <col min="2073" max="2073" width="39.7109375" style="11" customWidth="1"/>
    <col min="2074" max="2299" width="12.28515625" style="11"/>
    <col min="2300" max="2300" width="3.5703125" style="11" customWidth="1"/>
    <col min="2301" max="2301" width="4.85546875" style="11" customWidth="1"/>
    <col min="2302" max="2302" width="4.7109375" style="11" customWidth="1"/>
    <col min="2303" max="2303" width="10.7109375" style="11" bestFit="1" customWidth="1"/>
    <col min="2304" max="2304" width="9.7109375" style="11" bestFit="1" customWidth="1"/>
    <col min="2305" max="2306" width="5.7109375" style="11" customWidth="1"/>
    <col min="2307" max="2308" width="5.28515625" style="11" customWidth="1"/>
    <col min="2309" max="2315" width="4.7109375" style="11" customWidth="1"/>
    <col min="2316" max="2316" width="8.28515625" style="11" customWidth="1"/>
    <col min="2317" max="2317" width="9.28515625" style="11" customWidth="1"/>
    <col min="2318" max="2318" width="12.7109375" style="11" customWidth="1"/>
    <col min="2319" max="2322" width="7.28515625" style="11" customWidth="1"/>
    <col min="2323" max="2323" width="13.7109375" style="11" customWidth="1"/>
    <col min="2324" max="2325" width="10.28515625" style="11" customWidth="1"/>
    <col min="2326" max="2326" width="14.7109375" style="11" customWidth="1"/>
    <col min="2327" max="2327" width="14.28515625" style="11" customWidth="1"/>
    <col min="2328" max="2328" width="13.7109375" style="11" customWidth="1"/>
    <col min="2329" max="2329" width="39.7109375" style="11" customWidth="1"/>
    <col min="2330" max="2555" width="12.28515625" style="11"/>
    <col min="2556" max="2556" width="3.5703125" style="11" customWidth="1"/>
    <col min="2557" max="2557" width="4.85546875" style="11" customWidth="1"/>
    <col min="2558" max="2558" width="4.7109375" style="11" customWidth="1"/>
    <col min="2559" max="2559" width="10.7109375" style="11" bestFit="1" customWidth="1"/>
    <col min="2560" max="2560" width="9.7109375" style="11" bestFit="1" customWidth="1"/>
    <col min="2561" max="2562" width="5.7109375" style="11" customWidth="1"/>
    <col min="2563" max="2564" width="5.28515625" style="11" customWidth="1"/>
    <col min="2565" max="2571" width="4.7109375" style="11" customWidth="1"/>
    <col min="2572" max="2572" width="8.28515625" style="11" customWidth="1"/>
    <col min="2573" max="2573" width="9.28515625" style="11" customWidth="1"/>
    <col min="2574" max="2574" width="12.7109375" style="11" customWidth="1"/>
    <col min="2575" max="2578" width="7.28515625" style="11" customWidth="1"/>
    <col min="2579" max="2579" width="13.7109375" style="11" customWidth="1"/>
    <col min="2580" max="2581" width="10.28515625" style="11" customWidth="1"/>
    <col min="2582" max="2582" width="14.7109375" style="11" customWidth="1"/>
    <col min="2583" max="2583" width="14.28515625" style="11" customWidth="1"/>
    <col min="2584" max="2584" width="13.7109375" style="11" customWidth="1"/>
    <col min="2585" max="2585" width="39.7109375" style="11" customWidth="1"/>
    <col min="2586" max="2811" width="12.28515625" style="11"/>
    <col min="2812" max="2812" width="3.5703125" style="11" customWidth="1"/>
    <col min="2813" max="2813" width="4.85546875" style="11" customWidth="1"/>
    <col min="2814" max="2814" width="4.7109375" style="11" customWidth="1"/>
    <col min="2815" max="2815" width="10.7109375" style="11" bestFit="1" customWidth="1"/>
    <col min="2816" max="2816" width="9.7109375" style="11" bestFit="1" customWidth="1"/>
    <col min="2817" max="2818" width="5.7109375" style="11" customWidth="1"/>
    <col min="2819" max="2820" width="5.28515625" style="11" customWidth="1"/>
    <col min="2821" max="2827" width="4.7109375" style="11" customWidth="1"/>
    <col min="2828" max="2828" width="8.28515625" style="11" customWidth="1"/>
    <col min="2829" max="2829" width="9.28515625" style="11" customWidth="1"/>
    <col min="2830" max="2830" width="12.7109375" style="11" customWidth="1"/>
    <col min="2831" max="2834" width="7.28515625" style="11" customWidth="1"/>
    <col min="2835" max="2835" width="13.7109375" style="11" customWidth="1"/>
    <col min="2836" max="2837" width="10.28515625" style="11" customWidth="1"/>
    <col min="2838" max="2838" width="14.7109375" style="11" customWidth="1"/>
    <col min="2839" max="2839" width="14.28515625" style="11" customWidth="1"/>
    <col min="2840" max="2840" width="13.7109375" style="11" customWidth="1"/>
    <col min="2841" max="2841" width="39.7109375" style="11" customWidth="1"/>
    <col min="2842" max="3067" width="12.28515625" style="11"/>
    <col min="3068" max="3068" width="3.5703125" style="11" customWidth="1"/>
    <col min="3069" max="3069" width="4.85546875" style="11" customWidth="1"/>
    <col min="3070" max="3070" width="4.7109375" style="11" customWidth="1"/>
    <col min="3071" max="3071" width="10.7109375" style="11" bestFit="1" customWidth="1"/>
    <col min="3072" max="3072" width="9.7109375" style="11" bestFit="1" customWidth="1"/>
    <col min="3073" max="3074" width="5.7109375" style="11" customWidth="1"/>
    <col min="3075" max="3076" width="5.28515625" style="11" customWidth="1"/>
    <col min="3077" max="3083" width="4.7109375" style="11" customWidth="1"/>
    <col min="3084" max="3084" width="8.28515625" style="11" customWidth="1"/>
    <col min="3085" max="3085" width="9.28515625" style="11" customWidth="1"/>
    <col min="3086" max="3086" width="12.7109375" style="11" customWidth="1"/>
    <col min="3087" max="3090" width="7.28515625" style="11" customWidth="1"/>
    <col min="3091" max="3091" width="13.7109375" style="11" customWidth="1"/>
    <col min="3092" max="3093" width="10.28515625" style="11" customWidth="1"/>
    <col min="3094" max="3094" width="14.7109375" style="11" customWidth="1"/>
    <col min="3095" max="3095" width="14.28515625" style="11" customWidth="1"/>
    <col min="3096" max="3096" width="13.7109375" style="11" customWidth="1"/>
    <col min="3097" max="3097" width="39.7109375" style="11" customWidth="1"/>
    <col min="3098" max="3323" width="12.28515625" style="11"/>
    <col min="3324" max="3324" width="3.5703125" style="11" customWidth="1"/>
    <col min="3325" max="3325" width="4.85546875" style="11" customWidth="1"/>
    <col min="3326" max="3326" width="4.7109375" style="11" customWidth="1"/>
    <col min="3327" max="3327" width="10.7109375" style="11" bestFit="1" customWidth="1"/>
    <col min="3328" max="3328" width="9.7109375" style="11" bestFit="1" customWidth="1"/>
    <col min="3329" max="3330" width="5.7109375" style="11" customWidth="1"/>
    <col min="3331" max="3332" width="5.28515625" style="11" customWidth="1"/>
    <col min="3333" max="3339" width="4.7109375" style="11" customWidth="1"/>
    <col min="3340" max="3340" width="8.28515625" style="11" customWidth="1"/>
    <col min="3341" max="3341" width="9.28515625" style="11" customWidth="1"/>
    <col min="3342" max="3342" width="12.7109375" style="11" customWidth="1"/>
    <col min="3343" max="3346" width="7.28515625" style="11" customWidth="1"/>
    <col min="3347" max="3347" width="13.7109375" style="11" customWidth="1"/>
    <col min="3348" max="3349" width="10.28515625" style="11" customWidth="1"/>
    <col min="3350" max="3350" width="14.7109375" style="11" customWidth="1"/>
    <col min="3351" max="3351" width="14.28515625" style="11" customWidth="1"/>
    <col min="3352" max="3352" width="13.7109375" style="11" customWidth="1"/>
    <col min="3353" max="3353" width="39.7109375" style="11" customWidth="1"/>
    <col min="3354" max="3579" width="12.28515625" style="11"/>
    <col min="3580" max="3580" width="3.5703125" style="11" customWidth="1"/>
    <col min="3581" max="3581" width="4.85546875" style="11" customWidth="1"/>
    <col min="3582" max="3582" width="4.7109375" style="11" customWidth="1"/>
    <col min="3583" max="3583" width="10.7109375" style="11" bestFit="1" customWidth="1"/>
    <col min="3584" max="3584" width="9.7109375" style="11" bestFit="1" customWidth="1"/>
    <col min="3585" max="3586" width="5.7109375" style="11" customWidth="1"/>
    <col min="3587" max="3588" width="5.28515625" style="11" customWidth="1"/>
    <col min="3589" max="3595" width="4.7109375" style="11" customWidth="1"/>
    <col min="3596" max="3596" width="8.28515625" style="11" customWidth="1"/>
    <col min="3597" max="3597" width="9.28515625" style="11" customWidth="1"/>
    <col min="3598" max="3598" width="12.7109375" style="11" customWidth="1"/>
    <col min="3599" max="3602" width="7.28515625" style="11" customWidth="1"/>
    <col min="3603" max="3603" width="13.7109375" style="11" customWidth="1"/>
    <col min="3604" max="3605" width="10.28515625" style="11" customWidth="1"/>
    <col min="3606" max="3606" width="14.7109375" style="11" customWidth="1"/>
    <col min="3607" max="3607" width="14.28515625" style="11" customWidth="1"/>
    <col min="3608" max="3608" width="13.7109375" style="11" customWidth="1"/>
    <col min="3609" max="3609" width="39.7109375" style="11" customWidth="1"/>
    <col min="3610" max="3835" width="12.28515625" style="11"/>
    <col min="3836" max="3836" width="3.5703125" style="11" customWidth="1"/>
    <col min="3837" max="3837" width="4.85546875" style="11" customWidth="1"/>
    <col min="3838" max="3838" width="4.7109375" style="11" customWidth="1"/>
    <col min="3839" max="3839" width="10.7109375" style="11" bestFit="1" customWidth="1"/>
    <col min="3840" max="3840" width="9.7109375" style="11" bestFit="1" customWidth="1"/>
    <col min="3841" max="3842" width="5.7109375" style="11" customWidth="1"/>
    <col min="3843" max="3844" width="5.28515625" style="11" customWidth="1"/>
    <col min="3845" max="3851" width="4.7109375" style="11" customWidth="1"/>
    <col min="3852" max="3852" width="8.28515625" style="11" customWidth="1"/>
    <col min="3853" max="3853" width="9.28515625" style="11" customWidth="1"/>
    <col min="3854" max="3854" width="12.7109375" style="11" customWidth="1"/>
    <col min="3855" max="3858" width="7.28515625" style="11" customWidth="1"/>
    <col min="3859" max="3859" width="13.7109375" style="11" customWidth="1"/>
    <col min="3860" max="3861" width="10.28515625" style="11" customWidth="1"/>
    <col min="3862" max="3862" width="14.7109375" style="11" customWidth="1"/>
    <col min="3863" max="3863" width="14.28515625" style="11" customWidth="1"/>
    <col min="3864" max="3864" width="13.7109375" style="11" customWidth="1"/>
    <col min="3865" max="3865" width="39.7109375" style="11" customWidth="1"/>
    <col min="3866" max="4091" width="12.28515625" style="11"/>
    <col min="4092" max="4092" width="3.5703125" style="11" customWidth="1"/>
    <col min="4093" max="4093" width="4.85546875" style="11" customWidth="1"/>
    <col min="4094" max="4094" width="4.7109375" style="11" customWidth="1"/>
    <col min="4095" max="4095" width="10.7109375" style="11" bestFit="1" customWidth="1"/>
    <col min="4096" max="4096" width="9.7109375" style="11" bestFit="1" customWidth="1"/>
    <col min="4097" max="4098" width="5.7109375" style="11" customWidth="1"/>
    <col min="4099" max="4100" width="5.28515625" style="11" customWidth="1"/>
    <col min="4101" max="4107" width="4.7109375" style="11" customWidth="1"/>
    <col min="4108" max="4108" width="8.28515625" style="11" customWidth="1"/>
    <col min="4109" max="4109" width="9.28515625" style="11" customWidth="1"/>
    <col min="4110" max="4110" width="12.7109375" style="11" customWidth="1"/>
    <col min="4111" max="4114" width="7.28515625" style="11" customWidth="1"/>
    <col min="4115" max="4115" width="13.7109375" style="11" customWidth="1"/>
    <col min="4116" max="4117" width="10.28515625" style="11" customWidth="1"/>
    <col min="4118" max="4118" width="14.7109375" style="11" customWidth="1"/>
    <col min="4119" max="4119" width="14.28515625" style="11" customWidth="1"/>
    <col min="4120" max="4120" width="13.7109375" style="11" customWidth="1"/>
    <col min="4121" max="4121" width="39.7109375" style="11" customWidth="1"/>
    <col min="4122" max="4347" width="12.28515625" style="11"/>
    <col min="4348" max="4348" width="3.5703125" style="11" customWidth="1"/>
    <col min="4349" max="4349" width="4.85546875" style="11" customWidth="1"/>
    <col min="4350" max="4350" width="4.7109375" style="11" customWidth="1"/>
    <col min="4351" max="4351" width="10.7109375" style="11" bestFit="1" customWidth="1"/>
    <col min="4352" max="4352" width="9.7109375" style="11" bestFit="1" customWidth="1"/>
    <col min="4353" max="4354" width="5.7109375" style="11" customWidth="1"/>
    <col min="4355" max="4356" width="5.28515625" style="11" customWidth="1"/>
    <col min="4357" max="4363" width="4.7109375" style="11" customWidth="1"/>
    <col min="4364" max="4364" width="8.28515625" style="11" customWidth="1"/>
    <col min="4365" max="4365" width="9.28515625" style="11" customWidth="1"/>
    <col min="4366" max="4366" width="12.7109375" style="11" customWidth="1"/>
    <col min="4367" max="4370" width="7.28515625" style="11" customWidth="1"/>
    <col min="4371" max="4371" width="13.7109375" style="11" customWidth="1"/>
    <col min="4372" max="4373" width="10.28515625" style="11" customWidth="1"/>
    <col min="4374" max="4374" width="14.7109375" style="11" customWidth="1"/>
    <col min="4375" max="4375" width="14.28515625" style="11" customWidth="1"/>
    <col min="4376" max="4376" width="13.7109375" style="11" customWidth="1"/>
    <col min="4377" max="4377" width="39.7109375" style="11" customWidth="1"/>
    <col min="4378" max="4603" width="12.28515625" style="11"/>
    <col min="4604" max="4604" width="3.5703125" style="11" customWidth="1"/>
    <col min="4605" max="4605" width="4.85546875" style="11" customWidth="1"/>
    <col min="4606" max="4606" width="4.7109375" style="11" customWidth="1"/>
    <col min="4607" max="4607" width="10.7109375" style="11" bestFit="1" customWidth="1"/>
    <col min="4608" max="4608" width="9.7109375" style="11" bestFit="1" customWidth="1"/>
    <col min="4609" max="4610" width="5.7109375" style="11" customWidth="1"/>
    <col min="4611" max="4612" width="5.28515625" style="11" customWidth="1"/>
    <col min="4613" max="4619" width="4.7109375" style="11" customWidth="1"/>
    <col min="4620" max="4620" width="8.28515625" style="11" customWidth="1"/>
    <col min="4621" max="4621" width="9.28515625" style="11" customWidth="1"/>
    <col min="4622" max="4622" width="12.7109375" style="11" customWidth="1"/>
    <col min="4623" max="4626" width="7.28515625" style="11" customWidth="1"/>
    <col min="4627" max="4627" width="13.7109375" style="11" customWidth="1"/>
    <col min="4628" max="4629" width="10.28515625" style="11" customWidth="1"/>
    <col min="4630" max="4630" width="14.7109375" style="11" customWidth="1"/>
    <col min="4631" max="4631" width="14.28515625" style="11" customWidth="1"/>
    <col min="4632" max="4632" width="13.7109375" style="11" customWidth="1"/>
    <col min="4633" max="4633" width="39.7109375" style="11" customWidth="1"/>
    <col min="4634" max="4859" width="12.28515625" style="11"/>
    <col min="4860" max="4860" width="3.5703125" style="11" customWidth="1"/>
    <col min="4861" max="4861" width="4.85546875" style="11" customWidth="1"/>
    <col min="4862" max="4862" width="4.7109375" style="11" customWidth="1"/>
    <col min="4863" max="4863" width="10.7109375" style="11" bestFit="1" customWidth="1"/>
    <col min="4864" max="4864" width="9.7109375" style="11" bestFit="1" customWidth="1"/>
    <col min="4865" max="4866" width="5.7109375" style="11" customWidth="1"/>
    <col min="4867" max="4868" width="5.28515625" style="11" customWidth="1"/>
    <col min="4869" max="4875" width="4.7109375" style="11" customWidth="1"/>
    <col min="4876" max="4876" width="8.28515625" style="11" customWidth="1"/>
    <col min="4877" max="4877" width="9.28515625" style="11" customWidth="1"/>
    <col min="4878" max="4878" width="12.7109375" style="11" customWidth="1"/>
    <col min="4879" max="4882" width="7.28515625" style="11" customWidth="1"/>
    <col min="4883" max="4883" width="13.7109375" style="11" customWidth="1"/>
    <col min="4884" max="4885" width="10.28515625" style="11" customWidth="1"/>
    <col min="4886" max="4886" width="14.7109375" style="11" customWidth="1"/>
    <col min="4887" max="4887" width="14.28515625" style="11" customWidth="1"/>
    <col min="4888" max="4888" width="13.7109375" style="11" customWidth="1"/>
    <col min="4889" max="4889" width="39.7109375" style="11" customWidth="1"/>
    <col min="4890" max="5115" width="12.28515625" style="11"/>
    <col min="5116" max="5116" width="3.5703125" style="11" customWidth="1"/>
    <col min="5117" max="5117" width="4.85546875" style="11" customWidth="1"/>
    <col min="5118" max="5118" width="4.7109375" style="11" customWidth="1"/>
    <col min="5119" max="5119" width="10.7109375" style="11" bestFit="1" customWidth="1"/>
    <col min="5120" max="5120" width="9.7109375" style="11" bestFit="1" customWidth="1"/>
    <col min="5121" max="5122" width="5.7109375" style="11" customWidth="1"/>
    <col min="5123" max="5124" width="5.28515625" style="11" customWidth="1"/>
    <col min="5125" max="5131" width="4.7109375" style="11" customWidth="1"/>
    <col min="5132" max="5132" width="8.28515625" style="11" customWidth="1"/>
    <col min="5133" max="5133" width="9.28515625" style="11" customWidth="1"/>
    <col min="5134" max="5134" width="12.7109375" style="11" customWidth="1"/>
    <col min="5135" max="5138" width="7.28515625" style="11" customWidth="1"/>
    <col min="5139" max="5139" width="13.7109375" style="11" customWidth="1"/>
    <col min="5140" max="5141" width="10.28515625" style="11" customWidth="1"/>
    <col min="5142" max="5142" width="14.7109375" style="11" customWidth="1"/>
    <col min="5143" max="5143" width="14.28515625" style="11" customWidth="1"/>
    <col min="5144" max="5144" width="13.7109375" style="11" customWidth="1"/>
    <col min="5145" max="5145" width="39.7109375" style="11" customWidth="1"/>
    <col min="5146" max="5371" width="12.28515625" style="11"/>
    <col min="5372" max="5372" width="3.5703125" style="11" customWidth="1"/>
    <col min="5373" max="5373" width="4.85546875" style="11" customWidth="1"/>
    <col min="5374" max="5374" width="4.7109375" style="11" customWidth="1"/>
    <col min="5375" max="5375" width="10.7109375" style="11" bestFit="1" customWidth="1"/>
    <col min="5376" max="5376" width="9.7109375" style="11" bestFit="1" customWidth="1"/>
    <col min="5377" max="5378" width="5.7109375" style="11" customWidth="1"/>
    <col min="5379" max="5380" width="5.28515625" style="11" customWidth="1"/>
    <col min="5381" max="5387" width="4.7109375" style="11" customWidth="1"/>
    <col min="5388" max="5388" width="8.28515625" style="11" customWidth="1"/>
    <col min="5389" max="5389" width="9.28515625" style="11" customWidth="1"/>
    <col min="5390" max="5390" width="12.7109375" style="11" customWidth="1"/>
    <col min="5391" max="5394" width="7.28515625" style="11" customWidth="1"/>
    <col min="5395" max="5395" width="13.7109375" style="11" customWidth="1"/>
    <col min="5396" max="5397" width="10.28515625" style="11" customWidth="1"/>
    <col min="5398" max="5398" width="14.7109375" style="11" customWidth="1"/>
    <col min="5399" max="5399" width="14.28515625" style="11" customWidth="1"/>
    <col min="5400" max="5400" width="13.7109375" style="11" customWidth="1"/>
    <col min="5401" max="5401" width="39.7109375" style="11" customWidth="1"/>
    <col min="5402" max="5627" width="12.28515625" style="11"/>
    <col min="5628" max="5628" width="3.5703125" style="11" customWidth="1"/>
    <col min="5629" max="5629" width="4.85546875" style="11" customWidth="1"/>
    <col min="5630" max="5630" width="4.7109375" style="11" customWidth="1"/>
    <col min="5631" max="5631" width="10.7109375" style="11" bestFit="1" customWidth="1"/>
    <col min="5632" max="5632" width="9.7109375" style="11" bestFit="1" customWidth="1"/>
    <col min="5633" max="5634" width="5.7109375" style="11" customWidth="1"/>
    <col min="5635" max="5636" width="5.28515625" style="11" customWidth="1"/>
    <col min="5637" max="5643" width="4.7109375" style="11" customWidth="1"/>
    <col min="5644" max="5644" width="8.28515625" style="11" customWidth="1"/>
    <col min="5645" max="5645" width="9.28515625" style="11" customWidth="1"/>
    <col min="5646" max="5646" width="12.7109375" style="11" customWidth="1"/>
    <col min="5647" max="5650" width="7.28515625" style="11" customWidth="1"/>
    <col min="5651" max="5651" width="13.7109375" style="11" customWidth="1"/>
    <col min="5652" max="5653" width="10.28515625" style="11" customWidth="1"/>
    <col min="5654" max="5654" width="14.7109375" style="11" customWidth="1"/>
    <col min="5655" max="5655" width="14.28515625" style="11" customWidth="1"/>
    <col min="5656" max="5656" width="13.7109375" style="11" customWidth="1"/>
    <col min="5657" max="5657" width="39.7109375" style="11" customWidth="1"/>
    <col min="5658" max="5883" width="12.28515625" style="11"/>
    <col min="5884" max="5884" width="3.5703125" style="11" customWidth="1"/>
    <col min="5885" max="5885" width="4.85546875" style="11" customWidth="1"/>
    <col min="5886" max="5886" width="4.7109375" style="11" customWidth="1"/>
    <col min="5887" max="5887" width="10.7109375" style="11" bestFit="1" customWidth="1"/>
    <col min="5888" max="5888" width="9.7109375" style="11" bestFit="1" customWidth="1"/>
    <col min="5889" max="5890" width="5.7109375" style="11" customWidth="1"/>
    <col min="5891" max="5892" width="5.28515625" style="11" customWidth="1"/>
    <col min="5893" max="5899" width="4.7109375" style="11" customWidth="1"/>
    <col min="5900" max="5900" width="8.28515625" style="11" customWidth="1"/>
    <col min="5901" max="5901" width="9.28515625" style="11" customWidth="1"/>
    <col min="5902" max="5902" width="12.7109375" style="11" customWidth="1"/>
    <col min="5903" max="5906" width="7.28515625" style="11" customWidth="1"/>
    <col min="5907" max="5907" width="13.7109375" style="11" customWidth="1"/>
    <col min="5908" max="5909" width="10.28515625" style="11" customWidth="1"/>
    <col min="5910" max="5910" width="14.7109375" style="11" customWidth="1"/>
    <col min="5911" max="5911" width="14.28515625" style="11" customWidth="1"/>
    <col min="5912" max="5912" width="13.7109375" style="11" customWidth="1"/>
    <col min="5913" max="5913" width="39.7109375" style="11" customWidth="1"/>
    <col min="5914" max="6139" width="12.28515625" style="11"/>
    <col min="6140" max="6140" width="3.5703125" style="11" customWidth="1"/>
    <col min="6141" max="6141" width="4.85546875" style="11" customWidth="1"/>
    <col min="6142" max="6142" width="4.7109375" style="11" customWidth="1"/>
    <col min="6143" max="6143" width="10.7109375" style="11" bestFit="1" customWidth="1"/>
    <col min="6144" max="6144" width="9.7109375" style="11" bestFit="1" customWidth="1"/>
    <col min="6145" max="6146" width="5.7109375" style="11" customWidth="1"/>
    <col min="6147" max="6148" width="5.28515625" style="11" customWidth="1"/>
    <col min="6149" max="6155" width="4.7109375" style="11" customWidth="1"/>
    <col min="6156" max="6156" width="8.28515625" style="11" customWidth="1"/>
    <col min="6157" max="6157" width="9.28515625" style="11" customWidth="1"/>
    <col min="6158" max="6158" width="12.7109375" style="11" customWidth="1"/>
    <col min="6159" max="6162" width="7.28515625" style="11" customWidth="1"/>
    <col min="6163" max="6163" width="13.7109375" style="11" customWidth="1"/>
    <col min="6164" max="6165" width="10.28515625" style="11" customWidth="1"/>
    <col min="6166" max="6166" width="14.7109375" style="11" customWidth="1"/>
    <col min="6167" max="6167" width="14.28515625" style="11" customWidth="1"/>
    <col min="6168" max="6168" width="13.7109375" style="11" customWidth="1"/>
    <col min="6169" max="6169" width="39.7109375" style="11" customWidth="1"/>
    <col min="6170" max="6395" width="12.28515625" style="11"/>
    <col min="6396" max="6396" width="3.5703125" style="11" customWidth="1"/>
    <col min="6397" max="6397" width="4.85546875" style="11" customWidth="1"/>
    <col min="6398" max="6398" width="4.7109375" style="11" customWidth="1"/>
    <col min="6399" max="6399" width="10.7109375" style="11" bestFit="1" customWidth="1"/>
    <col min="6400" max="6400" width="9.7109375" style="11" bestFit="1" customWidth="1"/>
    <col min="6401" max="6402" width="5.7109375" style="11" customWidth="1"/>
    <col min="6403" max="6404" width="5.28515625" style="11" customWidth="1"/>
    <col min="6405" max="6411" width="4.7109375" style="11" customWidth="1"/>
    <col min="6412" max="6412" width="8.28515625" style="11" customWidth="1"/>
    <col min="6413" max="6413" width="9.28515625" style="11" customWidth="1"/>
    <col min="6414" max="6414" width="12.7109375" style="11" customWidth="1"/>
    <col min="6415" max="6418" width="7.28515625" style="11" customWidth="1"/>
    <col min="6419" max="6419" width="13.7109375" style="11" customWidth="1"/>
    <col min="6420" max="6421" width="10.28515625" style="11" customWidth="1"/>
    <col min="6422" max="6422" width="14.7109375" style="11" customWidth="1"/>
    <col min="6423" max="6423" width="14.28515625" style="11" customWidth="1"/>
    <col min="6424" max="6424" width="13.7109375" style="11" customWidth="1"/>
    <col min="6425" max="6425" width="39.7109375" style="11" customWidth="1"/>
    <col min="6426" max="6651" width="12.28515625" style="11"/>
    <col min="6652" max="6652" width="3.5703125" style="11" customWidth="1"/>
    <col min="6653" max="6653" width="4.85546875" style="11" customWidth="1"/>
    <col min="6654" max="6654" width="4.7109375" style="11" customWidth="1"/>
    <col min="6655" max="6655" width="10.7109375" style="11" bestFit="1" customWidth="1"/>
    <col min="6656" max="6656" width="9.7109375" style="11" bestFit="1" customWidth="1"/>
    <col min="6657" max="6658" width="5.7109375" style="11" customWidth="1"/>
    <col min="6659" max="6660" width="5.28515625" style="11" customWidth="1"/>
    <col min="6661" max="6667" width="4.7109375" style="11" customWidth="1"/>
    <col min="6668" max="6668" width="8.28515625" style="11" customWidth="1"/>
    <col min="6669" max="6669" width="9.28515625" style="11" customWidth="1"/>
    <col min="6670" max="6670" width="12.7109375" style="11" customWidth="1"/>
    <col min="6671" max="6674" width="7.28515625" style="11" customWidth="1"/>
    <col min="6675" max="6675" width="13.7109375" style="11" customWidth="1"/>
    <col min="6676" max="6677" width="10.28515625" style="11" customWidth="1"/>
    <col min="6678" max="6678" width="14.7109375" style="11" customWidth="1"/>
    <col min="6679" max="6679" width="14.28515625" style="11" customWidth="1"/>
    <col min="6680" max="6680" width="13.7109375" style="11" customWidth="1"/>
    <col min="6681" max="6681" width="39.7109375" style="11" customWidth="1"/>
    <col min="6682" max="6907" width="12.28515625" style="11"/>
    <col min="6908" max="6908" width="3.5703125" style="11" customWidth="1"/>
    <col min="6909" max="6909" width="4.85546875" style="11" customWidth="1"/>
    <col min="6910" max="6910" width="4.7109375" style="11" customWidth="1"/>
    <col min="6911" max="6911" width="10.7109375" style="11" bestFit="1" customWidth="1"/>
    <col min="6912" max="6912" width="9.7109375" style="11" bestFit="1" customWidth="1"/>
    <col min="6913" max="6914" width="5.7109375" style="11" customWidth="1"/>
    <col min="6915" max="6916" width="5.28515625" style="11" customWidth="1"/>
    <col min="6917" max="6923" width="4.7109375" style="11" customWidth="1"/>
    <col min="6924" max="6924" width="8.28515625" style="11" customWidth="1"/>
    <col min="6925" max="6925" width="9.28515625" style="11" customWidth="1"/>
    <col min="6926" max="6926" width="12.7109375" style="11" customWidth="1"/>
    <col min="6927" max="6930" width="7.28515625" style="11" customWidth="1"/>
    <col min="6931" max="6931" width="13.7109375" style="11" customWidth="1"/>
    <col min="6932" max="6933" width="10.28515625" style="11" customWidth="1"/>
    <col min="6934" max="6934" width="14.7109375" style="11" customWidth="1"/>
    <col min="6935" max="6935" width="14.28515625" style="11" customWidth="1"/>
    <col min="6936" max="6936" width="13.7109375" style="11" customWidth="1"/>
    <col min="6937" max="6937" width="39.7109375" style="11" customWidth="1"/>
    <col min="6938" max="7163" width="12.28515625" style="11"/>
    <col min="7164" max="7164" width="3.5703125" style="11" customWidth="1"/>
    <col min="7165" max="7165" width="4.85546875" style="11" customWidth="1"/>
    <col min="7166" max="7166" width="4.7109375" style="11" customWidth="1"/>
    <col min="7167" max="7167" width="10.7109375" style="11" bestFit="1" customWidth="1"/>
    <col min="7168" max="7168" width="9.7109375" style="11" bestFit="1" customWidth="1"/>
    <col min="7169" max="7170" width="5.7109375" style="11" customWidth="1"/>
    <col min="7171" max="7172" width="5.28515625" style="11" customWidth="1"/>
    <col min="7173" max="7179" width="4.7109375" style="11" customWidth="1"/>
    <col min="7180" max="7180" width="8.28515625" style="11" customWidth="1"/>
    <col min="7181" max="7181" width="9.28515625" style="11" customWidth="1"/>
    <col min="7182" max="7182" width="12.7109375" style="11" customWidth="1"/>
    <col min="7183" max="7186" width="7.28515625" style="11" customWidth="1"/>
    <col min="7187" max="7187" width="13.7109375" style="11" customWidth="1"/>
    <col min="7188" max="7189" width="10.28515625" style="11" customWidth="1"/>
    <col min="7190" max="7190" width="14.7109375" style="11" customWidth="1"/>
    <col min="7191" max="7191" width="14.28515625" style="11" customWidth="1"/>
    <col min="7192" max="7192" width="13.7109375" style="11" customWidth="1"/>
    <col min="7193" max="7193" width="39.7109375" style="11" customWidth="1"/>
    <col min="7194" max="7419" width="12.28515625" style="11"/>
    <col min="7420" max="7420" width="3.5703125" style="11" customWidth="1"/>
    <col min="7421" max="7421" width="4.85546875" style="11" customWidth="1"/>
    <col min="7422" max="7422" width="4.7109375" style="11" customWidth="1"/>
    <col min="7423" max="7423" width="10.7109375" style="11" bestFit="1" customWidth="1"/>
    <col min="7424" max="7424" width="9.7109375" style="11" bestFit="1" customWidth="1"/>
    <col min="7425" max="7426" width="5.7109375" style="11" customWidth="1"/>
    <col min="7427" max="7428" width="5.28515625" style="11" customWidth="1"/>
    <col min="7429" max="7435" width="4.7109375" style="11" customWidth="1"/>
    <col min="7436" max="7436" width="8.28515625" style="11" customWidth="1"/>
    <col min="7437" max="7437" width="9.28515625" style="11" customWidth="1"/>
    <col min="7438" max="7438" width="12.7109375" style="11" customWidth="1"/>
    <col min="7439" max="7442" width="7.28515625" style="11" customWidth="1"/>
    <col min="7443" max="7443" width="13.7109375" style="11" customWidth="1"/>
    <col min="7444" max="7445" width="10.28515625" style="11" customWidth="1"/>
    <col min="7446" max="7446" width="14.7109375" style="11" customWidth="1"/>
    <col min="7447" max="7447" width="14.28515625" style="11" customWidth="1"/>
    <col min="7448" max="7448" width="13.7109375" style="11" customWidth="1"/>
    <col min="7449" max="7449" width="39.7109375" style="11" customWidth="1"/>
    <col min="7450" max="7675" width="12.28515625" style="11"/>
    <col min="7676" max="7676" width="3.5703125" style="11" customWidth="1"/>
    <col min="7677" max="7677" width="4.85546875" style="11" customWidth="1"/>
    <col min="7678" max="7678" width="4.7109375" style="11" customWidth="1"/>
    <col min="7679" max="7679" width="10.7109375" style="11" bestFit="1" customWidth="1"/>
    <col min="7680" max="7680" width="9.7109375" style="11" bestFit="1" customWidth="1"/>
    <col min="7681" max="7682" width="5.7109375" style="11" customWidth="1"/>
    <col min="7683" max="7684" width="5.28515625" style="11" customWidth="1"/>
    <col min="7685" max="7691" width="4.7109375" style="11" customWidth="1"/>
    <col min="7692" max="7692" width="8.28515625" style="11" customWidth="1"/>
    <col min="7693" max="7693" width="9.28515625" style="11" customWidth="1"/>
    <col min="7694" max="7694" width="12.7109375" style="11" customWidth="1"/>
    <col min="7695" max="7698" width="7.28515625" style="11" customWidth="1"/>
    <col min="7699" max="7699" width="13.7109375" style="11" customWidth="1"/>
    <col min="7700" max="7701" width="10.28515625" style="11" customWidth="1"/>
    <col min="7702" max="7702" width="14.7109375" style="11" customWidth="1"/>
    <col min="7703" max="7703" width="14.28515625" style="11" customWidth="1"/>
    <col min="7704" max="7704" width="13.7109375" style="11" customWidth="1"/>
    <col min="7705" max="7705" width="39.7109375" style="11" customWidth="1"/>
    <col min="7706" max="7931" width="12.28515625" style="11"/>
    <col min="7932" max="7932" width="3.5703125" style="11" customWidth="1"/>
    <col min="7933" max="7933" width="4.85546875" style="11" customWidth="1"/>
    <col min="7934" max="7934" width="4.7109375" style="11" customWidth="1"/>
    <col min="7935" max="7935" width="10.7109375" style="11" bestFit="1" customWidth="1"/>
    <col min="7936" max="7936" width="9.7109375" style="11" bestFit="1" customWidth="1"/>
    <col min="7937" max="7938" width="5.7109375" style="11" customWidth="1"/>
    <col min="7939" max="7940" width="5.28515625" style="11" customWidth="1"/>
    <col min="7941" max="7947" width="4.7109375" style="11" customWidth="1"/>
    <col min="7948" max="7948" width="8.28515625" style="11" customWidth="1"/>
    <col min="7949" max="7949" width="9.28515625" style="11" customWidth="1"/>
    <col min="7950" max="7950" width="12.7109375" style="11" customWidth="1"/>
    <col min="7951" max="7954" width="7.28515625" style="11" customWidth="1"/>
    <col min="7955" max="7955" width="13.7109375" style="11" customWidth="1"/>
    <col min="7956" max="7957" width="10.28515625" style="11" customWidth="1"/>
    <col min="7958" max="7958" width="14.7109375" style="11" customWidth="1"/>
    <col min="7959" max="7959" width="14.28515625" style="11" customWidth="1"/>
    <col min="7960" max="7960" width="13.7109375" style="11" customWidth="1"/>
    <col min="7961" max="7961" width="39.7109375" style="11" customWidth="1"/>
    <col min="7962" max="8187" width="12.28515625" style="11"/>
    <col min="8188" max="8188" width="3.5703125" style="11" customWidth="1"/>
    <col min="8189" max="8189" width="4.85546875" style="11" customWidth="1"/>
    <col min="8190" max="8190" width="4.7109375" style="11" customWidth="1"/>
    <col min="8191" max="8191" width="10.7109375" style="11" bestFit="1" customWidth="1"/>
    <col min="8192" max="8192" width="9.7109375" style="11" bestFit="1" customWidth="1"/>
    <col min="8193" max="8194" width="5.7109375" style="11" customWidth="1"/>
    <col min="8195" max="8196" width="5.28515625" style="11" customWidth="1"/>
    <col min="8197" max="8203" width="4.7109375" style="11" customWidth="1"/>
    <col min="8204" max="8204" width="8.28515625" style="11" customWidth="1"/>
    <col min="8205" max="8205" width="9.28515625" style="11" customWidth="1"/>
    <col min="8206" max="8206" width="12.7109375" style="11" customWidth="1"/>
    <col min="8207" max="8210" width="7.28515625" style="11" customWidth="1"/>
    <col min="8211" max="8211" width="13.7109375" style="11" customWidth="1"/>
    <col min="8212" max="8213" width="10.28515625" style="11" customWidth="1"/>
    <col min="8214" max="8214" width="14.7109375" style="11" customWidth="1"/>
    <col min="8215" max="8215" width="14.28515625" style="11" customWidth="1"/>
    <col min="8216" max="8216" width="13.7109375" style="11" customWidth="1"/>
    <col min="8217" max="8217" width="39.7109375" style="11" customWidth="1"/>
    <col min="8218" max="8443" width="12.28515625" style="11"/>
    <col min="8444" max="8444" width="3.5703125" style="11" customWidth="1"/>
    <col min="8445" max="8445" width="4.85546875" style="11" customWidth="1"/>
    <col min="8446" max="8446" width="4.7109375" style="11" customWidth="1"/>
    <col min="8447" max="8447" width="10.7109375" style="11" bestFit="1" customWidth="1"/>
    <col min="8448" max="8448" width="9.7109375" style="11" bestFit="1" customWidth="1"/>
    <col min="8449" max="8450" width="5.7109375" style="11" customWidth="1"/>
    <col min="8451" max="8452" width="5.28515625" style="11" customWidth="1"/>
    <col min="8453" max="8459" width="4.7109375" style="11" customWidth="1"/>
    <col min="8460" max="8460" width="8.28515625" style="11" customWidth="1"/>
    <col min="8461" max="8461" width="9.28515625" style="11" customWidth="1"/>
    <col min="8462" max="8462" width="12.7109375" style="11" customWidth="1"/>
    <col min="8463" max="8466" width="7.28515625" style="11" customWidth="1"/>
    <col min="8467" max="8467" width="13.7109375" style="11" customWidth="1"/>
    <col min="8468" max="8469" width="10.28515625" style="11" customWidth="1"/>
    <col min="8470" max="8470" width="14.7109375" style="11" customWidth="1"/>
    <col min="8471" max="8471" width="14.28515625" style="11" customWidth="1"/>
    <col min="8472" max="8472" width="13.7109375" style="11" customWidth="1"/>
    <col min="8473" max="8473" width="39.7109375" style="11" customWidth="1"/>
    <col min="8474" max="8699" width="12.28515625" style="11"/>
    <col min="8700" max="8700" width="3.5703125" style="11" customWidth="1"/>
    <col min="8701" max="8701" width="4.85546875" style="11" customWidth="1"/>
    <col min="8702" max="8702" width="4.7109375" style="11" customWidth="1"/>
    <col min="8703" max="8703" width="10.7109375" style="11" bestFit="1" customWidth="1"/>
    <col min="8704" max="8704" width="9.7109375" style="11" bestFit="1" customWidth="1"/>
    <col min="8705" max="8706" width="5.7109375" style="11" customWidth="1"/>
    <col min="8707" max="8708" width="5.28515625" style="11" customWidth="1"/>
    <col min="8709" max="8715" width="4.7109375" style="11" customWidth="1"/>
    <col min="8716" max="8716" width="8.28515625" style="11" customWidth="1"/>
    <col min="8717" max="8717" width="9.28515625" style="11" customWidth="1"/>
    <col min="8718" max="8718" width="12.7109375" style="11" customWidth="1"/>
    <col min="8719" max="8722" width="7.28515625" style="11" customWidth="1"/>
    <col min="8723" max="8723" width="13.7109375" style="11" customWidth="1"/>
    <col min="8724" max="8725" width="10.28515625" style="11" customWidth="1"/>
    <col min="8726" max="8726" width="14.7109375" style="11" customWidth="1"/>
    <col min="8727" max="8727" width="14.28515625" style="11" customWidth="1"/>
    <col min="8728" max="8728" width="13.7109375" style="11" customWidth="1"/>
    <col min="8729" max="8729" width="39.7109375" style="11" customWidth="1"/>
    <col min="8730" max="8955" width="12.28515625" style="11"/>
    <col min="8956" max="8956" width="3.5703125" style="11" customWidth="1"/>
    <col min="8957" max="8957" width="4.85546875" style="11" customWidth="1"/>
    <col min="8958" max="8958" width="4.7109375" style="11" customWidth="1"/>
    <col min="8959" max="8959" width="10.7109375" style="11" bestFit="1" customWidth="1"/>
    <col min="8960" max="8960" width="9.7109375" style="11" bestFit="1" customWidth="1"/>
    <col min="8961" max="8962" width="5.7109375" style="11" customWidth="1"/>
    <col min="8963" max="8964" width="5.28515625" style="11" customWidth="1"/>
    <col min="8965" max="8971" width="4.7109375" style="11" customWidth="1"/>
    <col min="8972" max="8972" width="8.28515625" style="11" customWidth="1"/>
    <col min="8973" max="8973" width="9.28515625" style="11" customWidth="1"/>
    <col min="8974" max="8974" width="12.7109375" style="11" customWidth="1"/>
    <col min="8975" max="8978" width="7.28515625" style="11" customWidth="1"/>
    <col min="8979" max="8979" width="13.7109375" style="11" customWidth="1"/>
    <col min="8980" max="8981" width="10.28515625" style="11" customWidth="1"/>
    <col min="8982" max="8982" width="14.7109375" style="11" customWidth="1"/>
    <col min="8983" max="8983" width="14.28515625" style="11" customWidth="1"/>
    <col min="8984" max="8984" width="13.7109375" style="11" customWidth="1"/>
    <col min="8985" max="8985" width="39.7109375" style="11" customWidth="1"/>
    <col min="8986" max="9211" width="12.28515625" style="11"/>
    <col min="9212" max="9212" width="3.5703125" style="11" customWidth="1"/>
    <col min="9213" max="9213" width="4.85546875" style="11" customWidth="1"/>
    <col min="9214" max="9214" width="4.7109375" style="11" customWidth="1"/>
    <col min="9215" max="9215" width="10.7109375" style="11" bestFit="1" customWidth="1"/>
    <col min="9216" max="9216" width="9.7109375" style="11" bestFit="1" customWidth="1"/>
    <col min="9217" max="9218" width="5.7109375" style="11" customWidth="1"/>
    <col min="9219" max="9220" width="5.28515625" style="11" customWidth="1"/>
    <col min="9221" max="9227" width="4.7109375" style="11" customWidth="1"/>
    <col min="9228" max="9228" width="8.28515625" style="11" customWidth="1"/>
    <col min="9229" max="9229" width="9.28515625" style="11" customWidth="1"/>
    <col min="9230" max="9230" width="12.7109375" style="11" customWidth="1"/>
    <col min="9231" max="9234" width="7.28515625" style="11" customWidth="1"/>
    <col min="9235" max="9235" width="13.7109375" style="11" customWidth="1"/>
    <col min="9236" max="9237" width="10.28515625" style="11" customWidth="1"/>
    <col min="9238" max="9238" width="14.7109375" style="11" customWidth="1"/>
    <col min="9239" max="9239" width="14.28515625" style="11" customWidth="1"/>
    <col min="9240" max="9240" width="13.7109375" style="11" customWidth="1"/>
    <col min="9241" max="9241" width="39.7109375" style="11" customWidth="1"/>
    <col min="9242" max="9467" width="12.28515625" style="11"/>
    <col min="9468" max="9468" width="3.5703125" style="11" customWidth="1"/>
    <col min="9469" max="9469" width="4.85546875" style="11" customWidth="1"/>
    <col min="9470" max="9470" width="4.7109375" style="11" customWidth="1"/>
    <col min="9471" max="9471" width="10.7109375" style="11" bestFit="1" customWidth="1"/>
    <col min="9472" max="9472" width="9.7109375" style="11" bestFit="1" customWidth="1"/>
    <col min="9473" max="9474" width="5.7109375" style="11" customWidth="1"/>
    <col min="9475" max="9476" width="5.28515625" style="11" customWidth="1"/>
    <col min="9477" max="9483" width="4.7109375" style="11" customWidth="1"/>
    <col min="9484" max="9484" width="8.28515625" style="11" customWidth="1"/>
    <col min="9485" max="9485" width="9.28515625" style="11" customWidth="1"/>
    <col min="9486" max="9486" width="12.7109375" style="11" customWidth="1"/>
    <col min="9487" max="9490" width="7.28515625" style="11" customWidth="1"/>
    <col min="9491" max="9491" width="13.7109375" style="11" customWidth="1"/>
    <col min="9492" max="9493" width="10.28515625" style="11" customWidth="1"/>
    <col min="9494" max="9494" width="14.7109375" style="11" customWidth="1"/>
    <col min="9495" max="9495" width="14.28515625" style="11" customWidth="1"/>
    <col min="9496" max="9496" width="13.7109375" style="11" customWidth="1"/>
    <col min="9497" max="9497" width="39.7109375" style="11" customWidth="1"/>
    <col min="9498" max="9723" width="12.28515625" style="11"/>
    <col min="9724" max="9724" width="3.5703125" style="11" customWidth="1"/>
    <col min="9725" max="9725" width="4.85546875" style="11" customWidth="1"/>
    <col min="9726" max="9726" width="4.7109375" style="11" customWidth="1"/>
    <col min="9727" max="9727" width="10.7109375" style="11" bestFit="1" customWidth="1"/>
    <col min="9728" max="9728" width="9.7109375" style="11" bestFit="1" customWidth="1"/>
    <col min="9729" max="9730" width="5.7109375" style="11" customWidth="1"/>
    <col min="9731" max="9732" width="5.28515625" style="11" customWidth="1"/>
    <col min="9733" max="9739" width="4.7109375" style="11" customWidth="1"/>
    <col min="9740" max="9740" width="8.28515625" style="11" customWidth="1"/>
    <col min="9741" max="9741" width="9.28515625" style="11" customWidth="1"/>
    <col min="9742" max="9742" width="12.7109375" style="11" customWidth="1"/>
    <col min="9743" max="9746" width="7.28515625" style="11" customWidth="1"/>
    <col min="9747" max="9747" width="13.7109375" style="11" customWidth="1"/>
    <col min="9748" max="9749" width="10.28515625" style="11" customWidth="1"/>
    <col min="9750" max="9750" width="14.7109375" style="11" customWidth="1"/>
    <col min="9751" max="9751" width="14.28515625" style="11" customWidth="1"/>
    <col min="9752" max="9752" width="13.7109375" style="11" customWidth="1"/>
    <col min="9753" max="9753" width="39.7109375" style="11" customWidth="1"/>
    <col min="9754" max="9979" width="12.28515625" style="11"/>
    <col min="9980" max="9980" width="3.5703125" style="11" customWidth="1"/>
    <col min="9981" max="9981" width="4.85546875" style="11" customWidth="1"/>
    <col min="9982" max="9982" width="4.7109375" style="11" customWidth="1"/>
    <col min="9983" max="9983" width="10.7109375" style="11" bestFit="1" customWidth="1"/>
    <col min="9984" max="9984" width="9.7109375" style="11" bestFit="1" customWidth="1"/>
    <col min="9985" max="9986" width="5.7109375" style="11" customWidth="1"/>
    <col min="9987" max="9988" width="5.28515625" style="11" customWidth="1"/>
    <col min="9989" max="9995" width="4.7109375" style="11" customWidth="1"/>
    <col min="9996" max="9996" width="8.28515625" style="11" customWidth="1"/>
    <col min="9997" max="9997" width="9.28515625" style="11" customWidth="1"/>
    <col min="9998" max="9998" width="12.7109375" style="11" customWidth="1"/>
    <col min="9999" max="10002" width="7.28515625" style="11" customWidth="1"/>
    <col min="10003" max="10003" width="13.7109375" style="11" customWidth="1"/>
    <col min="10004" max="10005" width="10.28515625" style="11" customWidth="1"/>
    <col min="10006" max="10006" width="14.7109375" style="11" customWidth="1"/>
    <col min="10007" max="10007" width="14.28515625" style="11" customWidth="1"/>
    <col min="10008" max="10008" width="13.7109375" style="11" customWidth="1"/>
    <col min="10009" max="10009" width="39.7109375" style="11" customWidth="1"/>
    <col min="10010" max="10235" width="12.28515625" style="11"/>
    <col min="10236" max="10236" width="3.5703125" style="11" customWidth="1"/>
    <col min="10237" max="10237" width="4.85546875" style="11" customWidth="1"/>
    <col min="10238" max="10238" width="4.7109375" style="11" customWidth="1"/>
    <col min="10239" max="10239" width="10.7109375" style="11" bestFit="1" customWidth="1"/>
    <col min="10240" max="10240" width="9.7109375" style="11" bestFit="1" customWidth="1"/>
    <col min="10241" max="10242" width="5.7109375" style="11" customWidth="1"/>
    <col min="10243" max="10244" width="5.28515625" style="11" customWidth="1"/>
    <col min="10245" max="10251" width="4.7109375" style="11" customWidth="1"/>
    <col min="10252" max="10252" width="8.28515625" style="11" customWidth="1"/>
    <col min="10253" max="10253" width="9.28515625" style="11" customWidth="1"/>
    <col min="10254" max="10254" width="12.7109375" style="11" customWidth="1"/>
    <col min="10255" max="10258" width="7.28515625" style="11" customWidth="1"/>
    <col min="10259" max="10259" width="13.7109375" style="11" customWidth="1"/>
    <col min="10260" max="10261" width="10.28515625" style="11" customWidth="1"/>
    <col min="10262" max="10262" width="14.7109375" style="11" customWidth="1"/>
    <col min="10263" max="10263" width="14.28515625" style="11" customWidth="1"/>
    <col min="10264" max="10264" width="13.7109375" style="11" customWidth="1"/>
    <col min="10265" max="10265" width="39.7109375" style="11" customWidth="1"/>
    <col min="10266" max="10491" width="12.28515625" style="11"/>
    <col min="10492" max="10492" width="3.5703125" style="11" customWidth="1"/>
    <col min="10493" max="10493" width="4.85546875" style="11" customWidth="1"/>
    <col min="10494" max="10494" width="4.7109375" style="11" customWidth="1"/>
    <col min="10495" max="10495" width="10.7109375" style="11" bestFit="1" customWidth="1"/>
    <col min="10496" max="10496" width="9.7109375" style="11" bestFit="1" customWidth="1"/>
    <col min="10497" max="10498" width="5.7109375" style="11" customWidth="1"/>
    <col min="10499" max="10500" width="5.28515625" style="11" customWidth="1"/>
    <col min="10501" max="10507" width="4.7109375" style="11" customWidth="1"/>
    <col min="10508" max="10508" width="8.28515625" style="11" customWidth="1"/>
    <col min="10509" max="10509" width="9.28515625" style="11" customWidth="1"/>
    <col min="10510" max="10510" width="12.7109375" style="11" customWidth="1"/>
    <col min="10511" max="10514" width="7.28515625" style="11" customWidth="1"/>
    <col min="10515" max="10515" width="13.7109375" style="11" customWidth="1"/>
    <col min="10516" max="10517" width="10.28515625" style="11" customWidth="1"/>
    <col min="10518" max="10518" width="14.7109375" style="11" customWidth="1"/>
    <col min="10519" max="10519" width="14.28515625" style="11" customWidth="1"/>
    <col min="10520" max="10520" width="13.7109375" style="11" customWidth="1"/>
    <col min="10521" max="10521" width="39.7109375" style="11" customWidth="1"/>
    <col min="10522" max="10747" width="12.28515625" style="11"/>
    <col min="10748" max="10748" width="3.5703125" style="11" customWidth="1"/>
    <col min="10749" max="10749" width="4.85546875" style="11" customWidth="1"/>
    <col min="10750" max="10750" width="4.7109375" style="11" customWidth="1"/>
    <col min="10751" max="10751" width="10.7109375" style="11" bestFit="1" customWidth="1"/>
    <col min="10752" max="10752" width="9.7109375" style="11" bestFit="1" customWidth="1"/>
    <col min="10753" max="10754" width="5.7109375" style="11" customWidth="1"/>
    <col min="10755" max="10756" width="5.28515625" style="11" customWidth="1"/>
    <col min="10757" max="10763" width="4.7109375" style="11" customWidth="1"/>
    <col min="10764" max="10764" width="8.28515625" style="11" customWidth="1"/>
    <col min="10765" max="10765" width="9.28515625" style="11" customWidth="1"/>
    <col min="10766" max="10766" width="12.7109375" style="11" customWidth="1"/>
    <col min="10767" max="10770" width="7.28515625" style="11" customWidth="1"/>
    <col min="10771" max="10771" width="13.7109375" style="11" customWidth="1"/>
    <col min="10772" max="10773" width="10.28515625" style="11" customWidth="1"/>
    <col min="10774" max="10774" width="14.7109375" style="11" customWidth="1"/>
    <col min="10775" max="10775" width="14.28515625" style="11" customWidth="1"/>
    <col min="10776" max="10776" width="13.7109375" style="11" customWidth="1"/>
    <col min="10777" max="10777" width="39.7109375" style="11" customWidth="1"/>
    <col min="10778" max="11003" width="12.28515625" style="11"/>
    <col min="11004" max="11004" width="3.5703125" style="11" customWidth="1"/>
    <col min="11005" max="11005" width="4.85546875" style="11" customWidth="1"/>
    <col min="11006" max="11006" width="4.7109375" style="11" customWidth="1"/>
    <col min="11007" max="11007" width="10.7109375" style="11" bestFit="1" customWidth="1"/>
    <col min="11008" max="11008" width="9.7109375" style="11" bestFit="1" customWidth="1"/>
    <col min="11009" max="11010" width="5.7109375" style="11" customWidth="1"/>
    <col min="11011" max="11012" width="5.28515625" style="11" customWidth="1"/>
    <col min="11013" max="11019" width="4.7109375" style="11" customWidth="1"/>
    <col min="11020" max="11020" width="8.28515625" style="11" customWidth="1"/>
    <col min="11021" max="11021" width="9.28515625" style="11" customWidth="1"/>
    <col min="11022" max="11022" width="12.7109375" style="11" customWidth="1"/>
    <col min="11023" max="11026" width="7.28515625" style="11" customWidth="1"/>
    <col min="11027" max="11027" width="13.7109375" style="11" customWidth="1"/>
    <col min="11028" max="11029" width="10.28515625" style="11" customWidth="1"/>
    <col min="11030" max="11030" width="14.7109375" style="11" customWidth="1"/>
    <col min="11031" max="11031" width="14.28515625" style="11" customWidth="1"/>
    <col min="11032" max="11032" width="13.7109375" style="11" customWidth="1"/>
    <col min="11033" max="11033" width="39.7109375" style="11" customWidth="1"/>
    <col min="11034" max="11259" width="12.28515625" style="11"/>
    <col min="11260" max="11260" width="3.5703125" style="11" customWidth="1"/>
    <col min="11261" max="11261" width="4.85546875" style="11" customWidth="1"/>
    <col min="11262" max="11262" width="4.7109375" style="11" customWidth="1"/>
    <col min="11263" max="11263" width="10.7109375" style="11" bestFit="1" customWidth="1"/>
    <col min="11264" max="11264" width="9.7109375" style="11" bestFit="1" customWidth="1"/>
    <col min="11265" max="11266" width="5.7109375" style="11" customWidth="1"/>
    <col min="11267" max="11268" width="5.28515625" style="11" customWidth="1"/>
    <col min="11269" max="11275" width="4.7109375" style="11" customWidth="1"/>
    <col min="11276" max="11276" width="8.28515625" style="11" customWidth="1"/>
    <col min="11277" max="11277" width="9.28515625" style="11" customWidth="1"/>
    <col min="11278" max="11278" width="12.7109375" style="11" customWidth="1"/>
    <col min="11279" max="11282" width="7.28515625" style="11" customWidth="1"/>
    <col min="11283" max="11283" width="13.7109375" style="11" customWidth="1"/>
    <col min="11284" max="11285" width="10.28515625" style="11" customWidth="1"/>
    <col min="11286" max="11286" width="14.7109375" style="11" customWidth="1"/>
    <col min="11287" max="11287" width="14.28515625" style="11" customWidth="1"/>
    <col min="11288" max="11288" width="13.7109375" style="11" customWidth="1"/>
    <col min="11289" max="11289" width="39.7109375" style="11" customWidth="1"/>
    <col min="11290" max="11515" width="12.28515625" style="11"/>
    <col min="11516" max="11516" width="3.5703125" style="11" customWidth="1"/>
    <col min="11517" max="11517" width="4.85546875" style="11" customWidth="1"/>
    <col min="11518" max="11518" width="4.7109375" style="11" customWidth="1"/>
    <col min="11519" max="11519" width="10.7109375" style="11" bestFit="1" customWidth="1"/>
    <col min="11520" max="11520" width="9.7109375" style="11" bestFit="1" customWidth="1"/>
    <col min="11521" max="11522" width="5.7109375" style="11" customWidth="1"/>
    <col min="11523" max="11524" width="5.28515625" style="11" customWidth="1"/>
    <col min="11525" max="11531" width="4.7109375" style="11" customWidth="1"/>
    <col min="11532" max="11532" width="8.28515625" style="11" customWidth="1"/>
    <col min="11533" max="11533" width="9.28515625" style="11" customWidth="1"/>
    <col min="11534" max="11534" width="12.7109375" style="11" customWidth="1"/>
    <col min="11535" max="11538" width="7.28515625" style="11" customWidth="1"/>
    <col min="11539" max="11539" width="13.7109375" style="11" customWidth="1"/>
    <col min="11540" max="11541" width="10.28515625" style="11" customWidth="1"/>
    <col min="11542" max="11542" width="14.7109375" style="11" customWidth="1"/>
    <col min="11543" max="11543" width="14.28515625" style="11" customWidth="1"/>
    <col min="11544" max="11544" width="13.7109375" style="11" customWidth="1"/>
    <col min="11545" max="11545" width="39.7109375" style="11" customWidth="1"/>
    <col min="11546" max="11771" width="12.28515625" style="11"/>
    <col min="11772" max="11772" width="3.5703125" style="11" customWidth="1"/>
    <col min="11773" max="11773" width="4.85546875" style="11" customWidth="1"/>
    <col min="11774" max="11774" width="4.7109375" style="11" customWidth="1"/>
    <col min="11775" max="11775" width="10.7109375" style="11" bestFit="1" customWidth="1"/>
    <col min="11776" max="11776" width="9.7109375" style="11" bestFit="1" customWidth="1"/>
    <col min="11777" max="11778" width="5.7109375" style="11" customWidth="1"/>
    <col min="11779" max="11780" width="5.28515625" style="11" customWidth="1"/>
    <col min="11781" max="11787" width="4.7109375" style="11" customWidth="1"/>
    <col min="11788" max="11788" width="8.28515625" style="11" customWidth="1"/>
    <col min="11789" max="11789" width="9.28515625" style="11" customWidth="1"/>
    <col min="11790" max="11790" width="12.7109375" style="11" customWidth="1"/>
    <col min="11791" max="11794" width="7.28515625" style="11" customWidth="1"/>
    <col min="11795" max="11795" width="13.7109375" style="11" customWidth="1"/>
    <col min="11796" max="11797" width="10.28515625" style="11" customWidth="1"/>
    <col min="11798" max="11798" width="14.7109375" style="11" customWidth="1"/>
    <col min="11799" max="11799" width="14.28515625" style="11" customWidth="1"/>
    <col min="11800" max="11800" width="13.7109375" style="11" customWidth="1"/>
    <col min="11801" max="11801" width="39.7109375" style="11" customWidth="1"/>
    <col min="11802" max="12027" width="12.28515625" style="11"/>
    <col min="12028" max="12028" width="3.5703125" style="11" customWidth="1"/>
    <col min="12029" max="12029" width="4.85546875" style="11" customWidth="1"/>
    <col min="12030" max="12030" width="4.7109375" style="11" customWidth="1"/>
    <col min="12031" max="12031" width="10.7109375" style="11" bestFit="1" customWidth="1"/>
    <col min="12032" max="12032" width="9.7109375" style="11" bestFit="1" customWidth="1"/>
    <col min="12033" max="12034" width="5.7109375" style="11" customWidth="1"/>
    <col min="12035" max="12036" width="5.28515625" style="11" customWidth="1"/>
    <col min="12037" max="12043" width="4.7109375" style="11" customWidth="1"/>
    <col min="12044" max="12044" width="8.28515625" style="11" customWidth="1"/>
    <col min="12045" max="12045" width="9.28515625" style="11" customWidth="1"/>
    <col min="12046" max="12046" width="12.7109375" style="11" customWidth="1"/>
    <col min="12047" max="12050" width="7.28515625" style="11" customWidth="1"/>
    <col min="12051" max="12051" width="13.7109375" style="11" customWidth="1"/>
    <col min="12052" max="12053" width="10.28515625" style="11" customWidth="1"/>
    <col min="12054" max="12054" width="14.7109375" style="11" customWidth="1"/>
    <col min="12055" max="12055" width="14.28515625" style="11" customWidth="1"/>
    <col min="12056" max="12056" width="13.7109375" style="11" customWidth="1"/>
    <col min="12057" max="12057" width="39.7109375" style="11" customWidth="1"/>
    <col min="12058" max="12283" width="12.28515625" style="11"/>
    <col min="12284" max="12284" width="3.5703125" style="11" customWidth="1"/>
    <col min="12285" max="12285" width="4.85546875" style="11" customWidth="1"/>
    <col min="12286" max="12286" width="4.7109375" style="11" customWidth="1"/>
    <col min="12287" max="12287" width="10.7109375" style="11" bestFit="1" customWidth="1"/>
    <col min="12288" max="12288" width="9.7109375" style="11" bestFit="1" customWidth="1"/>
    <col min="12289" max="12290" width="5.7109375" style="11" customWidth="1"/>
    <col min="12291" max="12292" width="5.28515625" style="11" customWidth="1"/>
    <col min="12293" max="12299" width="4.7109375" style="11" customWidth="1"/>
    <col min="12300" max="12300" width="8.28515625" style="11" customWidth="1"/>
    <col min="12301" max="12301" width="9.28515625" style="11" customWidth="1"/>
    <col min="12302" max="12302" width="12.7109375" style="11" customWidth="1"/>
    <col min="12303" max="12306" width="7.28515625" style="11" customWidth="1"/>
    <col min="12307" max="12307" width="13.7109375" style="11" customWidth="1"/>
    <col min="12308" max="12309" width="10.28515625" style="11" customWidth="1"/>
    <col min="12310" max="12310" width="14.7109375" style="11" customWidth="1"/>
    <col min="12311" max="12311" width="14.28515625" style="11" customWidth="1"/>
    <col min="12312" max="12312" width="13.7109375" style="11" customWidth="1"/>
    <col min="12313" max="12313" width="39.7109375" style="11" customWidth="1"/>
    <col min="12314" max="12539" width="12.28515625" style="11"/>
    <col min="12540" max="12540" width="3.5703125" style="11" customWidth="1"/>
    <col min="12541" max="12541" width="4.85546875" style="11" customWidth="1"/>
    <col min="12542" max="12542" width="4.7109375" style="11" customWidth="1"/>
    <col min="12543" max="12543" width="10.7109375" style="11" bestFit="1" customWidth="1"/>
    <col min="12544" max="12544" width="9.7109375" style="11" bestFit="1" customWidth="1"/>
    <col min="12545" max="12546" width="5.7109375" style="11" customWidth="1"/>
    <col min="12547" max="12548" width="5.28515625" style="11" customWidth="1"/>
    <col min="12549" max="12555" width="4.7109375" style="11" customWidth="1"/>
    <col min="12556" max="12556" width="8.28515625" style="11" customWidth="1"/>
    <col min="12557" max="12557" width="9.28515625" style="11" customWidth="1"/>
    <col min="12558" max="12558" width="12.7109375" style="11" customWidth="1"/>
    <col min="12559" max="12562" width="7.28515625" style="11" customWidth="1"/>
    <col min="12563" max="12563" width="13.7109375" style="11" customWidth="1"/>
    <col min="12564" max="12565" width="10.28515625" style="11" customWidth="1"/>
    <col min="12566" max="12566" width="14.7109375" style="11" customWidth="1"/>
    <col min="12567" max="12567" width="14.28515625" style="11" customWidth="1"/>
    <col min="12568" max="12568" width="13.7109375" style="11" customWidth="1"/>
    <col min="12569" max="12569" width="39.7109375" style="11" customWidth="1"/>
    <col min="12570" max="12795" width="12.28515625" style="11"/>
    <col min="12796" max="12796" width="3.5703125" style="11" customWidth="1"/>
    <col min="12797" max="12797" width="4.85546875" style="11" customWidth="1"/>
    <col min="12798" max="12798" width="4.7109375" style="11" customWidth="1"/>
    <col min="12799" max="12799" width="10.7109375" style="11" bestFit="1" customWidth="1"/>
    <col min="12800" max="12800" width="9.7109375" style="11" bestFit="1" customWidth="1"/>
    <col min="12801" max="12802" width="5.7109375" style="11" customWidth="1"/>
    <col min="12803" max="12804" width="5.28515625" style="11" customWidth="1"/>
    <col min="12805" max="12811" width="4.7109375" style="11" customWidth="1"/>
    <col min="12812" max="12812" width="8.28515625" style="11" customWidth="1"/>
    <col min="12813" max="12813" width="9.28515625" style="11" customWidth="1"/>
    <col min="12814" max="12814" width="12.7109375" style="11" customWidth="1"/>
    <col min="12815" max="12818" width="7.28515625" style="11" customWidth="1"/>
    <col min="12819" max="12819" width="13.7109375" style="11" customWidth="1"/>
    <col min="12820" max="12821" width="10.28515625" style="11" customWidth="1"/>
    <col min="12822" max="12822" width="14.7109375" style="11" customWidth="1"/>
    <col min="12823" max="12823" width="14.28515625" style="11" customWidth="1"/>
    <col min="12824" max="12824" width="13.7109375" style="11" customWidth="1"/>
    <col min="12825" max="12825" width="39.7109375" style="11" customWidth="1"/>
    <col min="12826" max="13051" width="12.28515625" style="11"/>
    <col min="13052" max="13052" width="3.5703125" style="11" customWidth="1"/>
    <col min="13053" max="13053" width="4.85546875" style="11" customWidth="1"/>
    <col min="13054" max="13054" width="4.7109375" style="11" customWidth="1"/>
    <col min="13055" max="13055" width="10.7109375" style="11" bestFit="1" customWidth="1"/>
    <col min="13056" max="13056" width="9.7109375" style="11" bestFit="1" customWidth="1"/>
    <col min="13057" max="13058" width="5.7109375" style="11" customWidth="1"/>
    <col min="13059" max="13060" width="5.28515625" style="11" customWidth="1"/>
    <col min="13061" max="13067" width="4.7109375" style="11" customWidth="1"/>
    <col min="13068" max="13068" width="8.28515625" style="11" customWidth="1"/>
    <col min="13069" max="13069" width="9.28515625" style="11" customWidth="1"/>
    <col min="13070" max="13070" width="12.7109375" style="11" customWidth="1"/>
    <col min="13071" max="13074" width="7.28515625" style="11" customWidth="1"/>
    <col min="13075" max="13075" width="13.7109375" style="11" customWidth="1"/>
    <col min="13076" max="13077" width="10.28515625" style="11" customWidth="1"/>
    <col min="13078" max="13078" width="14.7109375" style="11" customWidth="1"/>
    <col min="13079" max="13079" width="14.28515625" style="11" customWidth="1"/>
    <col min="13080" max="13080" width="13.7109375" style="11" customWidth="1"/>
    <col min="13081" max="13081" width="39.7109375" style="11" customWidth="1"/>
    <col min="13082" max="13307" width="12.28515625" style="11"/>
    <col min="13308" max="13308" width="3.5703125" style="11" customWidth="1"/>
    <col min="13309" max="13309" width="4.85546875" style="11" customWidth="1"/>
    <col min="13310" max="13310" width="4.7109375" style="11" customWidth="1"/>
    <col min="13311" max="13311" width="10.7109375" style="11" bestFit="1" customWidth="1"/>
    <col min="13312" max="13312" width="9.7109375" style="11" bestFit="1" customWidth="1"/>
    <col min="13313" max="13314" width="5.7109375" style="11" customWidth="1"/>
    <col min="13315" max="13316" width="5.28515625" style="11" customWidth="1"/>
    <col min="13317" max="13323" width="4.7109375" style="11" customWidth="1"/>
    <col min="13324" max="13324" width="8.28515625" style="11" customWidth="1"/>
    <col min="13325" max="13325" width="9.28515625" style="11" customWidth="1"/>
    <col min="13326" max="13326" width="12.7109375" style="11" customWidth="1"/>
    <col min="13327" max="13330" width="7.28515625" style="11" customWidth="1"/>
    <col min="13331" max="13331" width="13.7109375" style="11" customWidth="1"/>
    <col min="13332" max="13333" width="10.28515625" style="11" customWidth="1"/>
    <col min="13334" max="13334" width="14.7109375" style="11" customWidth="1"/>
    <col min="13335" max="13335" width="14.28515625" style="11" customWidth="1"/>
    <col min="13336" max="13336" width="13.7109375" style="11" customWidth="1"/>
    <col min="13337" max="13337" width="39.7109375" style="11" customWidth="1"/>
    <col min="13338" max="13563" width="12.28515625" style="11"/>
    <col min="13564" max="13564" width="3.5703125" style="11" customWidth="1"/>
    <col min="13565" max="13565" width="4.85546875" style="11" customWidth="1"/>
    <col min="13566" max="13566" width="4.7109375" style="11" customWidth="1"/>
    <col min="13567" max="13567" width="10.7109375" style="11" bestFit="1" customWidth="1"/>
    <col min="13568" max="13568" width="9.7109375" style="11" bestFit="1" customWidth="1"/>
    <col min="13569" max="13570" width="5.7109375" style="11" customWidth="1"/>
    <col min="13571" max="13572" width="5.28515625" style="11" customWidth="1"/>
    <col min="13573" max="13579" width="4.7109375" style="11" customWidth="1"/>
    <col min="13580" max="13580" width="8.28515625" style="11" customWidth="1"/>
    <col min="13581" max="13581" width="9.28515625" style="11" customWidth="1"/>
    <col min="13582" max="13582" width="12.7109375" style="11" customWidth="1"/>
    <col min="13583" max="13586" width="7.28515625" style="11" customWidth="1"/>
    <col min="13587" max="13587" width="13.7109375" style="11" customWidth="1"/>
    <col min="13588" max="13589" width="10.28515625" style="11" customWidth="1"/>
    <col min="13590" max="13590" width="14.7109375" style="11" customWidth="1"/>
    <col min="13591" max="13591" width="14.28515625" style="11" customWidth="1"/>
    <col min="13592" max="13592" width="13.7109375" style="11" customWidth="1"/>
    <col min="13593" max="13593" width="39.7109375" style="11" customWidth="1"/>
    <col min="13594" max="13819" width="12.28515625" style="11"/>
    <col min="13820" max="13820" width="3.5703125" style="11" customWidth="1"/>
    <col min="13821" max="13821" width="4.85546875" style="11" customWidth="1"/>
    <col min="13822" max="13822" width="4.7109375" style="11" customWidth="1"/>
    <col min="13823" max="13823" width="10.7109375" style="11" bestFit="1" customWidth="1"/>
    <col min="13824" max="13824" width="9.7109375" style="11" bestFit="1" customWidth="1"/>
    <col min="13825" max="13826" width="5.7109375" style="11" customWidth="1"/>
    <col min="13827" max="13828" width="5.28515625" style="11" customWidth="1"/>
    <col min="13829" max="13835" width="4.7109375" style="11" customWidth="1"/>
    <col min="13836" max="13836" width="8.28515625" style="11" customWidth="1"/>
    <col min="13837" max="13837" width="9.28515625" style="11" customWidth="1"/>
    <col min="13838" max="13838" width="12.7109375" style="11" customWidth="1"/>
    <col min="13839" max="13842" width="7.28515625" style="11" customWidth="1"/>
    <col min="13843" max="13843" width="13.7109375" style="11" customWidth="1"/>
    <col min="13844" max="13845" width="10.28515625" style="11" customWidth="1"/>
    <col min="13846" max="13846" width="14.7109375" style="11" customWidth="1"/>
    <col min="13847" max="13847" width="14.28515625" style="11" customWidth="1"/>
    <col min="13848" max="13848" width="13.7109375" style="11" customWidth="1"/>
    <col min="13849" max="13849" width="39.7109375" style="11" customWidth="1"/>
    <col min="13850" max="14075" width="12.28515625" style="11"/>
    <col min="14076" max="14076" width="3.5703125" style="11" customWidth="1"/>
    <col min="14077" max="14077" width="4.85546875" style="11" customWidth="1"/>
    <col min="14078" max="14078" width="4.7109375" style="11" customWidth="1"/>
    <col min="14079" max="14079" width="10.7109375" style="11" bestFit="1" customWidth="1"/>
    <col min="14080" max="14080" width="9.7109375" style="11" bestFit="1" customWidth="1"/>
    <col min="14081" max="14082" width="5.7109375" style="11" customWidth="1"/>
    <col min="14083" max="14084" width="5.28515625" style="11" customWidth="1"/>
    <col min="14085" max="14091" width="4.7109375" style="11" customWidth="1"/>
    <col min="14092" max="14092" width="8.28515625" style="11" customWidth="1"/>
    <col min="14093" max="14093" width="9.28515625" style="11" customWidth="1"/>
    <col min="14094" max="14094" width="12.7109375" style="11" customWidth="1"/>
    <col min="14095" max="14098" width="7.28515625" style="11" customWidth="1"/>
    <col min="14099" max="14099" width="13.7109375" style="11" customWidth="1"/>
    <col min="14100" max="14101" width="10.28515625" style="11" customWidth="1"/>
    <col min="14102" max="14102" width="14.7109375" style="11" customWidth="1"/>
    <col min="14103" max="14103" width="14.28515625" style="11" customWidth="1"/>
    <col min="14104" max="14104" width="13.7109375" style="11" customWidth="1"/>
    <col min="14105" max="14105" width="39.7109375" style="11" customWidth="1"/>
    <col min="14106" max="14331" width="12.28515625" style="11"/>
    <col min="14332" max="14332" width="3.5703125" style="11" customWidth="1"/>
    <col min="14333" max="14333" width="4.85546875" style="11" customWidth="1"/>
    <col min="14334" max="14334" width="4.7109375" style="11" customWidth="1"/>
    <col min="14335" max="14335" width="10.7109375" style="11" bestFit="1" customWidth="1"/>
    <col min="14336" max="14336" width="9.7109375" style="11" bestFit="1" customWidth="1"/>
    <col min="14337" max="14338" width="5.7109375" style="11" customWidth="1"/>
    <col min="14339" max="14340" width="5.28515625" style="11" customWidth="1"/>
    <col min="14341" max="14347" width="4.7109375" style="11" customWidth="1"/>
    <col min="14348" max="14348" width="8.28515625" style="11" customWidth="1"/>
    <col min="14349" max="14349" width="9.28515625" style="11" customWidth="1"/>
    <col min="14350" max="14350" width="12.7109375" style="11" customWidth="1"/>
    <col min="14351" max="14354" width="7.28515625" style="11" customWidth="1"/>
    <col min="14355" max="14355" width="13.7109375" style="11" customWidth="1"/>
    <col min="14356" max="14357" width="10.28515625" style="11" customWidth="1"/>
    <col min="14358" max="14358" width="14.7109375" style="11" customWidth="1"/>
    <col min="14359" max="14359" width="14.28515625" style="11" customWidth="1"/>
    <col min="14360" max="14360" width="13.7109375" style="11" customWidth="1"/>
    <col min="14361" max="14361" width="39.7109375" style="11" customWidth="1"/>
    <col min="14362" max="14587" width="12.28515625" style="11"/>
    <col min="14588" max="14588" width="3.5703125" style="11" customWidth="1"/>
    <col min="14589" max="14589" width="4.85546875" style="11" customWidth="1"/>
    <col min="14590" max="14590" width="4.7109375" style="11" customWidth="1"/>
    <col min="14591" max="14591" width="10.7109375" style="11" bestFit="1" customWidth="1"/>
    <col min="14592" max="14592" width="9.7109375" style="11" bestFit="1" customWidth="1"/>
    <col min="14593" max="14594" width="5.7109375" style="11" customWidth="1"/>
    <col min="14595" max="14596" width="5.28515625" style="11" customWidth="1"/>
    <col min="14597" max="14603" width="4.7109375" style="11" customWidth="1"/>
    <col min="14604" max="14604" width="8.28515625" style="11" customWidth="1"/>
    <col min="14605" max="14605" width="9.28515625" style="11" customWidth="1"/>
    <col min="14606" max="14606" width="12.7109375" style="11" customWidth="1"/>
    <col min="14607" max="14610" width="7.28515625" style="11" customWidth="1"/>
    <col min="14611" max="14611" width="13.7109375" style="11" customWidth="1"/>
    <col min="14612" max="14613" width="10.28515625" style="11" customWidth="1"/>
    <col min="14614" max="14614" width="14.7109375" style="11" customWidth="1"/>
    <col min="14615" max="14615" width="14.28515625" style="11" customWidth="1"/>
    <col min="14616" max="14616" width="13.7109375" style="11" customWidth="1"/>
    <col min="14617" max="14617" width="39.7109375" style="11" customWidth="1"/>
    <col min="14618" max="14843" width="12.28515625" style="11"/>
    <col min="14844" max="14844" width="3.5703125" style="11" customWidth="1"/>
    <col min="14845" max="14845" width="4.85546875" style="11" customWidth="1"/>
    <col min="14846" max="14846" width="4.7109375" style="11" customWidth="1"/>
    <col min="14847" max="14847" width="10.7109375" style="11" bestFit="1" customWidth="1"/>
    <col min="14848" max="14848" width="9.7109375" style="11" bestFit="1" customWidth="1"/>
    <col min="14849" max="14850" width="5.7109375" style="11" customWidth="1"/>
    <col min="14851" max="14852" width="5.28515625" style="11" customWidth="1"/>
    <col min="14853" max="14859" width="4.7109375" style="11" customWidth="1"/>
    <col min="14860" max="14860" width="8.28515625" style="11" customWidth="1"/>
    <col min="14861" max="14861" width="9.28515625" style="11" customWidth="1"/>
    <col min="14862" max="14862" width="12.7109375" style="11" customWidth="1"/>
    <col min="14863" max="14866" width="7.28515625" style="11" customWidth="1"/>
    <col min="14867" max="14867" width="13.7109375" style="11" customWidth="1"/>
    <col min="14868" max="14869" width="10.28515625" style="11" customWidth="1"/>
    <col min="14870" max="14870" width="14.7109375" style="11" customWidth="1"/>
    <col min="14871" max="14871" width="14.28515625" style="11" customWidth="1"/>
    <col min="14872" max="14872" width="13.7109375" style="11" customWidth="1"/>
    <col min="14873" max="14873" width="39.7109375" style="11" customWidth="1"/>
    <col min="14874" max="15099" width="12.28515625" style="11"/>
    <col min="15100" max="15100" width="3.5703125" style="11" customWidth="1"/>
    <col min="15101" max="15101" width="4.85546875" style="11" customWidth="1"/>
    <col min="15102" max="15102" width="4.7109375" style="11" customWidth="1"/>
    <col min="15103" max="15103" width="10.7109375" style="11" bestFit="1" customWidth="1"/>
    <col min="15104" max="15104" width="9.7109375" style="11" bestFit="1" customWidth="1"/>
    <col min="15105" max="15106" width="5.7109375" style="11" customWidth="1"/>
    <col min="15107" max="15108" width="5.28515625" style="11" customWidth="1"/>
    <col min="15109" max="15115" width="4.7109375" style="11" customWidth="1"/>
    <col min="15116" max="15116" width="8.28515625" style="11" customWidth="1"/>
    <col min="15117" max="15117" width="9.28515625" style="11" customWidth="1"/>
    <col min="15118" max="15118" width="12.7109375" style="11" customWidth="1"/>
    <col min="15119" max="15122" width="7.28515625" style="11" customWidth="1"/>
    <col min="15123" max="15123" width="13.7109375" style="11" customWidth="1"/>
    <col min="15124" max="15125" width="10.28515625" style="11" customWidth="1"/>
    <col min="15126" max="15126" width="14.7109375" style="11" customWidth="1"/>
    <col min="15127" max="15127" width="14.28515625" style="11" customWidth="1"/>
    <col min="15128" max="15128" width="13.7109375" style="11" customWidth="1"/>
    <col min="15129" max="15129" width="39.7109375" style="11" customWidth="1"/>
    <col min="15130" max="15355" width="12.28515625" style="11"/>
    <col min="15356" max="15356" width="3.5703125" style="11" customWidth="1"/>
    <col min="15357" max="15357" width="4.85546875" style="11" customWidth="1"/>
    <col min="15358" max="15358" width="4.7109375" style="11" customWidth="1"/>
    <col min="15359" max="15359" width="10.7109375" style="11" bestFit="1" customWidth="1"/>
    <col min="15360" max="15360" width="9.7109375" style="11" bestFit="1" customWidth="1"/>
    <col min="15361" max="15362" width="5.7109375" style="11" customWidth="1"/>
    <col min="15363" max="15364" width="5.28515625" style="11" customWidth="1"/>
    <col min="15365" max="15371" width="4.7109375" style="11" customWidth="1"/>
    <col min="15372" max="15372" width="8.28515625" style="11" customWidth="1"/>
    <col min="15373" max="15373" width="9.28515625" style="11" customWidth="1"/>
    <col min="15374" max="15374" width="12.7109375" style="11" customWidth="1"/>
    <col min="15375" max="15378" width="7.28515625" style="11" customWidth="1"/>
    <col min="15379" max="15379" width="13.7109375" style="11" customWidth="1"/>
    <col min="15380" max="15381" width="10.28515625" style="11" customWidth="1"/>
    <col min="15382" max="15382" width="14.7109375" style="11" customWidth="1"/>
    <col min="15383" max="15383" width="14.28515625" style="11" customWidth="1"/>
    <col min="15384" max="15384" width="13.7109375" style="11" customWidth="1"/>
    <col min="15385" max="15385" width="39.7109375" style="11" customWidth="1"/>
    <col min="15386" max="15611" width="12.28515625" style="11"/>
    <col min="15612" max="15612" width="3.5703125" style="11" customWidth="1"/>
    <col min="15613" max="15613" width="4.85546875" style="11" customWidth="1"/>
    <col min="15614" max="15614" width="4.7109375" style="11" customWidth="1"/>
    <col min="15615" max="15615" width="10.7109375" style="11" bestFit="1" customWidth="1"/>
    <col min="15616" max="15616" width="9.7109375" style="11" bestFit="1" customWidth="1"/>
    <col min="15617" max="15618" width="5.7109375" style="11" customWidth="1"/>
    <col min="15619" max="15620" width="5.28515625" style="11" customWidth="1"/>
    <col min="15621" max="15627" width="4.7109375" style="11" customWidth="1"/>
    <col min="15628" max="15628" width="8.28515625" style="11" customWidth="1"/>
    <col min="15629" max="15629" width="9.28515625" style="11" customWidth="1"/>
    <col min="15630" max="15630" width="12.7109375" style="11" customWidth="1"/>
    <col min="15631" max="15634" width="7.28515625" style="11" customWidth="1"/>
    <col min="15635" max="15635" width="13.7109375" style="11" customWidth="1"/>
    <col min="15636" max="15637" width="10.28515625" style="11" customWidth="1"/>
    <col min="15638" max="15638" width="14.7109375" style="11" customWidth="1"/>
    <col min="15639" max="15639" width="14.28515625" style="11" customWidth="1"/>
    <col min="15640" max="15640" width="13.7109375" style="11" customWidth="1"/>
    <col min="15641" max="15641" width="39.7109375" style="11" customWidth="1"/>
    <col min="15642" max="15867" width="12.28515625" style="11"/>
    <col min="15868" max="15868" width="3.5703125" style="11" customWidth="1"/>
    <col min="15869" max="15869" width="4.85546875" style="11" customWidth="1"/>
    <col min="15870" max="15870" width="4.7109375" style="11" customWidth="1"/>
    <col min="15871" max="15871" width="10.7109375" style="11" bestFit="1" customWidth="1"/>
    <col min="15872" max="15872" width="9.7109375" style="11" bestFit="1" customWidth="1"/>
    <col min="15873" max="15874" width="5.7109375" style="11" customWidth="1"/>
    <col min="15875" max="15876" width="5.28515625" style="11" customWidth="1"/>
    <col min="15877" max="15883" width="4.7109375" style="11" customWidth="1"/>
    <col min="15884" max="15884" width="8.28515625" style="11" customWidth="1"/>
    <col min="15885" max="15885" width="9.28515625" style="11" customWidth="1"/>
    <col min="15886" max="15886" width="12.7109375" style="11" customWidth="1"/>
    <col min="15887" max="15890" width="7.28515625" style="11" customWidth="1"/>
    <col min="15891" max="15891" width="13.7109375" style="11" customWidth="1"/>
    <col min="15892" max="15893" width="10.28515625" style="11" customWidth="1"/>
    <col min="15894" max="15894" width="14.7109375" style="11" customWidth="1"/>
    <col min="15895" max="15895" width="14.28515625" style="11" customWidth="1"/>
    <col min="15896" max="15896" width="13.7109375" style="11" customWidth="1"/>
    <col min="15897" max="15897" width="39.7109375" style="11" customWidth="1"/>
    <col min="15898" max="16123" width="12.28515625" style="11"/>
    <col min="16124" max="16124" width="3.5703125" style="11" customWidth="1"/>
    <col min="16125" max="16125" width="4.85546875" style="11" customWidth="1"/>
    <col min="16126" max="16126" width="4.7109375" style="11" customWidth="1"/>
    <col min="16127" max="16127" width="10.7109375" style="11" bestFit="1" customWidth="1"/>
    <col min="16128" max="16128" width="9.7109375" style="11" bestFit="1" customWidth="1"/>
    <col min="16129" max="16130" width="5.7109375" style="11" customWidth="1"/>
    <col min="16131" max="16132" width="5.28515625" style="11" customWidth="1"/>
    <col min="16133" max="16139" width="4.7109375" style="11" customWidth="1"/>
    <col min="16140" max="16140" width="8.28515625" style="11" customWidth="1"/>
    <col min="16141" max="16141" width="9.28515625" style="11" customWidth="1"/>
    <col min="16142" max="16142" width="12.7109375" style="11" customWidth="1"/>
    <col min="16143" max="16146" width="7.28515625" style="11" customWidth="1"/>
    <col min="16147" max="16147" width="13.7109375" style="11" customWidth="1"/>
    <col min="16148" max="16149" width="10.28515625" style="11" customWidth="1"/>
    <col min="16150" max="16150" width="14.7109375" style="11" customWidth="1"/>
    <col min="16151" max="16151" width="14.28515625" style="11" customWidth="1"/>
    <col min="16152" max="16152" width="13.7109375" style="11" customWidth="1"/>
    <col min="16153" max="16153" width="39.7109375" style="11" customWidth="1"/>
    <col min="16154" max="16384" width="12.28515625" style="11"/>
  </cols>
  <sheetData>
    <row r="1" spans="1:27" ht="24.75" customHeight="1" thickBot="1" x14ac:dyDescent="0.3">
      <c r="A1" s="851"/>
      <c r="B1" s="852"/>
      <c r="C1" s="852"/>
      <c r="D1" s="852"/>
      <c r="E1" s="852"/>
      <c r="F1" s="852"/>
      <c r="G1" s="852"/>
      <c r="H1" s="853"/>
      <c r="I1" s="851" t="s">
        <v>1</v>
      </c>
      <c r="J1" s="852"/>
      <c r="K1" s="852"/>
      <c r="L1" s="852"/>
      <c r="M1" s="852"/>
      <c r="N1" s="852"/>
      <c r="O1" s="853"/>
      <c r="P1" s="851" t="s">
        <v>20</v>
      </c>
      <c r="Q1" s="852"/>
      <c r="R1" s="852"/>
      <c r="S1" s="852"/>
      <c r="T1" s="852"/>
      <c r="U1" s="852"/>
      <c r="V1" s="852"/>
      <c r="W1" s="852"/>
      <c r="X1" s="852"/>
      <c r="Y1" s="852"/>
      <c r="Z1" s="853"/>
      <c r="AA1" s="222"/>
    </row>
    <row r="2" spans="1:27" ht="12.75" customHeight="1" x14ac:dyDescent="0.2">
      <c r="A2" s="577" t="s">
        <v>2</v>
      </c>
      <c r="B2" s="581" t="s">
        <v>3</v>
      </c>
      <c r="C2" s="13" t="s">
        <v>4</v>
      </c>
      <c r="D2" s="13" t="s">
        <v>5</v>
      </c>
      <c r="E2" s="13" t="s">
        <v>4</v>
      </c>
      <c r="F2" s="593" t="s">
        <v>5</v>
      </c>
      <c r="G2" s="14" t="s">
        <v>6</v>
      </c>
      <c r="H2" s="15" t="s">
        <v>6</v>
      </c>
      <c r="I2" s="121" t="s">
        <v>7</v>
      </c>
      <c r="J2" s="854" t="s">
        <v>8</v>
      </c>
      <c r="K2" s="855"/>
      <c r="L2" s="855"/>
      <c r="M2" s="855"/>
      <c r="N2" s="121"/>
      <c r="O2" s="16"/>
      <c r="P2" s="17">
        <v>254</v>
      </c>
      <c r="Q2" s="858">
        <v>407</v>
      </c>
      <c r="R2" s="859"/>
      <c r="S2" s="858">
        <v>442</v>
      </c>
      <c r="T2" s="860"/>
      <c r="U2" s="858">
        <v>442</v>
      </c>
      <c r="V2" s="860"/>
      <c r="W2" s="123">
        <v>617</v>
      </c>
      <c r="X2" s="122">
        <v>617</v>
      </c>
      <c r="Y2" s="821">
        <v>618</v>
      </c>
      <c r="Z2" s="17">
        <v>874</v>
      </c>
      <c r="AA2" s="848" t="s">
        <v>107</v>
      </c>
    </row>
    <row r="3" spans="1:27" ht="12.75" customHeight="1" x14ac:dyDescent="0.2">
      <c r="A3" s="578" t="s">
        <v>9</v>
      </c>
      <c r="B3" s="582" t="s">
        <v>10</v>
      </c>
      <c r="C3" s="18" t="s">
        <v>5</v>
      </c>
      <c r="D3" s="18" t="s">
        <v>11</v>
      </c>
      <c r="E3" s="18" t="s">
        <v>5</v>
      </c>
      <c r="F3" s="594" t="s">
        <v>11</v>
      </c>
      <c r="G3" s="19" t="s">
        <v>5</v>
      </c>
      <c r="H3" s="20" t="s">
        <v>5</v>
      </c>
      <c r="I3" s="119" t="s">
        <v>12</v>
      </c>
      <c r="J3" s="856"/>
      <c r="K3" s="857"/>
      <c r="L3" s="857"/>
      <c r="M3" s="857"/>
      <c r="N3" s="856" t="s">
        <v>41</v>
      </c>
      <c r="O3" s="899"/>
      <c r="P3" s="896" t="s">
        <v>255</v>
      </c>
      <c r="Q3" s="861" t="s">
        <v>13</v>
      </c>
      <c r="R3" s="862"/>
      <c r="S3" s="861" t="s">
        <v>14</v>
      </c>
      <c r="T3" s="863"/>
      <c r="U3" s="861" t="s">
        <v>14</v>
      </c>
      <c r="V3" s="863"/>
      <c r="W3" s="864" t="s">
        <v>15</v>
      </c>
      <c r="X3" s="887" t="s">
        <v>207</v>
      </c>
      <c r="Y3" s="864" t="s">
        <v>481</v>
      </c>
      <c r="Z3" s="896" t="s">
        <v>482</v>
      </c>
      <c r="AA3" s="849"/>
    </row>
    <row r="4" spans="1:27" ht="12.75" customHeight="1" x14ac:dyDescent="0.2">
      <c r="A4" s="578" t="s">
        <v>5</v>
      </c>
      <c r="B4" s="582" t="s">
        <v>16</v>
      </c>
      <c r="C4" s="18" t="s">
        <v>17</v>
      </c>
      <c r="D4" s="18" t="s">
        <v>18</v>
      </c>
      <c r="E4" s="18" t="s">
        <v>17</v>
      </c>
      <c r="F4" s="594" t="s">
        <v>18</v>
      </c>
      <c r="G4" s="19" t="s">
        <v>11</v>
      </c>
      <c r="H4" s="20" t="s">
        <v>11</v>
      </c>
      <c r="I4" s="119" t="s">
        <v>19</v>
      </c>
      <c r="J4" s="856"/>
      <c r="K4" s="857"/>
      <c r="L4" s="857"/>
      <c r="M4" s="857"/>
      <c r="N4" s="867" t="s">
        <v>20</v>
      </c>
      <c r="O4" s="868"/>
      <c r="P4" s="897"/>
      <c r="Q4" s="861" t="s">
        <v>21</v>
      </c>
      <c r="R4" s="862"/>
      <c r="S4" s="861" t="s">
        <v>22</v>
      </c>
      <c r="T4" s="863"/>
      <c r="U4" s="861" t="s">
        <v>22</v>
      </c>
      <c r="V4" s="863"/>
      <c r="W4" s="865"/>
      <c r="X4" s="888"/>
      <c r="Y4" s="865"/>
      <c r="Z4" s="897"/>
      <c r="AA4" s="849"/>
    </row>
    <row r="5" spans="1:27" ht="12.75" customHeight="1" x14ac:dyDescent="0.2">
      <c r="A5" s="578" t="s">
        <v>5</v>
      </c>
      <c r="B5" s="582" t="s">
        <v>7</v>
      </c>
      <c r="C5" s="18"/>
      <c r="D5" s="18"/>
      <c r="E5" s="18"/>
      <c r="F5" s="594"/>
      <c r="G5" s="19" t="s">
        <v>17</v>
      </c>
      <c r="H5" s="20" t="s">
        <v>17</v>
      </c>
      <c r="I5" s="119" t="s">
        <v>23</v>
      </c>
      <c r="J5" s="856"/>
      <c r="K5" s="857"/>
      <c r="L5" s="857"/>
      <c r="M5" s="857"/>
      <c r="N5" s="867" t="s">
        <v>24</v>
      </c>
      <c r="O5" s="868"/>
      <c r="P5" s="897"/>
      <c r="Q5" s="861" t="s">
        <v>25</v>
      </c>
      <c r="R5" s="862"/>
      <c r="S5" s="861" t="s">
        <v>405</v>
      </c>
      <c r="T5" s="863"/>
      <c r="U5" s="861" t="s">
        <v>405</v>
      </c>
      <c r="V5" s="863"/>
      <c r="W5" s="865"/>
      <c r="X5" s="888"/>
      <c r="Y5" s="865"/>
      <c r="Z5" s="897"/>
      <c r="AA5" s="849"/>
    </row>
    <row r="6" spans="1:27" ht="12.75" customHeight="1" thickBot="1" x14ac:dyDescent="0.25">
      <c r="A6" s="578" t="s">
        <v>7</v>
      </c>
      <c r="B6" s="582" t="s">
        <v>5</v>
      </c>
      <c r="C6" s="18" t="s">
        <v>2</v>
      </c>
      <c r="D6" s="18" t="s">
        <v>2</v>
      </c>
      <c r="E6" s="18" t="s">
        <v>2</v>
      </c>
      <c r="F6" s="594" t="s">
        <v>2</v>
      </c>
      <c r="G6" s="19" t="s">
        <v>7</v>
      </c>
      <c r="H6" s="20" t="s">
        <v>7</v>
      </c>
      <c r="I6" s="119" t="s">
        <v>26</v>
      </c>
      <c r="J6" s="856"/>
      <c r="K6" s="857"/>
      <c r="L6" s="857"/>
      <c r="M6" s="857"/>
      <c r="N6" s="856"/>
      <c r="O6" s="899"/>
      <c r="P6" s="897"/>
      <c r="Q6" s="861"/>
      <c r="R6" s="862"/>
      <c r="S6" s="869" t="s">
        <v>406</v>
      </c>
      <c r="T6" s="870"/>
      <c r="U6" s="869" t="s">
        <v>409</v>
      </c>
      <c r="V6" s="870"/>
      <c r="W6" s="865"/>
      <c r="X6" s="888"/>
      <c r="Y6" s="865"/>
      <c r="Z6" s="897"/>
      <c r="AA6" s="849"/>
    </row>
    <row r="7" spans="1:27" ht="12.75" customHeight="1" thickBot="1" x14ac:dyDescent="0.25">
      <c r="A7" s="329"/>
      <c r="B7" s="583"/>
      <c r="C7" s="18" t="s">
        <v>6</v>
      </c>
      <c r="D7" s="18" t="s">
        <v>6</v>
      </c>
      <c r="E7" s="18" t="s">
        <v>7</v>
      </c>
      <c r="F7" s="594" t="s">
        <v>7</v>
      </c>
      <c r="G7" s="19" t="s">
        <v>9</v>
      </c>
      <c r="H7" s="20" t="s">
        <v>9</v>
      </c>
      <c r="I7" s="119" t="s">
        <v>27</v>
      </c>
      <c r="J7" s="890" t="s">
        <v>28</v>
      </c>
      <c r="K7" s="891"/>
      <c r="L7" s="891"/>
      <c r="M7" s="891"/>
      <c r="N7" s="119"/>
      <c r="O7" s="21"/>
      <c r="P7" s="897"/>
      <c r="Q7" s="892" t="s">
        <v>29</v>
      </c>
      <c r="R7" s="22"/>
      <c r="S7" s="894" t="s">
        <v>30</v>
      </c>
      <c r="T7" s="120"/>
      <c r="U7" s="894" t="s">
        <v>30</v>
      </c>
      <c r="V7" s="120"/>
      <c r="W7" s="865"/>
      <c r="X7" s="888"/>
      <c r="Y7" s="865"/>
      <c r="Z7" s="897"/>
      <c r="AA7" s="849"/>
    </row>
    <row r="8" spans="1:27" ht="12.75" customHeight="1" x14ac:dyDescent="0.2">
      <c r="A8" s="578"/>
      <c r="B8" s="582"/>
      <c r="C8" s="18" t="s">
        <v>31</v>
      </c>
      <c r="D8" s="18" t="s">
        <v>31</v>
      </c>
      <c r="E8" s="18" t="s">
        <v>27</v>
      </c>
      <c r="F8" s="594" t="s">
        <v>27</v>
      </c>
      <c r="G8" s="23"/>
      <c r="H8" s="24"/>
      <c r="I8" s="119" t="s">
        <v>6</v>
      </c>
      <c r="J8" s="876" t="s">
        <v>166</v>
      </c>
      <c r="K8" s="874" t="s">
        <v>167</v>
      </c>
      <c r="L8" s="874" t="s">
        <v>167</v>
      </c>
      <c r="M8" s="874" t="s">
        <v>166</v>
      </c>
      <c r="N8" s="119"/>
      <c r="O8" s="118"/>
      <c r="P8" s="897"/>
      <c r="Q8" s="893"/>
      <c r="R8" s="22"/>
      <c r="S8" s="895"/>
      <c r="T8" s="117"/>
      <c r="U8" s="895"/>
      <c r="V8" s="117"/>
      <c r="W8" s="865"/>
      <c r="X8" s="888"/>
      <c r="Y8" s="865"/>
      <c r="Z8" s="897"/>
      <c r="AA8" s="849"/>
    </row>
    <row r="9" spans="1:27" ht="12.75" customHeight="1" x14ac:dyDescent="0.2">
      <c r="A9" s="119"/>
      <c r="B9" s="584"/>
      <c r="C9" s="25"/>
      <c r="D9" s="592"/>
      <c r="E9" s="595"/>
      <c r="F9" s="596"/>
      <c r="G9" s="19"/>
      <c r="H9" s="20"/>
      <c r="I9" s="26"/>
      <c r="J9" s="877"/>
      <c r="K9" s="875"/>
      <c r="L9" s="875"/>
      <c r="M9" s="875"/>
      <c r="N9" s="119"/>
      <c r="O9" s="118"/>
      <c r="P9" s="898"/>
      <c r="Q9" s="893"/>
      <c r="R9" s="22"/>
      <c r="S9" s="895"/>
      <c r="T9" s="117"/>
      <c r="U9" s="895"/>
      <c r="V9" s="117"/>
      <c r="W9" s="866"/>
      <c r="X9" s="889"/>
      <c r="Y9" s="866"/>
      <c r="Z9" s="898"/>
      <c r="AA9" s="849"/>
    </row>
    <row r="10" spans="1:27" ht="12.75" customHeight="1" thickBot="1" x14ac:dyDescent="0.25">
      <c r="A10" s="579"/>
      <c r="B10" s="585"/>
      <c r="C10" s="27"/>
      <c r="D10" s="27"/>
      <c r="E10" s="27"/>
      <c r="F10" s="597"/>
      <c r="G10" s="28" t="s">
        <v>32</v>
      </c>
      <c r="H10" s="29" t="s">
        <v>33</v>
      </c>
      <c r="I10" s="30"/>
      <c r="J10" s="31" t="s">
        <v>32</v>
      </c>
      <c r="K10" s="32" t="s">
        <v>32</v>
      </c>
      <c r="L10" s="32" t="s">
        <v>32</v>
      </c>
      <c r="M10" s="32" t="s">
        <v>32</v>
      </c>
      <c r="N10" s="31" t="s">
        <v>34</v>
      </c>
      <c r="O10" s="29" t="s">
        <v>35</v>
      </c>
      <c r="P10" s="33" t="s">
        <v>35</v>
      </c>
      <c r="Q10" s="34" t="s">
        <v>37</v>
      </c>
      <c r="R10" s="35" t="s">
        <v>38</v>
      </c>
      <c r="S10" s="290" t="s">
        <v>39</v>
      </c>
      <c r="T10" s="36" t="s">
        <v>40</v>
      </c>
      <c r="U10" s="290" t="s">
        <v>39</v>
      </c>
      <c r="V10" s="36" t="s">
        <v>40</v>
      </c>
      <c r="W10" s="36" t="s">
        <v>40</v>
      </c>
      <c r="X10" s="812" t="s">
        <v>35</v>
      </c>
      <c r="Y10" s="822" t="s">
        <v>54</v>
      </c>
      <c r="Z10" s="819" t="s">
        <v>54</v>
      </c>
      <c r="AA10" s="850"/>
    </row>
    <row r="11" spans="1:27" ht="12.75" customHeight="1" x14ac:dyDescent="0.2">
      <c r="A11" s="580"/>
      <c r="B11" s="586"/>
      <c r="C11" s="37"/>
      <c r="D11" s="297"/>
      <c r="E11" s="604"/>
      <c r="F11" s="599"/>
      <c r="G11" s="38"/>
      <c r="H11" s="39"/>
      <c r="I11" s="294"/>
      <c r="J11" s="40"/>
      <c r="K11" s="6"/>
      <c r="L11" s="6"/>
      <c r="M11" s="6"/>
      <c r="N11" s="223"/>
      <c r="O11" s="39"/>
      <c r="P11" s="7"/>
      <c r="Q11" s="8"/>
      <c r="R11" s="9"/>
      <c r="S11" s="549"/>
      <c r="T11" s="550"/>
      <c r="U11" s="549"/>
      <c r="V11" s="550"/>
      <c r="W11" s="41"/>
      <c r="X11" s="813"/>
      <c r="Y11" s="823"/>
      <c r="Z11" s="820"/>
      <c r="AA11" s="219"/>
    </row>
    <row r="12" spans="1:27" ht="12.75" customHeight="1" x14ac:dyDescent="0.2">
      <c r="A12" s="878" t="s">
        <v>206</v>
      </c>
      <c r="B12" s="879"/>
      <c r="C12" s="879"/>
      <c r="D12" s="879"/>
      <c r="E12" s="879"/>
      <c r="F12" s="880"/>
      <c r="G12" s="536"/>
      <c r="H12" s="537"/>
      <c r="I12" s="295"/>
      <c r="J12" s="40"/>
      <c r="K12" s="6"/>
      <c r="L12" s="6"/>
      <c r="M12" s="6"/>
      <c r="N12" s="538"/>
      <c r="O12" s="537"/>
      <c r="P12" s="7"/>
      <c r="Q12" s="8"/>
      <c r="R12" s="9"/>
      <c r="S12" s="5"/>
      <c r="T12" s="9"/>
      <c r="U12" s="5"/>
      <c r="V12" s="9"/>
      <c r="W12" s="10"/>
      <c r="X12" s="814"/>
      <c r="Y12" s="824"/>
      <c r="Z12" s="811"/>
      <c r="AA12" s="219"/>
    </row>
    <row r="13" spans="1:27" ht="12.75" customHeight="1" x14ac:dyDescent="0.2">
      <c r="A13" s="881" t="s">
        <v>265</v>
      </c>
      <c r="B13" s="397" t="s">
        <v>247</v>
      </c>
      <c r="C13" s="37">
        <v>0</v>
      </c>
      <c r="D13" s="297">
        <v>0.54</v>
      </c>
      <c r="E13" s="598"/>
      <c r="F13" s="599"/>
      <c r="G13" s="299">
        <f>H13*5280</f>
        <v>2851.2000000000003</v>
      </c>
      <c r="H13" s="300">
        <f>D13-C13</f>
        <v>0.54</v>
      </c>
      <c r="I13" s="295">
        <v>1</v>
      </c>
      <c r="J13" s="40">
        <v>3</v>
      </c>
      <c r="K13" s="6">
        <v>11.5</v>
      </c>
      <c r="L13" s="6">
        <v>11.5</v>
      </c>
      <c r="M13" s="6">
        <v>3</v>
      </c>
      <c r="N13" s="224">
        <f>(SUM(J13:M13))*G13</f>
        <v>82684.800000000003</v>
      </c>
      <c r="O13" s="9">
        <f t="shared" ref="O13:O19" si="0">N13/9</f>
        <v>9187.2000000000007</v>
      </c>
      <c r="P13" s="7">
        <f>ROUND(O13,0)</f>
        <v>9187</v>
      </c>
      <c r="Q13" s="75"/>
      <c r="R13" s="9">
        <f>ROUND(O13*0.085,0)</f>
        <v>781</v>
      </c>
      <c r="S13" s="40">
        <v>1.5</v>
      </c>
      <c r="T13" s="9">
        <f>ROUND(O13*(S13/36),0)</f>
        <v>383</v>
      </c>
      <c r="U13" s="40"/>
      <c r="V13" s="9"/>
      <c r="W13" s="10">
        <f>(2*(G13*2*(2/12)))/27</f>
        <v>70.400000000000006</v>
      </c>
      <c r="X13" s="814">
        <f>2*(G13/3)*(2/3)</f>
        <v>1267.2</v>
      </c>
      <c r="Y13" s="825">
        <f>H13</f>
        <v>0.54</v>
      </c>
      <c r="Z13" s="601">
        <f>H13</f>
        <v>0.54</v>
      </c>
      <c r="AA13" s="219"/>
    </row>
    <row r="14" spans="1:27" ht="12.75" customHeight="1" x14ac:dyDescent="0.2">
      <c r="A14" s="882"/>
      <c r="B14" s="397" t="s">
        <v>247</v>
      </c>
      <c r="C14" s="2"/>
      <c r="D14" s="227">
        <v>0.54</v>
      </c>
      <c r="E14" s="600"/>
      <c r="F14" s="601"/>
      <c r="G14" s="299"/>
      <c r="H14" s="300"/>
      <c r="I14" s="295">
        <v>1</v>
      </c>
      <c r="J14" s="884" t="s">
        <v>268</v>
      </c>
      <c r="K14" s="885"/>
      <c r="L14" s="885"/>
      <c r="M14" s="886"/>
      <c r="N14" s="224">
        <v>1148</v>
      </c>
      <c r="O14" s="9">
        <f t="shared" si="0"/>
        <v>127.55555555555556</v>
      </c>
      <c r="P14" s="7">
        <f>ROUND(O14,0)</f>
        <v>128</v>
      </c>
      <c r="Q14" s="75"/>
      <c r="R14" s="9">
        <f t="shared" ref="R14:R41" si="1">ROUND(O14*0.085,0)</f>
        <v>11</v>
      </c>
      <c r="S14" s="40"/>
      <c r="T14" s="9"/>
      <c r="U14" s="40">
        <v>1.5</v>
      </c>
      <c r="V14" s="9">
        <f>ROUND(O14*(U14/36),0)</f>
        <v>5</v>
      </c>
      <c r="W14" s="10"/>
      <c r="X14" s="814"/>
      <c r="Y14" s="825"/>
      <c r="Z14" s="601"/>
      <c r="AA14" s="218" t="s">
        <v>276</v>
      </c>
    </row>
    <row r="15" spans="1:27" ht="12.75" customHeight="1" x14ac:dyDescent="0.2">
      <c r="A15" s="882"/>
      <c r="B15" s="397" t="s">
        <v>247</v>
      </c>
      <c r="C15" s="2"/>
      <c r="D15" s="227">
        <v>0.54</v>
      </c>
      <c r="E15" s="600"/>
      <c r="F15" s="601"/>
      <c r="G15" s="299"/>
      <c r="H15" s="300"/>
      <c r="I15" s="295">
        <v>1</v>
      </c>
      <c r="J15" s="884" t="s">
        <v>268</v>
      </c>
      <c r="K15" s="885"/>
      <c r="L15" s="885"/>
      <c r="M15" s="886"/>
      <c r="N15" s="224">
        <v>866</v>
      </c>
      <c r="O15" s="9">
        <f t="shared" si="0"/>
        <v>96.222222222222229</v>
      </c>
      <c r="P15" s="7">
        <f t="shared" ref="P15:P41" si="2">ROUND(O15,0)</f>
        <v>96</v>
      </c>
      <c r="Q15" s="75"/>
      <c r="R15" s="9">
        <f t="shared" si="1"/>
        <v>8</v>
      </c>
      <c r="S15" s="40"/>
      <c r="T15" s="9"/>
      <c r="U15" s="40">
        <v>1.5</v>
      </c>
      <c r="V15" s="9">
        <f>ROUND(O15*(U15/36),0)</f>
        <v>4</v>
      </c>
      <c r="W15" s="10"/>
      <c r="X15" s="814"/>
      <c r="Y15" s="825"/>
      <c r="Z15" s="601"/>
      <c r="AA15" s="218" t="s">
        <v>275</v>
      </c>
    </row>
    <row r="16" spans="1:27" ht="12.75" customHeight="1" x14ac:dyDescent="0.2">
      <c r="A16" s="882"/>
      <c r="B16" s="397" t="s">
        <v>247</v>
      </c>
      <c r="C16" s="37">
        <v>0.54</v>
      </c>
      <c r="D16" s="297">
        <v>1.57</v>
      </c>
      <c r="E16" s="598"/>
      <c r="F16" s="599"/>
      <c r="G16" s="299">
        <f>H16*5280</f>
        <v>5438.4000000000005</v>
      </c>
      <c r="H16" s="300">
        <f>D16-C16</f>
        <v>1.03</v>
      </c>
      <c r="I16" s="295">
        <v>1</v>
      </c>
      <c r="J16" s="40">
        <v>3</v>
      </c>
      <c r="K16" s="6">
        <v>11.5</v>
      </c>
      <c r="L16" s="6">
        <v>11.5</v>
      </c>
      <c r="M16" s="6">
        <v>3</v>
      </c>
      <c r="N16" s="224">
        <f>(SUM(J16:M16))*G16</f>
        <v>157713.60000000001</v>
      </c>
      <c r="O16" s="9">
        <f t="shared" si="0"/>
        <v>17523.733333333334</v>
      </c>
      <c r="P16" s="7">
        <f t="shared" si="2"/>
        <v>17524</v>
      </c>
      <c r="Q16" s="75"/>
      <c r="R16" s="9">
        <f t="shared" si="1"/>
        <v>1490</v>
      </c>
      <c r="S16" s="40">
        <v>1.5</v>
      </c>
      <c r="T16" s="9">
        <f>ROUND(O16*(S16/36),0)</f>
        <v>730</v>
      </c>
      <c r="U16" s="40"/>
      <c r="V16" s="9"/>
      <c r="W16" s="10">
        <f>(2*(G16*2*(2/12)))/27</f>
        <v>134.28148148148151</v>
      </c>
      <c r="X16" s="814">
        <f>2*(G16/3)*(2/3)</f>
        <v>2417.0666666666666</v>
      </c>
      <c r="Y16" s="825">
        <f>H16</f>
        <v>1.03</v>
      </c>
      <c r="Z16" s="601">
        <f>H16</f>
        <v>1.03</v>
      </c>
      <c r="AA16" s="219"/>
    </row>
    <row r="17" spans="1:27" ht="12.75" customHeight="1" x14ac:dyDescent="0.2">
      <c r="A17" s="882"/>
      <c r="B17" s="397" t="s">
        <v>247</v>
      </c>
      <c r="C17" s="2"/>
      <c r="D17" s="227">
        <v>1.57</v>
      </c>
      <c r="E17" s="600"/>
      <c r="F17" s="601"/>
      <c r="G17" s="299"/>
      <c r="H17" s="300"/>
      <c r="I17" s="295">
        <v>1</v>
      </c>
      <c r="J17" s="884" t="s">
        <v>268</v>
      </c>
      <c r="K17" s="885"/>
      <c r="L17" s="885"/>
      <c r="M17" s="886"/>
      <c r="N17" s="224">
        <v>975</v>
      </c>
      <c r="O17" s="9">
        <f t="shared" si="0"/>
        <v>108.33333333333333</v>
      </c>
      <c r="P17" s="7">
        <f t="shared" si="2"/>
        <v>108</v>
      </c>
      <c r="Q17" s="75"/>
      <c r="R17" s="9">
        <f t="shared" si="1"/>
        <v>9</v>
      </c>
      <c r="S17" s="40"/>
      <c r="T17" s="9"/>
      <c r="U17" s="40">
        <v>1.5</v>
      </c>
      <c r="V17" s="9">
        <f>ROUND(O17*(U17/36),0)</f>
        <v>5</v>
      </c>
      <c r="W17" s="10"/>
      <c r="X17" s="814"/>
      <c r="Y17" s="825"/>
      <c r="Z17" s="601"/>
      <c r="AA17" s="218" t="s">
        <v>277</v>
      </c>
    </row>
    <row r="18" spans="1:27" ht="12.75" customHeight="1" x14ac:dyDescent="0.2">
      <c r="A18" s="882"/>
      <c r="B18" s="397" t="s">
        <v>247</v>
      </c>
      <c r="C18" s="2"/>
      <c r="D18" s="227">
        <v>1.57</v>
      </c>
      <c r="E18" s="600"/>
      <c r="F18" s="601"/>
      <c r="G18" s="299"/>
      <c r="H18" s="300"/>
      <c r="I18" s="295">
        <v>1</v>
      </c>
      <c r="J18" s="884" t="s">
        <v>268</v>
      </c>
      <c r="K18" s="885"/>
      <c r="L18" s="885"/>
      <c r="M18" s="886"/>
      <c r="N18" s="224">
        <v>1034</v>
      </c>
      <c r="O18" s="9">
        <f t="shared" si="0"/>
        <v>114.88888888888889</v>
      </c>
      <c r="P18" s="7">
        <f t="shared" si="2"/>
        <v>115</v>
      </c>
      <c r="Q18" s="75"/>
      <c r="R18" s="9">
        <f t="shared" si="1"/>
        <v>10</v>
      </c>
      <c r="S18" s="40"/>
      <c r="T18" s="9"/>
      <c r="U18" s="40">
        <v>1.5</v>
      </c>
      <c r="V18" s="9">
        <f>ROUND(O18*(U18/36),0)</f>
        <v>5</v>
      </c>
      <c r="W18" s="10"/>
      <c r="X18" s="814"/>
      <c r="Y18" s="825"/>
      <c r="Z18" s="601"/>
      <c r="AA18" s="218" t="s">
        <v>278</v>
      </c>
    </row>
    <row r="19" spans="1:27" ht="12.75" customHeight="1" x14ac:dyDescent="0.2">
      <c r="A19" s="882"/>
      <c r="B19" s="397" t="s">
        <v>247</v>
      </c>
      <c r="C19" s="37">
        <v>1.57</v>
      </c>
      <c r="D19" s="297">
        <v>2.59</v>
      </c>
      <c r="E19" s="598"/>
      <c r="F19" s="599"/>
      <c r="G19" s="299">
        <f>H19*5280</f>
        <v>5385.5999999999985</v>
      </c>
      <c r="H19" s="300">
        <f>D19-C19</f>
        <v>1.0199999999999998</v>
      </c>
      <c r="I19" s="295">
        <v>1</v>
      </c>
      <c r="J19" s="40">
        <v>3</v>
      </c>
      <c r="K19" s="6">
        <v>11.5</v>
      </c>
      <c r="L19" s="6">
        <v>11.5</v>
      </c>
      <c r="M19" s="6">
        <v>3</v>
      </c>
      <c r="N19" s="224">
        <f>(SUM(J19:M19))*G19</f>
        <v>156182.39999999997</v>
      </c>
      <c r="O19" s="9">
        <f t="shared" si="0"/>
        <v>17353.599999999995</v>
      </c>
      <c r="P19" s="7">
        <f t="shared" si="2"/>
        <v>17354</v>
      </c>
      <c r="Q19" s="75"/>
      <c r="R19" s="9">
        <f t="shared" si="1"/>
        <v>1475</v>
      </c>
      <c r="S19" s="40">
        <v>1.5</v>
      </c>
      <c r="T19" s="9">
        <f>ROUND(O19*(S19/36),0)</f>
        <v>723</v>
      </c>
      <c r="U19" s="40"/>
      <c r="V19" s="9"/>
      <c r="W19" s="10">
        <f>(2*(G19*2*(2/12)))/27</f>
        <v>132.97777777777773</v>
      </c>
      <c r="X19" s="814">
        <f>2*(G19/3)*(2/3)</f>
        <v>2393.5999999999995</v>
      </c>
      <c r="Y19" s="825">
        <f>H19</f>
        <v>1.0199999999999998</v>
      </c>
      <c r="Z19" s="601">
        <f>H19</f>
        <v>1.0199999999999998</v>
      </c>
      <c r="AA19" s="219"/>
    </row>
    <row r="20" spans="1:27" ht="12.75" customHeight="1" x14ac:dyDescent="0.2">
      <c r="A20" s="882"/>
      <c r="B20" s="397" t="s">
        <v>247</v>
      </c>
      <c r="C20" s="2"/>
      <c r="D20" s="227">
        <v>2.59</v>
      </c>
      <c r="E20" s="600"/>
      <c r="F20" s="601"/>
      <c r="G20" s="299"/>
      <c r="H20" s="300"/>
      <c r="I20" s="295">
        <v>1</v>
      </c>
      <c r="J20" s="884" t="s">
        <v>268</v>
      </c>
      <c r="K20" s="885"/>
      <c r="L20" s="885"/>
      <c r="M20" s="886"/>
      <c r="N20" s="224">
        <v>644</v>
      </c>
      <c r="O20" s="9">
        <f t="shared" ref="O20:O37" si="3">N20/9</f>
        <v>71.555555555555557</v>
      </c>
      <c r="P20" s="7">
        <f t="shared" si="2"/>
        <v>72</v>
      </c>
      <c r="Q20" s="75"/>
      <c r="R20" s="9">
        <f t="shared" si="1"/>
        <v>6</v>
      </c>
      <c r="S20" s="40"/>
      <c r="T20" s="9"/>
      <c r="U20" s="40">
        <v>1.5</v>
      </c>
      <c r="V20" s="9">
        <f>ROUND(O20*(U20/36),0)</f>
        <v>3</v>
      </c>
      <c r="W20" s="10"/>
      <c r="X20" s="814"/>
      <c r="Y20" s="825"/>
      <c r="Z20" s="601"/>
      <c r="AA20" s="218" t="s">
        <v>279</v>
      </c>
    </row>
    <row r="21" spans="1:27" ht="12.75" customHeight="1" x14ac:dyDescent="0.2">
      <c r="A21" s="882"/>
      <c r="B21" s="397" t="s">
        <v>247</v>
      </c>
      <c r="C21" s="2"/>
      <c r="D21" s="227">
        <v>2.59</v>
      </c>
      <c r="E21" s="600"/>
      <c r="F21" s="601"/>
      <c r="G21" s="299"/>
      <c r="H21" s="300"/>
      <c r="I21" s="295">
        <v>1</v>
      </c>
      <c r="J21" s="884" t="s">
        <v>268</v>
      </c>
      <c r="K21" s="885"/>
      <c r="L21" s="885"/>
      <c r="M21" s="886"/>
      <c r="N21" s="224">
        <v>1278</v>
      </c>
      <c r="O21" s="9">
        <f t="shared" si="3"/>
        <v>142</v>
      </c>
      <c r="P21" s="7">
        <f t="shared" si="2"/>
        <v>142</v>
      </c>
      <c r="Q21" s="75"/>
      <c r="R21" s="9">
        <f t="shared" si="1"/>
        <v>12</v>
      </c>
      <c r="S21" s="40"/>
      <c r="T21" s="9"/>
      <c r="U21" s="40">
        <v>1.5</v>
      </c>
      <c r="V21" s="9">
        <f>ROUND(O21*(U21/36),0)</f>
        <v>6</v>
      </c>
      <c r="W21" s="10"/>
      <c r="X21" s="814"/>
      <c r="Y21" s="825"/>
      <c r="Z21" s="601"/>
      <c r="AA21" s="218" t="s">
        <v>280</v>
      </c>
    </row>
    <row r="22" spans="1:27" ht="12.75" customHeight="1" x14ac:dyDescent="0.2">
      <c r="A22" s="882"/>
      <c r="B22" s="397" t="s">
        <v>247</v>
      </c>
      <c r="C22" s="37">
        <v>2.59</v>
      </c>
      <c r="D22" s="297">
        <v>2.99</v>
      </c>
      <c r="E22" s="598"/>
      <c r="F22" s="599"/>
      <c r="G22" s="299">
        <f>H22*5280</f>
        <v>2112.0000000000018</v>
      </c>
      <c r="H22" s="300">
        <f>D22-C22</f>
        <v>0.40000000000000036</v>
      </c>
      <c r="I22" s="295">
        <v>1</v>
      </c>
      <c r="J22" s="40">
        <v>2.5</v>
      </c>
      <c r="K22" s="6">
        <v>11</v>
      </c>
      <c r="L22" s="6">
        <v>11</v>
      </c>
      <c r="M22" s="6">
        <v>2.5</v>
      </c>
      <c r="N22" s="224">
        <f>(SUM(J22:M22))*G22</f>
        <v>57024.000000000051</v>
      </c>
      <c r="O22" s="9">
        <f>N22/9</f>
        <v>6336.0000000000055</v>
      </c>
      <c r="P22" s="7">
        <f t="shared" si="2"/>
        <v>6336</v>
      </c>
      <c r="Q22" s="75"/>
      <c r="R22" s="9">
        <f t="shared" si="1"/>
        <v>539</v>
      </c>
      <c r="S22" s="40">
        <v>1.5</v>
      </c>
      <c r="T22" s="9">
        <f>ROUND(O22*(S22/36),0)</f>
        <v>264</v>
      </c>
      <c r="U22" s="40"/>
      <c r="V22" s="9"/>
      <c r="W22" s="10">
        <f>(2*(G22*2*(2/12)))/27</f>
        <v>52.148148148148188</v>
      </c>
      <c r="X22" s="814">
        <f>2*(G22/3)*(2/3)</f>
        <v>938.66666666666742</v>
      </c>
      <c r="Y22" s="825">
        <f>H22</f>
        <v>0.40000000000000036</v>
      </c>
      <c r="Z22" s="601">
        <f>H22</f>
        <v>0.40000000000000036</v>
      </c>
      <c r="AA22" s="219"/>
    </row>
    <row r="23" spans="1:27" ht="12.75" customHeight="1" x14ac:dyDescent="0.2">
      <c r="A23" s="882"/>
      <c r="B23" s="397" t="s">
        <v>247</v>
      </c>
      <c r="C23" s="37">
        <v>2.99</v>
      </c>
      <c r="D23" s="297">
        <v>3.0049999999999999</v>
      </c>
      <c r="E23" s="598"/>
      <c r="F23" s="599"/>
      <c r="G23" s="299"/>
      <c r="H23" s="300"/>
      <c r="I23" s="295"/>
      <c r="J23" s="40"/>
      <c r="K23" s="6"/>
      <c r="L23" s="6"/>
      <c r="M23" s="6"/>
      <c r="N23" s="224"/>
      <c r="O23" s="9"/>
      <c r="P23" s="7">
        <f t="shared" si="2"/>
        <v>0</v>
      </c>
      <c r="Q23" s="75"/>
      <c r="R23" s="9">
        <f t="shared" si="1"/>
        <v>0</v>
      </c>
      <c r="S23" s="40"/>
      <c r="T23" s="9"/>
      <c r="U23" s="40"/>
      <c r="V23" s="9"/>
      <c r="W23" s="10"/>
      <c r="X23" s="814"/>
      <c r="Y23" s="825"/>
      <c r="Z23" s="601"/>
      <c r="AA23" s="219" t="s">
        <v>258</v>
      </c>
    </row>
    <row r="24" spans="1:27" ht="12.75" customHeight="1" x14ac:dyDescent="0.2">
      <c r="A24" s="882"/>
      <c r="B24" s="397" t="s">
        <v>247</v>
      </c>
      <c r="C24" s="37">
        <v>3.0049999999999999</v>
      </c>
      <c r="D24" s="297">
        <v>3.1</v>
      </c>
      <c r="E24" s="598"/>
      <c r="F24" s="599"/>
      <c r="G24" s="299">
        <f>H24*5280</f>
        <v>501.60000000000105</v>
      </c>
      <c r="H24" s="300">
        <f>D24-C24</f>
        <v>9.5000000000000195E-2</v>
      </c>
      <c r="I24" s="295">
        <v>1</v>
      </c>
      <c r="J24" s="40">
        <v>2.5</v>
      </c>
      <c r="K24" s="6">
        <v>11</v>
      </c>
      <c r="L24" s="6">
        <v>11</v>
      </c>
      <c r="M24" s="6">
        <v>2.5</v>
      </c>
      <c r="N24" s="224">
        <f>(SUM(J24:M24))*G24</f>
        <v>13543.200000000028</v>
      </c>
      <c r="O24" s="9">
        <f>N24/9</f>
        <v>1504.8000000000031</v>
      </c>
      <c r="P24" s="7">
        <f t="shared" si="2"/>
        <v>1505</v>
      </c>
      <c r="Q24" s="75"/>
      <c r="R24" s="9">
        <f t="shared" si="1"/>
        <v>128</v>
      </c>
      <c r="S24" s="40">
        <v>1.5</v>
      </c>
      <c r="T24" s="9">
        <f>ROUND(O24*(S24/36),0)</f>
        <v>63</v>
      </c>
      <c r="U24" s="40"/>
      <c r="V24" s="9"/>
      <c r="W24" s="10">
        <f>(2*(G24*2*(2/12)))/27</f>
        <v>12.385185185185209</v>
      </c>
      <c r="X24" s="814">
        <f>2*(G24/3)*(2/3)</f>
        <v>222.93333333333379</v>
      </c>
      <c r="Y24" s="825"/>
      <c r="Z24" s="601"/>
      <c r="AA24" s="219"/>
    </row>
    <row r="25" spans="1:27" ht="12.75" customHeight="1" x14ac:dyDescent="0.2">
      <c r="A25" s="882"/>
      <c r="B25" s="397" t="s">
        <v>247</v>
      </c>
      <c r="C25" s="2"/>
      <c r="D25" s="227">
        <v>3.1</v>
      </c>
      <c r="E25" s="600"/>
      <c r="F25" s="601"/>
      <c r="G25" s="299"/>
      <c r="H25" s="300"/>
      <c r="I25" s="295">
        <v>1</v>
      </c>
      <c r="J25" s="884" t="s">
        <v>268</v>
      </c>
      <c r="K25" s="885"/>
      <c r="L25" s="885"/>
      <c r="M25" s="886"/>
      <c r="N25" s="224">
        <v>588</v>
      </c>
      <c r="O25" s="9">
        <f t="shared" si="3"/>
        <v>65.333333333333329</v>
      </c>
      <c r="P25" s="7">
        <f t="shared" si="2"/>
        <v>65</v>
      </c>
      <c r="Q25" s="75"/>
      <c r="R25" s="9">
        <f t="shared" si="1"/>
        <v>6</v>
      </c>
      <c r="S25" s="40"/>
      <c r="T25" s="9"/>
      <c r="U25" s="40">
        <v>1.5</v>
      </c>
      <c r="V25" s="9">
        <f>ROUND(O25*(U25/36),0)</f>
        <v>3</v>
      </c>
      <c r="W25" s="10"/>
      <c r="X25" s="814"/>
      <c r="Y25" s="825"/>
      <c r="Z25" s="601"/>
      <c r="AA25" s="218" t="s">
        <v>281</v>
      </c>
    </row>
    <row r="26" spans="1:27" ht="12.75" customHeight="1" x14ac:dyDescent="0.2">
      <c r="A26" s="882"/>
      <c r="B26" s="397" t="s">
        <v>247</v>
      </c>
      <c r="C26" s="37">
        <v>3.1</v>
      </c>
      <c r="D26" s="297">
        <v>3.16</v>
      </c>
      <c r="E26" s="598"/>
      <c r="F26" s="599"/>
      <c r="G26" s="299">
        <f>H26*5280</f>
        <v>316.8000000000003</v>
      </c>
      <c r="H26" s="300">
        <f>D26-C26</f>
        <v>6.0000000000000053E-2</v>
      </c>
      <c r="I26" s="295">
        <v>1</v>
      </c>
      <c r="J26" s="40">
        <v>1.5</v>
      </c>
      <c r="K26" s="6">
        <v>11</v>
      </c>
      <c r="L26" s="6">
        <v>11</v>
      </c>
      <c r="M26" s="6">
        <v>1.5</v>
      </c>
      <c r="N26" s="224">
        <f>(SUM(J26:M26))*G26</f>
        <v>7920.0000000000073</v>
      </c>
      <c r="O26" s="9">
        <f>N26/9</f>
        <v>880.0000000000008</v>
      </c>
      <c r="P26" s="7">
        <f t="shared" si="2"/>
        <v>880</v>
      </c>
      <c r="Q26" s="75"/>
      <c r="R26" s="9">
        <f t="shared" si="1"/>
        <v>75</v>
      </c>
      <c r="S26" s="40">
        <v>1.5</v>
      </c>
      <c r="T26" s="9">
        <f>ROUND(O26*(S26/36),0)</f>
        <v>37</v>
      </c>
      <c r="U26" s="40"/>
      <c r="V26" s="9"/>
      <c r="W26" s="10">
        <f>(2*(G26*2*(2/12)))/27</f>
        <v>7.8222222222222291</v>
      </c>
      <c r="X26" s="814">
        <f>2*(G26/3)*(2/3)</f>
        <v>140.80000000000013</v>
      </c>
      <c r="Y26" s="825"/>
      <c r="Z26" s="601"/>
      <c r="AA26" s="219"/>
    </row>
    <row r="27" spans="1:27" ht="12.75" customHeight="1" x14ac:dyDescent="0.2">
      <c r="A27" s="882"/>
      <c r="B27" s="397" t="s">
        <v>247</v>
      </c>
      <c r="C27" s="2"/>
      <c r="D27" s="227">
        <v>3.16</v>
      </c>
      <c r="E27" s="600"/>
      <c r="F27" s="601"/>
      <c r="G27" s="299"/>
      <c r="H27" s="300"/>
      <c r="I27" s="295">
        <v>1</v>
      </c>
      <c r="J27" s="884" t="s">
        <v>268</v>
      </c>
      <c r="K27" s="885"/>
      <c r="L27" s="885"/>
      <c r="M27" s="886"/>
      <c r="N27" s="224">
        <v>1814</v>
      </c>
      <c r="O27" s="9">
        <f t="shared" si="3"/>
        <v>201.55555555555554</v>
      </c>
      <c r="P27" s="7">
        <f t="shared" si="2"/>
        <v>202</v>
      </c>
      <c r="Q27" s="75"/>
      <c r="R27" s="9">
        <f t="shared" si="1"/>
        <v>17</v>
      </c>
      <c r="S27" s="40"/>
      <c r="T27" s="9"/>
      <c r="U27" s="40">
        <v>1.5</v>
      </c>
      <c r="V27" s="9">
        <f>ROUND(O27*(U27/36),0)</f>
        <v>8</v>
      </c>
      <c r="W27" s="10"/>
      <c r="X27" s="814"/>
      <c r="Y27" s="825"/>
      <c r="Z27" s="601"/>
      <c r="AA27" s="218" t="s">
        <v>282</v>
      </c>
    </row>
    <row r="28" spans="1:27" ht="12.75" customHeight="1" x14ac:dyDescent="0.2">
      <c r="A28" s="882"/>
      <c r="B28" s="397" t="s">
        <v>247</v>
      </c>
      <c r="C28" s="37">
        <v>3.16</v>
      </c>
      <c r="D28" s="297">
        <v>3.77</v>
      </c>
      <c r="E28" s="598"/>
      <c r="F28" s="599"/>
      <c r="G28" s="299">
        <f>H28*5280</f>
        <v>3220.7999999999993</v>
      </c>
      <c r="H28" s="300">
        <f>D28-C28</f>
        <v>0.60999999999999988</v>
      </c>
      <c r="I28" s="295">
        <v>1</v>
      </c>
      <c r="J28" s="40">
        <v>2</v>
      </c>
      <c r="K28" s="6">
        <v>11</v>
      </c>
      <c r="L28" s="6">
        <v>11</v>
      </c>
      <c r="M28" s="6">
        <v>2</v>
      </c>
      <c r="N28" s="224">
        <f>(SUM(J28:M28))*G28</f>
        <v>83740.799999999988</v>
      </c>
      <c r="O28" s="9">
        <f>N28/9</f>
        <v>9304.5333333333328</v>
      </c>
      <c r="P28" s="7">
        <f t="shared" si="2"/>
        <v>9305</v>
      </c>
      <c r="Q28" s="75"/>
      <c r="R28" s="9">
        <f t="shared" si="1"/>
        <v>791</v>
      </c>
      <c r="S28" s="40">
        <v>1.5</v>
      </c>
      <c r="T28" s="9">
        <f>ROUND(O28*(S28/36),0)</f>
        <v>388</v>
      </c>
      <c r="U28" s="40"/>
      <c r="V28" s="9"/>
      <c r="W28" s="10">
        <f>(2*(G28*2*(2/12)))/27</f>
        <v>79.525925925925904</v>
      </c>
      <c r="X28" s="814">
        <f>2*(G28/3)*(2/3)</f>
        <v>1431.4666666666662</v>
      </c>
      <c r="Y28" s="825"/>
      <c r="Z28" s="601"/>
      <c r="AA28" s="219"/>
    </row>
    <row r="29" spans="1:27" ht="12.75" customHeight="1" x14ac:dyDescent="0.2">
      <c r="A29" s="882"/>
      <c r="B29" s="397" t="s">
        <v>247</v>
      </c>
      <c r="C29" s="2"/>
      <c r="D29" s="227">
        <v>3.77</v>
      </c>
      <c r="E29" s="600"/>
      <c r="F29" s="601"/>
      <c r="G29" s="299"/>
      <c r="H29" s="300"/>
      <c r="I29" s="295">
        <v>1</v>
      </c>
      <c r="J29" s="884" t="s">
        <v>268</v>
      </c>
      <c r="K29" s="885"/>
      <c r="L29" s="885"/>
      <c r="M29" s="886"/>
      <c r="N29" s="224">
        <v>972</v>
      </c>
      <c r="O29" s="9">
        <f t="shared" si="3"/>
        <v>108</v>
      </c>
      <c r="P29" s="7">
        <f t="shared" si="2"/>
        <v>108</v>
      </c>
      <c r="Q29" s="75"/>
      <c r="R29" s="9">
        <f t="shared" si="1"/>
        <v>9</v>
      </c>
      <c r="S29" s="40"/>
      <c r="T29" s="9"/>
      <c r="U29" s="40">
        <v>1.5</v>
      </c>
      <c r="V29" s="9">
        <f>ROUND(O29*(U29/36),0)</f>
        <v>5</v>
      </c>
      <c r="W29" s="10"/>
      <c r="X29" s="814"/>
      <c r="Y29" s="825"/>
      <c r="Z29" s="601"/>
      <c r="AA29" s="218" t="s">
        <v>283</v>
      </c>
    </row>
    <row r="30" spans="1:27" ht="12.75" customHeight="1" x14ac:dyDescent="0.2">
      <c r="A30" s="882"/>
      <c r="B30" s="397" t="s">
        <v>247</v>
      </c>
      <c r="C30" s="2"/>
      <c r="D30" s="227">
        <v>3.77</v>
      </c>
      <c r="E30" s="600"/>
      <c r="F30" s="601"/>
      <c r="G30" s="299"/>
      <c r="H30" s="300"/>
      <c r="I30" s="295">
        <v>1</v>
      </c>
      <c r="J30" s="884" t="s">
        <v>268</v>
      </c>
      <c r="K30" s="885"/>
      <c r="L30" s="885"/>
      <c r="M30" s="886"/>
      <c r="N30" s="224">
        <v>894</v>
      </c>
      <c r="O30" s="9">
        <f t="shared" si="3"/>
        <v>99.333333333333329</v>
      </c>
      <c r="P30" s="7">
        <f t="shared" si="2"/>
        <v>99</v>
      </c>
      <c r="Q30" s="75"/>
      <c r="R30" s="9">
        <f t="shared" si="1"/>
        <v>8</v>
      </c>
      <c r="S30" s="40"/>
      <c r="T30" s="9"/>
      <c r="U30" s="40">
        <v>1.5</v>
      </c>
      <c r="V30" s="9">
        <f>ROUND(O30*(U30/36),0)</f>
        <v>4</v>
      </c>
      <c r="W30" s="10"/>
      <c r="X30" s="814"/>
      <c r="Y30" s="825"/>
      <c r="Z30" s="601"/>
      <c r="AA30" s="218" t="s">
        <v>284</v>
      </c>
    </row>
    <row r="31" spans="1:27" ht="12.75" customHeight="1" x14ac:dyDescent="0.2">
      <c r="A31" s="882"/>
      <c r="B31" s="397" t="s">
        <v>247</v>
      </c>
      <c r="C31" s="37">
        <v>3.77</v>
      </c>
      <c r="D31" s="297">
        <v>4.18</v>
      </c>
      <c r="E31" s="598"/>
      <c r="F31" s="599"/>
      <c r="G31" s="299">
        <f>H31*5280</f>
        <v>2164.7999999999984</v>
      </c>
      <c r="H31" s="300">
        <f>D31-C31</f>
        <v>0.4099999999999997</v>
      </c>
      <c r="I31" s="295">
        <v>1</v>
      </c>
      <c r="J31" s="40">
        <v>1.5</v>
      </c>
      <c r="K31" s="6">
        <v>11</v>
      </c>
      <c r="L31" s="6">
        <v>11</v>
      </c>
      <c r="M31" s="6">
        <v>1.5</v>
      </c>
      <c r="N31" s="224">
        <f>(SUM(J31:M31))*G31</f>
        <v>54119.999999999956</v>
      </c>
      <c r="O31" s="9">
        <f>N31/9</f>
        <v>6013.3333333333285</v>
      </c>
      <c r="P31" s="7">
        <f t="shared" si="2"/>
        <v>6013</v>
      </c>
      <c r="Q31" s="75"/>
      <c r="R31" s="9">
        <f t="shared" si="1"/>
        <v>511</v>
      </c>
      <c r="S31" s="40">
        <v>1.5</v>
      </c>
      <c r="T31" s="9">
        <f>ROUND(O31*(S31/36),0)</f>
        <v>251</v>
      </c>
      <c r="U31" s="40"/>
      <c r="V31" s="9"/>
      <c r="W31" s="10">
        <f>(2*(G31*2*(2/12)))/27</f>
        <v>53.451851851851814</v>
      </c>
      <c r="X31" s="814">
        <f>2*(G31/3)*(2/3)</f>
        <v>962.13333333333253</v>
      </c>
      <c r="Y31" s="825"/>
      <c r="Z31" s="601"/>
      <c r="AA31" s="219"/>
    </row>
    <row r="32" spans="1:27" ht="12.75" customHeight="1" x14ac:dyDescent="0.2">
      <c r="A32" s="882"/>
      <c r="B32" s="397" t="s">
        <v>247</v>
      </c>
      <c r="C32" s="2"/>
      <c r="D32" s="227">
        <v>4.18</v>
      </c>
      <c r="E32" s="600"/>
      <c r="F32" s="601"/>
      <c r="G32" s="299"/>
      <c r="H32" s="300"/>
      <c r="I32" s="295">
        <v>1</v>
      </c>
      <c r="J32" s="884" t="s">
        <v>268</v>
      </c>
      <c r="K32" s="885"/>
      <c r="L32" s="885"/>
      <c r="M32" s="886"/>
      <c r="N32" s="224">
        <v>725</v>
      </c>
      <c r="O32" s="9">
        <f t="shared" si="3"/>
        <v>80.555555555555557</v>
      </c>
      <c r="P32" s="7">
        <f t="shared" si="2"/>
        <v>81</v>
      </c>
      <c r="Q32" s="75"/>
      <c r="R32" s="9">
        <f t="shared" si="1"/>
        <v>7</v>
      </c>
      <c r="S32" s="40"/>
      <c r="T32" s="9"/>
      <c r="U32" s="40">
        <v>1.5</v>
      </c>
      <c r="V32" s="9">
        <f>ROUND(O32*(U32/36),0)</f>
        <v>3</v>
      </c>
      <c r="W32" s="10"/>
      <c r="X32" s="814"/>
      <c r="Y32" s="825"/>
      <c r="Z32" s="601"/>
      <c r="AA32" s="218" t="s">
        <v>285</v>
      </c>
    </row>
    <row r="33" spans="1:27" ht="12.75" customHeight="1" x14ac:dyDescent="0.2">
      <c r="A33" s="882"/>
      <c r="B33" s="397" t="s">
        <v>247</v>
      </c>
      <c r="C33" s="37">
        <v>4.18</v>
      </c>
      <c r="D33" s="297">
        <v>4.9400000000000004</v>
      </c>
      <c r="E33" s="598"/>
      <c r="F33" s="599"/>
      <c r="G33" s="299">
        <f>H33*5280</f>
        <v>4012.8000000000034</v>
      </c>
      <c r="H33" s="300">
        <f>D33-C33</f>
        <v>0.76000000000000068</v>
      </c>
      <c r="I33" s="295">
        <v>1</v>
      </c>
      <c r="J33" s="40">
        <v>2</v>
      </c>
      <c r="K33" s="6">
        <v>11</v>
      </c>
      <c r="L33" s="6">
        <v>11</v>
      </c>
      <c r="M33" s="6">
        <v>2</v>
      </c>
      <c r="N33" s="224">
        <f>(SUM(J33:M33))*G33</f>
        <v>104332.80000000009</v>
      </c>
      <c r="O33" s="9">
        <f>N33/9</f>
        <v>11592.533333333344</v>
      </c>
      <c r="P33" s="7">
        <f t="shared" si="2"/>
        <v>11593</v>
      </c>
      <c r="Q33" s="75"/>
      <c r="R33" s="9">
        <f t="shared" si="1"/>
        <v>985</v>
      </c>
      <c r="S33" s="40">
        <v>1.5</v>
      </c>
      <c r="T33" s="9">
        <f>ROUND(O33*(S33/36),0)</f>
        <v>483</v>
      </c>
      <c r="U33" s="40"/>
      <c r="V33" s="9"/>
      <c r="W33" s="10">
        <f>(2*(G33*2*(2/12)))/27</f>
        <v>99.081481481481561</v>
      </c>
      <c r="X33" s="814">
        <f>2*(G33/3)*(2/3)</f>
        <v>1783.4666666666681</v>
      </c>
      <c r="Y33" s="825"/>
      <c r="Z33" s="601"/>
      <c r="AA33" s="219"/>
    </row>
    <row r="34" spans="1:27" ht="12.75" customHeight="1" x14ac:dyDescent="0.2">
      <c r="A34" s="882"/>
      <c r="B34" s="397" t="s">
        <v>247</v>
      </c>
      <c r="C34" s="2"/>
      <c r="D34" s="227">
        <v>4.9400000000000004</v>
      </c>
      <c r="E34" s="600"/>
      <c r="F34" s="601"/>
      <c r="G34" s="299"/>
      <c r="H34" s="300"/>
      <c r="I34" s="295">
        <v>1</v>
      </c>
      <c r="J34" s="884" t="s">
        <v>268</v>
      </c>
      <c r="K34" s="885"/>
      <c r="L34" s="885"/>
      <c r="M34" s="886"/>
      <c r="N34" s="224">
        <v>578</v>
      </c>
      <c r="O34" s="9">
        <f t="shared" si="3"/>
        <v>64.222222222222229</v>
      </c>
      <c r="P34" s="7">
        <f t="shared" si="2"/>
        <v>64</v>
      </c>
      <c r="Q34" s="75"/>
      <c r="R34" s="9">
        <f t="shared" si="1"/>
        <v>5</v>
      </c>
      <c r="S34" s="40"/>
      <c r="T34" s="9"/>
      <c r="U34" s="40">
        <v>1.5</v>
      </c>
      <c r="V34" s="9">
        <f>ROUND(O34*(U34/36),0)</f>
        <v>3</v>
      </c>
      <c r="W34" s="10"/>
      <c r="X34" s="814"/>
      <c r="Y34" s="825"/>
      <c r="Z34" s="601"/>
      <c r="AA34" s="218" t="s">
        <v>287</v>
      </c>
    </row>
    <row r="35" spans="1:27" ht="12.75" customHeight="1" x14ac:dyDescent="0.2">
      <c r="A35" s="882"/>
      <c r="B35" s="397" t="s">
        <v>247</v>
      </c>
      <c r="C35" s="2"/>
      <c r="D35" s="227">
        <v>4.9400000000000004</v>
      </c>
      <c r="E35" s="600"/>
      <c r="F35" s="601"/>
      <c r="G35" s="299"/>
      <c r="H35" s="300"/>
      <c r="I35" s="295">
        <v>1</v>
      </c>
      <c r="J35" s="884" t="s">
        <v>268</v>
      </c>
      <c r="K35" s="885"/>
      <c r="L35" s="885"/>
      <c r="M35" s="886"/>
      <c r="N35" s="224">
        <v>849</v>
      </c>
      <c r="O35" s="9">
        <f t="shared" si="3"/>
        <v>94.333333333333329</v>
      </c>
      <c r="P35" s="7">
        <f t="shared" si="2"/>
        <v>94</v>
      </c>
      <c r="Q35" s="75"/>
      <c r="R35" s="9">
        <f t="shared" si="1"/>
        <v>8</v>
      </c>
      <c r="S35" s="40"/>
      <c r="T35" s="9"/>
      <c r="U35" s="40">
        <v>1.5</v>
      </c>
      <c r="V35" s="9">
        <f>ROUND(O35*(U35/36),0)</f>
        <v>4</v>
      </c>
      <c r="W35" s="10"/>
      <c r="X35" s="814"/>
      <c r="Y35" s="825"/>
      <c r="Z35" s="601"/>
      <c r="AA35" s="218" t="s">
        <v>288</v>
      </c>
    </row>
    <row r="36" spans="1:27" ht="12.75" customHeight="1" x14ac:dyDescent="0.2">
      <c r="A36" s="882"/>
      <c r="B36" s="397" t="s">
        <v>247</v>
      </c>
      <c r="C36" s="37">
        <v>4.9400000000000004</v>
      </c>
      <c r="D36" s="297">
        <v>5.29</v>
      </c>
      <c r="E36" s="598"/>
      <c r="F36" s="599"/>
      <c r="G36" s="299">
        <f>H36*5280</f>
        <v>1847.9999999999982</v>
      </c>
      <c r="H36" s="300">
        <f>D36-C36</f>
        <v>0.34999999999999964</v>
      </c>
      <c r="I36" s="295">
        <v>1</v>
      </c>
      <c r="J36" s="40">
        <v>1.5</v>
      </c>
      <c r="K36" s="6">
        <v>11</v>
      </c>
      <c r="L36" s="6">
        <v>11</v>
      </c>
      <c r="M36" s="6">
        <v>1.5</v>
      </c>
      <c r="N36" s="224">
        <f>(SUM(J36:M36))*G36</f>
        <v>46199.999999999956</v>
      </c>
      <c r="O36" s="9">
        <f>N36/9</f>
        <v>5133.3333333333285</v>
      </c>
      <c r="P36" s="7">
        <f t="shared" si="2"/>
        <v>5133</v>
      </c>
      <c r="Q36" s="75"/>
      <c r="R36" s="9">
        <f t="shared" si="1"/>
        <v>436</v>
      </c>
      <c r="S36" s="40">
        <v>1.5</v>
      </c>
      <c r="T36" s="9">
        <f>ROUND(O36*(S36/36),0)</f>
        <v>214</v>
      </c>
      <c r="U36" s="40"/>
      <c r="V36" s="9"/>
      <c r="W36" s="10">
        <f>(2*(G36*2*(2/12)))/27</f>
        <v>45.629629629629576</v>
      </c>
      <c r="X36" s="814">
        <f>2*(G36/3)*(2/3)</f>
        <v>821.33333333333258</v>
      </c>
      <c r="Y36" s="825"/>
      <c r="Z36" s="601"/>
      <c r="AA36" s="219"/>
    </row>
    <row r="37" spans="1:27" ht="12.75" customHeight="1" x14ac:dyDescent="0.2">
      <c r="A37" s="882"/>
      <c r="B37" s="397" t="s">
        <v>247</v>
      </c>
      <c r="C37" s="2"/>
      <c r="D37" s="227">
        <v>5.29</v>
      </c>
      <c r="E37" s="600"/>
      <c r="F37" s="601"/>
      <c r="G37" s="299"/>
      <c r="H37" s="300"/>
      <c r="I37" s="295">
        <v>1</v>
      </c>
      <c r="J37" s="884" t="s">
        <v>268</v>
      </c>
      <c r="K37" s="885"/>
      <c r="L37" s="885"/>
      <c r="M37" s="886"/>
      <c r="N37" s="224">
        <v>625</v>
      </c>
      <c r="O37" s="9">
        <f t="shared" si="3"/>
        <v>69.444444444444443</v>
      </c>
      <c r="P37" s="7">
        <f t="shared" si="2"/>
        <v>69</v>
      </c>
      <c r="Q37" s="75"/>
      <c r="R37" s="9">
        <f t="shared" si="1"/>
        <v>6</v>
      </c>
      <c r="S37" s="40"/>
      <c r="T37" s="9"/>
      <c r="U37" s="40">
        <v>1.5</v>
      </c>
      <c r="V37" s="9">
        <f>ROUND(O37*(U37/36),0)</f>
        <v>3</v>
      </c>
      <c r="W37" s="10"/>
      <c r="X37" s="814"/>
      <c r="Y37" s="825"/>
      <c r="Z37" s="601"/>
      <c r="AA37" s="218" t="s">
        <v>289</v>
      </c>
    </row>
    <row r="38" spans="1:27" ht="12.75" customHeight="1" x14ac:dyDescent="0.2">
      <c r="A38" s="882"/>
      <c r="B38" s="397" t="s">
        <v>247</v>
      </c>
      <c r="C38" s="37">
        <v>5.29</v>
      </c>
      <c r="D38" s="297">
        <v>6.4</v>
      </c>
      <c r="E38" s="598"/>
      <c r="F38" s="599"/>
      <c r="G38" s="299">
        <f>H38*5280</f>
        <v>5860.800000000002</v>
      </c>
      <c r="H38" s="300">
        <f>D38-C38</f>
        <v>1.1100000000000003</v>
      </c>
      <c r="I38" s="295">
        <v>1</v>
      </c>
      <c r="J38" s="40">
        <v>1.5</v>
      </c>
      <c r="K38" s="6">
        <v>11</v>
      </c>
      <c r="L38" s="6">
        <v>11</v>
      </c>
      <c r="M38" s="6">
        <v>1.5</v>
      </c>
      <c r="N38" s="224">
        <f>(SUM(J38:M38))*G38</f>
        <v>146520.00000000006</v>
      </c>
      <c r="O38" s="9">
        <f>N38/9</f>
        <v>16280.000000000007</v>
      </c>
      <c r="P38" s="7">
        <f t="shared" si="2"/>
        <v>16280</v>
      </c>
      <c r="Q38" s="75"/>
      <c r="R38" s="9">
        <f t="shared" si="1"/>
        <v>1384</v>
      </c>
      <c r="S38" s="40">
        <v>1.5</v>
      </c>
      <c r="T38" s="9">
        <f>ROUND(O38*(S38/36),0)</f>
        <v>678</v>
      </c>
      <c r="U38" s="40"/>
      <c r="V38" s="9"/>
      <c r="W38" s="10">
        <f>(2*(G38*2*(2/12)))/27</f>
        <v>144.71111111111117</v>
      </c>
      <c r="X38" s="814">
        <f>2*(G38/3)*(2/3)</f>
        <v>2604.8000000000006</v>
      </c>
      <c r="Y38" s="825"/>
      <c r="Z38" s="601"/>
      <c r="AA38" s="219"/>
    </row>
    <row r="39" spans="1:27" ht="12.75" customHeight="1" x14ac:dyDescent="0.2">
      <c r="A39" s="882"/>
      <c r="B39" s="397" t="s">
        <v>247</v>
      </c>
      <c r="C39" s="37">
        <v>6.4</v>
      </c>
      <c r="D39" s="297">
        <v>6.65</v>
      </c>
      <c r="E39" s="598"/>
      <c r="F39" s="599"/>
      <c r="G39" s="299">
        <f>H39*5280</f>
        <v>1320</v>
      </c>
      <c r="H39" s="300">
        <f>D39-C39</f>
        <v>0.25</v>
      </c>
      <c r="I39" s="295">
        <v>1</v>
      </c>
      <c r="J39" s="40">
        <v>1.5</v>
      </c>
      <c r="K39" s="6">
        <v>11</v>
      </c>
      <c r="L39" s="6">
        <v>22</v>
      </c>
      <c r="M39" s="6">
        <v>1.5</v>
      </c>
      <c r="N39" s="224">
        <f>(SUM(J39:M39))*G39</f>
        <v>47520</v>
      </c>
      <c r="O39" s="9">
        <f>N39/9</f>
        <v>5280</v>
      </c>
      <c r="P39" s="7">
        <f t="shared" si="2"/>
        <v>5280</v>
      </c>
      <c r="Q39" s="75"/>
      <c r="R39" s="9">
        <f t="shared" si="1"/>
        <v>449</v>
      </c>
      <c r="S39" s="40">
        <v>1.5</v>
      </c>
      <c r="T39" s="9">
        <f>ROUND(O39*(S39/36),0)</f>
        <v>220</v>
      </c>
      <c r="U39" s="40"/>
      <c r="V39" s="9"/>
      <c r="W39" s="10">
        <f>(2*(G39*2*(2/12)))/27</f>
        <v>32.592592592592595</v>
      </c>
      <c r="X39" s="814">
        <f>2*(G39/3)*(2/3)</f>
        <v>586.66666666666663</v>
      </c>
      <c r="Y39" s="825"/>
      <c r="Z39" s="601"/>
      <c r="AA39" s="219" t="s">
        <v>291</v>
      </c>
    </row>
    <row r="40" spans="1:27" ht="12.75" customHeight="1" x14ac:dyDescent="0.2">
      <c r="A40" s="882"/>
      <c r="B40" s="397" t="s">
        <v>247</v>
      </c>
      <c r="C40" s="2"/>
      <c r="D40" s="227">
        <v>6.65</v>
      </c>
      <c r="E40" s="600"/>
      <c r="F40" s="601"/>
      <c r="G40" s="299"/>
      <c r="H40" s="300"/>
      <c r="I40" s="295">
        <v>1</v>
      </c>
      <c r="J40" s="884" t="s">
        <v>268</v>
      </c>
      <c r="K40" s="885"/>
      <c r="L40" s="885"/>
      <c r="M40" s="886"/>
      <c r="N40" s="224">
        <v>1994</v>
      </c>
      <c r="O40" s="9">
        <f>N40/9</f>
        <v>221.55555555555554</v>
      </c>
      <c r="P40" s="7">
        <f t="shared" si="2"/>
        <v>222</v>
      </c>
      <c r="Q40" s="75"/>
      <c r="R40" s="9">
        <f t="shared" si="1"/>
        <v>19</v>
      </c>
      <c r="S40" s="40"/>
      <c r="T40" s="9"/>
      <c r="U40" s="40">
        <v>1.5</v>
      </c>
      <c r="V40" s="9">
        <f>ROUND(O40*(U40/36),0)</f>
        <v>9</v>
      </c>
      <c r="W40" s="10"/>
      <c r="X40" s="814"/>
      <c r="Y40" s="825"/>
      <c r="Z40" s="601"/>
      <c r="AA40" s="218" t="s">
        <v>290</v>
      </c>
    </row>
    <row r="41" spans="1:27" ht="12.75" customHeight="1" x14ac:dyDescent="0.2">
      <c r="A41" s="882"/>
      <c r="B41" s="397" t="s">
        <v>247</v>
      </c>
      <c r="C41" s="2">
        <v>6.65</v>
      </c>
      <c r="D41" s="227">
        <v>6.84</v>
      </c>
      <c r="E41" s="600"/>
      <c r="F41" s="601"/>
      <c r="G41" s="299">
        <f>H41*5280</f>
        <v>1003.1999999999973</v>
      </c>
      <c r="H41" s="300">
        <f>D41-C41</f>
        <v>0.1899999999999995</v>
      </c>
      <c r="I41" s="295">
        <v>1</v>
      </c>
      <c r="J41" s="5">
        <v>1.5</v>
      </c>
      <c r="K41" s="6">
        <v>11</v>
      </c>
      <c r="L41" s="6">
        <v>11</v>
      </c>
      <c r="M41" s="6">
        <v>1.5</v>
      </c>
      <c r="N41" s="224">
        <f>(SUM(J41:M41))*G41</f>
        <v>25079.999999999935</v>
      </c>
      <c r="O41" s="9">
        <f>N41/9</f>
        <v>2786.6666666666592</v>
      </c>
      <c r="P41" s="7">
        <f t="shared" si="2"/>
        <v>2787</v>
      </c>
      <c r="Q41" s="75"/>
      <c r="R41" s="9">
        <f t="shared" si="1"/>
        <v>237</v>
      </c>
      <c r="S41" s="40">
        <v>1.5</v>
      </c>
      <c r="T41" s="9">
        <f>ROUND(O41*(S41/36),0)</f>
        <v>116</v>
      </c>
      <c r="U41" s="40"/>
      <c r="V41" s="9"/>
      <c r="W41" s="10">
        <f>(2*(G41*2*(2/12)))/27</f>
        <v>24.770370370370301</v>
      </c>
      <c r="X41" s="814">
        <f>2*(G41/3)*(2/3)</f>
        <v>445.86666666666548</v>
      </c>
      <c r="Y41" s="825"/>
      <c r="Z41" s="601"/>
      <c r="AA41" s="218"/>
    </row>
    <row r="42" spans="1:27" ht="12.75" customHeight="1" x14ac:dyDescent="0.2">
      <c r="A42" s="883"/>
      <c r="B42" s="588"/>
      <c r="C42" s="2"/>
      <c r="D42" s="227"/>
      <c r="E42" s="600"/>
      <c r="F42" s="601"/>
      <c r="G42" s="299"/>
      <c r="H42" s="300"/>
      <c r="I42" s="295"/>
      <c r="J42" s="5"/>
      <c r="K42" s="6"/>
      <c r="L42" s="6"/>
      <c r="M42" s="6"/>
      <c r="N42" s="224"/>
      <c r="O42" s="9"/>
      <c r="P42" s="7"/>
      <c r="Q42" s="75"/>
      <c r="R42" s="9"/>
      <c r="S42" s="40"/>
      <c r="T42" s="9"/>
      <c r="U42" s="40"/>
      <c r="V42" s="9"/>
      <c r="W42" s="10"/>
      <c r="X42" s="814"/>
      <c r="Y42" s="825"/>
      <c r="Z42" s="601"/>
      <c r="AA42" s="218"/>
    </row>
    <row r="43" spans="1:27" ht="12.75" customHeight="1" x14ac:dyDescent="0.2">
      <c r="A43" s="587"/>
      <c r="B43" s="588"/>
      <c r="C43" s="227"/>
      <c r="D43" s="600"/>
      <c r="E43" s="600"/>
      <c r="F43" s="601"/>
      <c r="G43" s="3"/>
      <c r="H43" s="4"/>
      <c r="I43" s="295"/>
      <c r="J43" s="5"/>
      <c r="K43" s="6"/>
      <c r="L43" s="6"/>
      <c r="M43" s="6"/>
      <c r="N43" s="224"/>
      <c r="O43" s="9"/>
      <c r="P43" s="7"/>
      <c r="Q43" s="75"/>
      <c r="R43" s="9"/>
      <c r="S43" s="40"/>
      <c r="T43" s="9"/>
      <c r="U43" s="40"/>
      <c r="V43" s="9"/>
      <c r="W43" s="10"/>
      <c r="X43" s="814"/>
      <c r="Y43" s="825"/>
      <c r="Z43" s="601"/>
      <c r="AA43" s="218"/>
    </row>
    <row r="44" spans="1:27" ht="12.75" customHeight="1" thickBot="1" x14ac:dyDescent="0.25">
      <c r="A44" s="589"/>
      <c r="B44" s="591"/>
      <c r="C44" s="42"/>
      <c r="D44" s="298"/>
      <c r="E44" s="602"/>
      <c r="F44" s="603"/>
      <c r="G44" s="301"/>
      <c r="H44" s="302"/>
      <c r="I44" s="296"/>
      <c r="J44" s="43"/>
      <c r="K44" s="44"/>
      <c r="L44" s="44"/>
      <c r="M44" s="44"/>
      <c r="N44" s="225"/>
      <c r="O44" s="226"/>
      <c r="P44" s="45"/>
      <c r="Q44" s="46"/>
      <c r="R44" s="47"/>
      <c r="S44" s="552"/>
      <c r="T44" s="553"/>
      <c r="U44" s="552"/>
      <c r="V44" s="553"/>
      <c r="W44" s="48"/>
      <c r="X44" s="815"/>
      <c r="Y44" s="826"/>
      <c r="Z44" s="817"/>
      <c r="AA44" s="220"/>
    </row>
    <row r="45" spans="1:27" s="49" customFormat="1" ht="27" customHeight="1" thickBot="1" x14ac:dyDescent="0.3">
      <c r="A45" s="871" t="s">
        <v>56</v>
      </c>
      <c r="B45" s="872"/>
      <c r="C45" s="872"/>
      <c r="D45" s="872"/>
      <c r="E45" s="872"/>
      <c r="F45" s="872"/>
      <c r="G45" s="872"/>
      <c r="H45" s="872"/>
      <c r="I45" s="872"/>
      <c r="J45" s="872"/>
      <c r="K45" s="872"/>
      <c r="L45" s="872"/>
      <c r="M45" s="872"/>
      <c r="N45" s="872"/>
      <c r="O45" s="873"/>
      <c r="P45" s="203">
        <f>ROUND(SUM(P11:P44),0)</f>
        <v>110842</v>
      </c>
      <c r="Q45" s="204"/>
      <c r="R45" s="205">
        <f>ROUND(SUM(R11:R44),0)</f>
        <v>9422</v>
      </c>
      <c r="S45" s="206"/>
      <c r="T45" s="205">
        <f>ROUND(SUM(T11:T44),0)</f>
        <v>4550</v>
      </c>
      <c r="U45" s="206"/>
      <c r="V45" s="205">
        <f>ROUND(SUM(V11:V44),0)</f>
        <v>70</v>
      </c>
      <c r="W45" s="205">
        <f>SUM(W11:W44)</f>
        <v>889.77777777777783</v>
      </c>
      <c r="X45" s="816">
        <f>SUM(X11:X44)</f>
        <v>16016</v>
      </c>
      <c r="Y45" s="827">
        <f>SUM(Y11:Y44)</f>
        <v>2.99</v>
      </c>
      <c r="Z45" s="818">
        <f>SUM(Z11:Z44)</f>
        <v>2.99</v>
      </c>
      <c r="AA45" s="221"/>
    </row>
    <row r="46" spans="1:27" ht="12.75" customHeight="1" x14ac:dyDescent="0.2">
      <c r="A46" s="50"/>
      <c r="B46" s="50"/>
      <c r="C46" s="51"/>
      <c r="D46" s="51"/>
      <c r="E46" s="51"/>
      <c r="F46" s="51"/>
      <c r="G46" s="51"/>
      <c r="H46" s="52"/>
      <c r="I46" s="50"/>
      <c r="J46" s="50"/>
      <c r="K46" s="50"/>
      <c r="L46" s="50"/>
      <c r="M46" s="50"/>
      <c r="N46" s="50"/>
    </row>
    <row r="47" spans="1:27" ht="14.25" customHeight="1" x14ac:dyDescent="0.2">
      <c r="H47" s="55"/>
    </row>
  </sheetData>
  <mergeCells count="55">
    <mergeCell ref="Y3:Y9"/>
    <mergeCell ref="Z3:Z9"/>
    <mergeCell ref="P1:Z1"/>
    <mergeCell ref="J29:M29"/>
    <mergeCell ref="J30:M30"/>
    <mergeCell ref="U5:V5"/>
    <mergeCell ref="U6:V6"/>
    <mergeCell ref="J32:M32"/>
    <mergeCell ref="J34:M34"/>
    <mergeCell ref="J35:M35"/>
    <mergeCell ref="X3:X9"/>
    <mergeCell ref="N4:O4"/>
    <mergeCell ref="J7:M7"/>
    <mergeCell ref="Q7:Q9"/>
    <mergeCell ref="S7:S9"/>
    <mergeCell ref="K8:K9"/>
    <mergeCell ref="P3:P9"/>
    <mergeCell ref="N3:O3"/>
    <mergeCell ref="N6:O6"/>
    <mergeCell ref="Q4:R4"/>
    <mergeCell ref="U7:U9"/>
    <mergeCell ref="U3:V3"/>
    <mergeCell ref="U4:V4"/>
    <mergeCell ref="A45:O45"/>
    <mergeCell ref="L8:L9"/>
    <mergeCell ref="M8:M9"/>
    <mergeCell ref="J8:J9"/>
    <mergeCell ref="A12:F12"/>
    <mergeCell ref="A13:A42"/>
    <mergeCell ref="J14:M14"/>
    <mergeCell ref="J15:M15"/>
    <mergeCell ref="J17:M17"/>
    <mergeCell ref="J18:M18"/>
    <mergeCell ref="J20:M20"/>
    <mergeCell ref="J21:M21"/>
    <mergeCell ref="J25:M25"/>
    <mergeCell ref="J27:M27"/>
    <mergeCell ref="J37:M37"/>
    <mergeCell ref="J40:M40"/>
    <mergeCell ref="AA2:AA10"/>
    <mergeCell ref="A1:H1"/>
    <mergeCell ref="I1:O1"/>
    <mergeCell ref="J2:M6"/>
    <mergeCell ref="Q2:R2"/>
    <mergeCell ref="S2:T2"/>
    <mergeCell ref="Q3:R3"/>
    <mergeCell ref="S3:T3"/>
    <mergeCell ref="W3:W9"/>
    <mergeCell ref="S4:T4"/>
    <mergeCell ref="N5:O5"/>
    <mergeCell ref="Q5:R5"/>
    <mergeCell ref="S5:T5"/>
    <mergeCell ref="Q6:R6"/>
    <mergeCell ref="S6:T6"/>
    <mergeCell ref="U2:V2"/>
  </mergeCells>
  <phoneticPr fontId="24" type="noConversion"/>
  <pageMargins left="0.75" right="0.75" top="1" bottom="1" header="0.5" footer="0.5"/>
  <pageSetup paperSize="3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EB2A-5CFB-4BFF-AB8A-6DEF92FCAEB1}">
  <sheetPr>
    <tabColor rgb="FF00B050"/>
    <pageSetUpPr fitToPage="1"/>
  </sheetPr>
  <dimension ref="A1:Y52"/>
  <sheetViews>
    <sheetView topLeftCell="A2" zoomScale="85" zoomScaleNormal="85" workbookViewId="0">
      <selection activeCell="A48" sqref="A48"/>
    </sheetView>
  </sheetViews>
  <sheetFormatPr defaultColWidth="12.28515625" defaultRowHeight="12.75" x14ac:dyDescent="0.2"/>
  <cols>
    <col min="1" max="2" width="10.85546875" style="11" customWidth="1"/>
    <col min="3" max="6" width="12" style="55" customWidth="1"/>
    <col min="7" max="7" width="5.85546875" style="55" customWidth="1"/>
    <col min="8" max="8" width="6.85546875" style="12" customWidth="1"/>
    <col min="9" max="9" width="4.7109375" style="54" customWidth="1"/>
    <col min="10" max="13" width="6.7109375" style="54" customWidth="1"/>
    <col min="14" max="14" width="7" style="54" customWidth="1"/>
    <col min="15" max="15" width="7" style="53" customWidth="1"/>
    <col min="16" max="16" width="10.7109375" style="12" customWidth="1"/>
    <col min="17" max="17" width="7.28515625" style="54" customWidth="1"/>
    <col min="18" max="18" width="7.28515625" style="12" customWidth="1"/>
    <col min="19" max="22" width="10.7109375" style="12" customWidth="1"/>
    <col min="23" max="24" width="8.140625" style="11" customWidth="1"/>
    <col min="25" max="25" width="62.42578125" style="11" customWidth="1"/>
    <col min="26" max="249" width="12.28515625" style="11"/>
    <col min="250" max="250" width="3.5703125" style="11" customWidth="1"/>
    <col min="251" max="251" width="4.85546875" style="11" customWidth="1"/>
    <col min="252" max="252" width="4.7109375" style="11" customWidth="1"/>
    <col min="253" max="253" width="10.7109375" style="11" bestFit="1" customWidth="1"/>
    <col min="254" max="254" width="9.7109375" style="11" bestFit="1" customWidth="1"/>
    <col min="255" max="256" width="5.7109375" style="11" customWidth="1"/>
    <col min="257" max="258" width="5.28515625" style="11" customWidth="1"/>
    <col min="259" max="265" width="4.7109375" style="11" customWidth="1"/>
    <col min="266" max="266" width="8.28515625" style="11" customWidth="1"/>
    <col min="267" max="267" width="9.28515625" style="11" customWidth="1"/>
    <col min="268" max="268" width="12.7109375" style="11" customWidth="1"/>
    <col min="269" max="272" width="7.28515625" style="11" customWidth="1"/>
    <col min="273" max="273" width="13.7109375" style="11" customWidth="1"/>
    <col min="274" max="275" width="10.28515625" style="11" customWidth="1"/>
    <col min="276" max="276" width="14.7109375" style="11" customWidth="1"/>
    <col min="277" max="277" width="14.28515625" style="11" customWidth="1"/>
    <col min="278" max="278" width="13.7109375" style="11" customWidth="1"/>
    <col min="279" max="279" width="39.7109375" style="11" customWidth="1"/>
    <col min="280" max="505" width="12.28515625" style="11"/>
    <col min="506" max="506" width="3.5703125" style="11" customWidth="1"/>
    <col min="507" max="507" width="4.85546875" style="11" customWidth="1"/>
    <col min="508" max="508" width="4.7109375" style="11" customWidth="1"/>
    <col min="509" max="509" width="10.7109375" style="11" bestFit="1" customWidth="1"/>
    <col min="510" max="510" width="9.7109375" style="11" bestFit="1" customWidth="1"/>
    <col min="511" max="512" width="5.7109375" style="11" customWidth="1"/>
    <col min="513" max="514" width="5.28515625" style="11" customWidth="1"/>
    <col min="515" max="521" width="4.7109375" style="11" customWidth="1"/>
    <col min="522" max="522" width="8.28515625" style="11" customWidth="1"/>
    <col min="523" max="523" width="9.28515625" style="11" customWidth="1"/>
    <col min="524" max="524" width="12.7109375" style="11" customWidth="1"/>
    <col min="525" max="528" width="7.28515625" style="11" customWidth="1"/>
    <col min="529" max="529" width="13.7109375" style="11" customWidth="1"/>
    <col min="530" max="531" width="10.28515625" style="11" customWidth="1"/>
    <col min="532" max="532" width="14.7109375" style="11" customWidth="1"/>
    <col min="533" max="533" width="14.28515625" style="11" customWidth="1"/>
    <col min="534" max="534" width="13.7109375" style="11" customWidth="1"/>
    <col min="535" max="535" width="39.7109375" style="11" customWidth="1"/>
    <col min="536" max="761" width="12.28515625" style="11"/>
    <col min="762" max="762" width="3.5703125" style="11" customWidth="1"/>
    <col min="763" max="763" width="4.85546875" style="11" customWidth="1"/>
    <col min="764" max="764" width="4.7109375" style="11" customWidth="1"/>
    <col min="765" max="765" width="10.7109375" style="11" bestFit="1" customWidth="1"/>
    <col min="766" max="766" width="9.7109375" style="11" bestFit="1" customWidth="1"/>
    <col min="767" max="768" width="5.7109375" style="11" customWidth="1"/>
    <col min="769" max="770" width="5.28515625" style="11" customWidth="1"/>
    <col min="771" max="777" width="4.7109375" style="11" customWidth="1"/>
    <col min="778" max="778" width="8.28515625" style="11" customWidth="1"/>
    <col min="779" max="779" width="9.28515625" style="11" customWidth="1"/>
    <col min="780" max="780" width="12.7109375" style="11" customWidth="1"/>
    <col min="781" max="784" width="7.28515625" style="11" customWidth="1"/>
    <col min="785" max="785" width="13.7109375" style="11" customWidth="1"/>
    <col min="786" max="787" width="10.28515625" style="11" customWidth="1"/>
    <col min="788" max="788" width="14.7109375" style="11" customWidth="1"/>
    <col min="789" max="789" width="14.28515625" style="11" customWidth="1"/>
    <col min="790" max="790" width="13.7109375" style="11" customWidth="1"/>
    <col min="791" max="791" width="39.7109375" style="11" customWidth="1"/>
    <col min="792" max="1017" width="12.28515625" style="11"/>
    <col min="1018" max="1018" width="3.5703125" style="11" customWidth="1"/>
    <col min="1019" max="1019" width="4.85546875" style="11" customWidth="1"/>
    <col min="1020" max="1020" width="4.7109375" style="11" customWidth="1"/>
    <col min="1021" max="1021" width="10.7109375" style="11" bestFit="1" customWidth="1"/>
    <col min="1022" max="1022" width="9.7109375" style="11" bestFit="1" customWidth="1"/>
    <col min="1023" max="1024" width="5.7109375" style="11" customWidth="1"/>
    <col min="1025" max="1026" width="5.28515625" style="11" customWidth="1"/>
    <col min="1027" max="1033" width="4.7109375" style="11" customWidth="1"/>
    <col min="1034" max="1034" width="8.28515625" style="11" customWidth="1"/>
    <col min="1035" max="1035" width="9.28515625" style="11" customWidth="1"/>
    <col min="1036" max="1036" width="12.7109375" style="11" customWidth="1"/>
    <col min="1037" max="1040" width="7.28515625" style="11" customWidth="1"/>
    <col min="1041" max="1041" width="13.7109375" style="11" customWidth="1"/>
    <col min="1042" max="1043" width="10.28515625" style="11" customWidth="1"/>
    <col min="1044" max="1044" width="14.7109375" style="11" customWidth="1"/>
    <col min="1045" max="1045" width="14.28515625" style="11" customWidth="1"/>
    <col min="1046" max="1046" width="13.7109375" style="11" customWidth="1"/>
    <col min="1047" max="1047" width="39.7109375" style="11" customWidth="1"/>
    <col min="1048" max="1273" width="12.28515625" style="11"/>
    <col min="1274" max="1274" width="3.5703125" style="11" customWidth="1"/>
    <col min="1275" max="1275" width="4.85546875" style="11" customWidth="1"/>
    <col min="1276" max="1276" width="4.7109375" style="11" customWidth="1"/>
    <col min="1277" max="1277" width="10.7109375" style="11" bestFit="1" customWidth="1"/>
    <col min="1278" max="1278" width="9.7109375" style="11" bestFit="1" customWidth="1"/>
    <col min="1279" max="1280" width="5.7109375" style="11" customWidth="1"/>
    <col min="1281" max="1282" width="5.28515625" style="11" customWidth="1"/>
    <col min="1283" max="1289" width="4.7109375" style="11" customWidth="1"/>
    <col min="1290" max="1290" width="8.28515625" style="11" customWidth="1"/>
    <col min="1291" max="1291" width="9.28515625" style="11" customWidth="1"/>
    <col min="1292" max="1292" width="12.7109375" style="11" customWidth="1"/>
    <col min="1293" max="1296" width="7.28515625" style="11" customWidth="1"/>
    <col min="1297" max="1297" width="13.7109375" style="11" customWidth="1"/>
    <col min="1298" max="1299" width="10.28515625" style="11" customWidth="1"/>
    <col min="1300" max="1300" width="14.7109375" style="11" customWidth="1"/>
    <col min="1301" max="1301" width="14.28515625" style="11" customWidth="1"/>
    <col min="1302" max="1302" width="13.7109375" style="11" customWidth="1"/>
    <col min="1303" max="1303" width="39.7109375" style="11" customWidth="1"/>
    <col min="1304" max="1529" width="12.28515625" style="11"/>
    <col min="1530" max="1530" width="3.5703125" style="11" customWidth="1"/>
    <col min="1531" max="1531" width="4.85546875" style="11" customWidth="1"/>
    <col min="1532" max="1532" width="4.7109375" style="11" customWidth="1"/>
    <col min="1533" max="1533" width="10.7109375" style="11" bestFit="1" customWidth="1"/>
    <col min="1534" max="1534" width="9.7109375" style="11" bestFit="1" customWidth="1"/>
    <col min="1535" max="1536" width="5.7109375" style="11" customWidth="1"/>
    <col min="1537" max="1538" width="5.28515625" style="11" customWidth="1"/>
    <col min="1539" max="1545" width="4.7109375" style="11" customWidth="1"/>
    <col min="1546" max="1546" width="8.28515625" style="11" customWidth="1"/>
    <col min="1547" max="1547" width="9.28515625" style="11" customWidth="1"/>
    <col min="1548" max="1548" width="12.7109375" style="11" customWidth="1"/>
    <col min="1549" max="1552" width="7.28515625" style="11" customWidth="1"/>
    <col min="1553" max="1553" width="13.7109375" style="11" customWidth="1"/>
    <col min="1554" max="1555" width="10.28515625" style="11" customWidth="1"/>
    <col min="1556" max="1556" width="14.7109375" style="11" customWidth="1"/>
    <col min="1557" max="1557" width="14.28515625" style="11" customWidth="1"/>
    <col min="1558" max="1558" width="13.7109375" style="11" customWidth="1"/>
    <col min="1559" max="1559" width="39.7109375" style="11" customWidth="1"/>
    <col min="1560" max="1785" width="12.28515625" style="11"/>
    <col min="1786" max="1786" width="3.5703125" style="11" customWidth="1"/>
    <col min="1787" max="1787" width="4.85546875" style="11" customWidth="1"/>
    <col min="1788" max="1788" width="4.7109375" style="11" customWidth="1"/>
    <col min="1789" max="1789" width="10.7109375" style="11" bestFit="1" customWidth="1"/>
    <col min="1790" max="1790" width="9.7109375" style="11" bestFit="1" customWidth="1"/>
    <col min="1791" max="1792" width="5.7109375" style="11" customWidth="1"/>
    <col min="1793" max="1794" width="5.28515625" style="11" customWidth="1"/>
    <col min="1795" max="1801" width="4.7109375" style="11" customWidth="1"/>
    <col min="1802" max="1802" width="8.28515625" style="11" customWidth="1"/>
    <col min="1803" max="1803" width="9.28515625" style="11" customWidth="1"/>
    <col min="1804" max="1804" width="12.7109375" style="11" customWidth="1"/>
    <col min="1805" max="1808" width="7.28515625" style="11" customWidth="1"/>
    <col min="1809" max="1809" width="13.7109375" style="11" customWidth="1"/>
    <col min="1810" max="1811" width="10.28515625" style="11" customWidth="1"/>
    <col min="1812" max="1812" width="14.7109375" style="11" customWidth="1"/>
    <col min="1813" max="1813" width="14.28515625" style="11" customWidth="1"/>
    <col min="1814" max="1814" width="13.7109375" style="11" customWidth="1"/>
    <col min="1815" max="1815" width="39.7109375" style="11" customWidth="1"/>
    <col min="1816" max="2041" width="12.28515625" style="11"/>
    <col min="2042" max="2042" width="3.5703125" style="11" customWidth="1"/>
    <col min="2043" max="2043" width="4.85546875" style="11" customWidth="1"/>
    <col min="2044" max="2044" width="4.7109375" style="11" customWidth="1"/>
    <col min="2045" max="2045" width="10.7109375" style="11" bestFit="1" customWidth="1"/>
    <col min="2046" max="2046" width="9.7109375" style="11" bestFit="1" customWidth="1"/>
    <col min="2047" max="2048" width="5.7109375" style="11" customWidth="1"/>
    <col min="2049" max="2050" width="5.28515625" style="11" customWidth="1"/>
    <col min="2051" max="2057" width="4.7109375" style="11" customWidth="1"/>
    <col min="2058" max="2058" width="8.28515625" style="11" customWidth="1"/>
    <col min="2059" max="2059" width="9.28515625" style="11" customWidth="1"/>
    <col min="2060" max="2060" width="12.7109375" style="11" customWidth="1"/>
    <col min="2061" max="2064" width="7.28515625" style="11" customWidth="1"/>
    <col min="2065" max="2065" width="13.7109375" style="11" customWidth="1"/>
    <col min="2066" max="2067" width="10.28515625" style="11" customWidth="1"/>
    <col min="2068" max="2068" width="14.7109375" style="11" customWidth="1"/>
    <col min="2069" max="2069" width="14.28515625" style="11" customWidth="1"/>
    <col min="2070" max="2070" width="13.7109375" style="11" customWidth="1"/>
    <col min="2071" max="2071" width="39.7109375" style="11" customWidth="1"/>
    <col min="2072" max="2297" width="12.28515625" style="11"/>
    <col min="2298" max="2298" width="3.5703125" style="11" customWidth="1"/>
    <col min="2299" max="2299" width="4.85546875" style="11" customWidth="1"/>
    <col min="2300" max="2300" width="4.7109375" style="11" customWidth="1"/>
    <col min="2301" max="2301" width="10.7109375" style="11" bestFit="1" customWidth="1"/>
    <col min="2302" max="2302" width="9.7109375" style="11" bestFit="1" customWidth="1"/>
    <col min="2303" max="2304" width="5.7109375" style="11" customWidth="1"/>
    <col min="2305" max="2306" width="5.28515625" style="11" customWidth="1"/>
    <col min="2307" max="2313" width="4.7109375" style="11" customWidth="1"/>
    <col min="2314" max="2314" width="8.28515625" style="11" customWidth="1"/>
    <col min="2315" max="2315" width="9.28515625" style="11" customWidth="1"/>
    <col min="2316" max="2316" width="12.7109375" style="11" customWidth="1"/>
    <col min="2317" max="2320" width="7.28515625" style="11" customWidth="1"/>
    <col min="2321" max="2321" width="13.7109375" style="11" customWidth="1"/>
    <col min="2322" max="2323" width="10.28515625" style="11" customWidth="1"/>
    <col min="2324" max="2324" width="14.7109375" style="11" customWidth="1"/>
    <col min="2325" max="2325" width="14.28515625" style="11" customWidth="1"/>
    <col min="2326" max="2326" width="13.7109375" style="11" customWidth="1"/>
    <col min="2327" max="2327" width="39.7109375" style="11" customWidth="1"/>
    <col min="2328" max="2553" width="12.28515625" style="11"/>
    <col min="2554" max="2554" width="3.5703125" style="11" customWidth="1"/>
    <col min="2555" max="2555" width="4.85546875" style="11" customWidth="1"/>
    <col min="2556" max="2556" width="4.7109375" style="11" customWidth="1"/>
    <col min="2557" max="2557" width="10.7109375" style="11" bestFit="1" customWidth="1"/>
    <col min="2558" max="2558" width="9.7109375" style="11" bestFit="1" customWidth="1"/>
    <col min="2559" max="2560" width="5.7109375" style="11" customWidth="1"/>
    <col min="2561" max="2562" width="5.28515625" style="11" customWidth="1"/>
    <col min="2563" max="2569" width="4.7109375" style="11" customWidth="1"/>
    <col min="2570" max="2570" width="8.28515625" style="11" customWidth="1"/>
    <col min="2571" max="2571" width="9.28515625" style="11" customWidth="1"/>
    <col min="2572" max="2572" width="12.7109375" style="11" customWidth="1"/>
    <col min="2573" max="2576" width="7.28515625" style="11" customWidth="1"/>
    <col min="2577" max="2577" width="13.7109375" style="11" customWidth="1"/>
    <col min="2578" max="2579" width="10.28515625" style="11" customWidth="1"/>
    <col min="2580" max="2580" width="14.7109375" style="11" customWidth="1"/>
    <col min="2581" max="2581" width="14.28515625" style="11" customWidth="1"/>
    <col min="2582" max="2582" width="13.7109375" style="11" customWidth="1"/>
    <col min="2583" max="2583" width="39.7109375" style="11" customWidth="1"/>
    <col min="2584" max="2809" width="12.28515625" style="11"/>
    <col min="2810" max="2810" width="3.5703125" style="11" customWidth="1"/>
    <col min="2811" max="2811" width="4.85546875" style="11" customWidth="1"/>
    <col min="2812" max="2812" width="4.7109375" style="11" customWidth="1"/>
    <col min="2813" max="2813" width="10.7109375" style="11" bestFit="1" customWidth="1"/>
    <col min="2814" max="2814" width="9.7109375" style="11" bestFit="1" customWidth="1"/>
    <col min="2815" max="2816" width="5.7109375" style="11" customWidth="1"/>
    <col min="2817" max="2818" width="5.28515625" style="11" customWidth="1"/>
    <col min="2819" max="2825" width="4.7109375" style="11" customWidth="1"/>
    <col min="2826" max="2826" width="8.28515625" style="11" customWidth="1"/>
    <col min="2827" max="2827" width="9.28515625" style="11" customWidth="1"/>
    <col min="2828" max="2828" width="12.7109375" style="11" customWidth="1"/>
    <col min="2829" max="2832" width="7.28515625" style="11" customWidth="1"/>
    <col min="2833" max="2833" width="13.7109375" style="11" customWidth="1"/>
    <col min="2834" max="2835" width="10.28515625" style="11" customWidth="1"/>
    <col min="2836" max="2836" width="14.7109375" style="11" customWidth="1"/>
    <col min="2837" max="2837" width="14.28515625" style="11" customWidth="1"/>
    <col min="2838" max="2838" width="13.7109375" style="11" customWidth="1"/>
    <col min="2839" max="2839" width="39.7109375" style="11" customWidth="1"/>
    <col min="2840" max="3065" width="12.28515625" style="11"/>
    <col min="3066" max="3066" width="3.5703125" style="11" customWidth="1"/>
    <col min="3067" max="3067" width="4.85546875" style="11" customWidth="1"/>
    <col min="3068" max="3068" width="4.7109375" style="11" customWidth="1"/>
    <col min="3069" max="3069" width="10.7109375" style="11" bestFit="1" customWidth="1"/>
    <col min="3070" max="3070" width="9.7109375" style="11" bestFit="1" customWidth="1"/>
    <col min="3071" max="3072" width="5.7109375" style="11" customWidth="1"/>
    <col min="3073" max="3074" width="5.28515625" style="11" customWidth="1"/>
    <col min="3075" max="3081" width="4.7109375" style="11" customWidth="1"/>
    <col min="3082" max="3082" width="8.28515625" style="11" customWidth="1"/>
    <col min="3083" max="3083" width="9.28515625" style="11" customWidth="1"/>
    <col min="3084" max="3084" width="12.7109375" style="11" customWidth="1"/>
    <col min="3085" max="3088" width="7.28515625" style="11" customWidth="1"/>
    <col min="3089" max="3089" width="13.7109375" style="11" customWidth="1"/>
    <col min="3090" max="3091" width="10.28515625" style="11" customWidth="1"/>
    <col min="3092" max="3092" width="14.7109375" style="11" customWidth="1"/>
    <col min="3093" max="3093" width="14.28515625" style="11" customWidth="1"/>
    <col min="3094" max="3094" width="13.7109375" style="11" customWidth="1"/>
    <col min="3095" max="3095" width="39.7109375" style="11" customWidth="1"/>
    <col min="3096" max="3321" width="12.28515625" style="11"/>
    <col min="3322" max="3322" width="3.5703125" style="11" customWidth="1"/>
    <col min="3323" max="3323" width="4.85546875" style="11" customWidth="1"/>
    <col min="3324" max="3324" width="4.7109375" style="11" customWidth="1"/>
    <col min="3325" max="3325" width="10.7109375" style="11" bestFit="1" customWidth="1"/>
    <col min="3326" max="3326" width="9.7109375" style="11" bestFit="1" customWidth="1"/>
    <col min="3327" max="3328" width="5.7109375" style="11" customWidth="1"/>
    <col min="3329" max="3330" width="5.28515625" style="11" customWidth="1"/>
    <col min="3331" max="3337" width="4.7109375" style="11" customWidth="1"/>
    <col min="3338" max="3338" width="8.28515625" style="11" customWidth="1"/>
    <col min="3339" max="3339" width="9.28515625" style="11" customWidth="1"/>
    <col min="3340" max="3340" width="12.7109375" style="11" customWidth="1"/>
    <col min="3341" max="3344" width="7.28515625" style="11" customWidth="1"/>
    <col min="3345" max="3345" width="13.7109375" style="11" customWidth="1"/>
    <col min="3346" max="3347" width="10.28515625" style="11" customWidth="1"/>
    <col min="3348" max="3348" width="14.7109375" style="11" customWidth="1"/>
    <col min="3349" max="3349" width="14.28515625" style="11" customWidth="1"/>
    <col min="3350" max="3350" width="13.7109375" style="11" customWidth="1"/>
    <col min="3351" max="3351" width="39.7109375" style="11" customWidth="1"/>
    <col min="3352" max="3577" width="12.28515625" style="11"/>
    <col min="3578" max="3578" width="3.5703125" style="11" customWidth="1"/>
    <col min="3579" max="3579" width="4.85546875" style="11" customWidth="1"/>
    <col min="3580" max="3580" width="4.7109375" style="11" customWidth="1"/>
    <col min="3581" max="3581" width="10.7109375" style="11" bestFit="1" customWidth="1"/>
    <col min="3582" max="3582" width="9.7109375" style="11" bestFit="1" customWidth="1"/>
    <col min="3583" max="3584" width="5.7109375" style="11" customWidth="1"/>
    <col min="3585" max="3586" width="5.28515625" style="11" customWidth="1"/>
    <col min="3587" max="3593" width="4.7109375" style="11" customWidth="1"/>
    <col min="3594" max="3594" width="8.28515625" style="11" customWidth="1"/>
    <col min="3595" max="3595" width="9.28515625" style="11" customWidth="1"/>
    <col min="3596" max="3596" width="12.7109375" style="11" customWidth="1"/>
    <col min="3597" max="3600" width="7.28515625" style="11" customWidth="1"/>
    <col min="3601" max="3601" width="13.7109375" style="11" customWidth="1"/>
    <col min="3602" max="3603" width="10.28515625" style="11" customWidth="1"/>
    <col min="3604" max="3604" width="14.7109375" style="11" customWidth="1"/>
    <col min="3605" max="3605" width="14.28515625" style="11" customWidth="1"/>
    <col min="3606" max="3606" width="13.7109375" style="11" customWidth="1"/>
    <col min="3607" max="3607" width="39.7109375" style="11" customWidth="1"/>
    <col min="3608" max="3833" width="12.28515625" style="11"/>
    <col min="3834" max="3834" width="3.5703125" style="11" customWidth="1"/>
    <col min="3835" max="3835" width="4.85546875" style="11" customWidth="1"/>
    <col min="3836" max="3836" width="4.7109375" style="11" customWidth="1"/>
    <col min="3837" max="3837" width="10.7109375" style="11" bestFit="1" customWidth="1"/>
    <col min="3838" max="3838" width="9.7109375" style="11" bestFit="1" customWidth="1"/>
    <col min="3839" max="3840" width="5.7109375" style="11" customWidth="1"/>
    <col min="3841" max="3842" width="5.28515625" style="11" customWidth="1"/>
    <col min="3843" max="3849" width="4.7109375" style="11" customWidth="1"/>
    <col min="3850" max="3850" width="8.28515625" style="11" customWidth="1"/>
    <col min="3851" max="3851" width="9.28515625" style="11" customWidth="1"/>
    <col min="3852" max="3852" width="12.7109375" style="11" customWidth="1"/>
    <col min="3853" max="3856" width="7.28515625" style="11" customWidth="1"/>
    <col min="3857" max="3857" width="13.7109375" style="11" customWidth="1"/>
    <col min="3858" max="3859" width="10.28515625" style="11" customWidth="1"/>
    <col min="3860" max="3860" width="14.7109375" style="11" customWidth="1"/>
    <col min="3861" max="3861" width="14.28515625" style="11" customWidth="1"/>
    <col min="3862" max="3862" width="13.7109375" style="11" customWidth="1"/>
    <col min="3863" max="3863" width="39.7109375" style="11" customWidth="1"/>
    <col min="3864" max="4089" width="12.28515625" style="11"/>
    <col min="4090" max="4090" width="3.5703125" style="11" customWidth="1"/>
    <col min="4091" max="4091" width="4.85546875" style="11" customWidth="1"/>
    <col min="4092" max="4092" width="4.7109375" style="11" customWidth="1"/>
    <col min="4093" max="4093" width="10.7109375" style="11" bestFit="1" customWidth="1"/>
    <col min="4094" max="4094" width="9.7109375" style="11" bestFit="1" customWidth="1"/>
    <col min="4095" max="4096" width="5.7109375" style="11" customWidth="1"/>
    <col min="4097" max="4098" width="5.28515625" style="11" customWidth="1"/>
    <col min="4099" max="4105" width="4.7109375" style="11" customWidth="1"/>
    <col min="4106" max="4106" width="8.28515625" style="11" customWidth="1"/>
    <col min="4107" max="4107" width="9.28515625" style="11" customWidth="1"/>
    <col min="4108" max="4108" width="12.7109375" style="11" customWidth="1"/>
    <col min="4109" max="4112" width="7.28515625" style="11" customWidth="1"/>
    <col min="4113" max="4113" width="13.7109375" style="11" customWidth="1"/>
    <col min="4114" max="4115" width="10.28515625" style="11" customWidth="1"/>
    <col min="4116" max="4116" width="14.7109375" style="11" customWidth="1"/>
    <col min="4117" max="4117" width="14.28515625" style="11" customWidth="1"/>
    <col min="4118" max="4118" width="13.7109375" style="11" customWidth="1"/>
    <col min="4119" max="4119" width="39.7109375" style="11" customWidth="1"/>
    <col min="4120" max="4345" width="12.28515625" style="11"/>
    <col min="4346" max="4346" width="3.5703125" style="11" customWidth="1"/>
    <col min="4347" max="4347" width="4.85546875" style="11" customWidth="1"/>
    <col min="4348" max="4348" width="4.7109375" style="11" customWidth="1"/>
    <col min="4349" max="4349" width="10.7109375" style="11" bestFit="1" customWidth="1"/>
    <col min="4350" max="4350" width="9.7109375" style="11" bestFit="1" customWidth="1"/>
    <col min="4351" max="4352" width="5.7109375" style="11" customWidth="1"/>
    <col min="4353" max="4354" width="5.28515625" style="11" customWidth="1"/>
    <col min="4355" max="4361" width="4.7109375" style="11" customWidth="1"/>
    <col min="4362" max="4362" width="8.28515625" style="11" customWidth="1"/>
    <col min="4363" max="4363" width="9.28515625" style="11" customWidth="1"/>
    <col min="4364" max="4364" width="12.7109375" style="11" customWidth="1"/>
    <col min="4365" max="4368" width="7.28515625" style="11" customWidth="1"/>
    <col min="4369" max="4369" width="13.7109375" style="11" customWidth="1"/>
    <col min="4370" max="4371" width="10.28515625" style="11" customWidth="1"/>
    <col min="4372" max="4372" width="14.7109375" style="11" customWidth="1"/>
    <col min="4373" max="4373" width="14.28515625" style="11" customWidth="1"/>
    <col min="4374" max="4374" width="13.7109375" style="11" customWidth="1"/>
    <col min="4375" max="4375" width="39.7109375" style="11" customWidth="1"/>
    <col min="4376" max="4601" width="12.28515625" style="11"/>
    <col min="4602" max="4602" width="3.5703125" style="11" customWidth="1"/>
    <col min="4603" max="4603" width="4.85546875" style="11" customWidth="1"/>
    <col min="4604" max="4604" width="4.7109375" style="11" customWidth="1"/>
    <col min="4605" max="4605" width="10.7109375" style="11" bestFit="1" customWidth="1"/>
    <col min="4606" max="4606" width="9.7109375" style="11" bestFit="1" customWidth="1"/>
    <col min="4607" max="4608" width="5.7109375" style="11" customWidth="1"/>
    <col min="4609" max="4610" width="5.28515625" style="11" customWidth="1"/>
    <col min="4611" max="4617" width="4.7109375" style="11" customWidth="1"/>
    <col min="4618" max="4618" width="8.28515625" style="11" customWidth="1"/>
    <col min="4619" max="4619" width="9.28515625" style="11" customWidth="1"/>
    <col min="4620" max="4620" width="12.7109375" style="11" customWidth="1"/>
    <col min="4621" max="4624" width="7.28515625" style="11" customWidth="1"/>
    <col min="4625" max="4625" width="13.7109375" style="11" customWidth="1"/>
    <col min="4626" max="4627" width="10.28515625" style="11" customWidth="1"/>
    <col min="4628" max="4628" width="14.7109375" style="11" customWidth="1"/>
    <col min="4629" max="4629" width="14.28515625" style="11" customWidth="1"/>
    <col min="4630" max="4630" width="13.7109375" style="11" customWidth="1"/>
    <col min="4631" max="4631" width="39.7109375" style="11" customWidth="1"/>
    <col min="4632" max="4857" width="12.28515625" style="11"/>
    <col min="4858" max="4858" width="3.5703125" style="11" customWidth="1"/>
    <col min="4859" max="4859" width="4.85546875" style="11" customWidth="1"/>
    <col min="4860" max="4860" width="4.7109375" style="11" customWidth="1"/>
    <col min="4861" max="4861" width="10.7109375" style="11" bestFit="1" customWidth="1"/>
    <col min="4862" max="4862" width="9.7109375" style="11" bestFit="1" customWidth="1"/>
    <col min="4863" max="4864" width="5.7109375" style="11" customWidth="1"/>
    <col min="4865" max="4866" width="5.28515625" style="11" customWidth="1"/>
    <col min="4867" max="4873" width="4.7109375" style="11" customWidth="1"/>
    <col min="4874" max="4874" width="8.28515625" style="11" customWidth="1"/>
    <col min="4875" max="4875" width="9.28515625" style="11" customWidth="1"/>
    <col min="4876" max="4876" width="12.7109375" style="11" customWidth="1"/>
    <col min="4877" max="4880" width="7.28515625" style="11" customWidth="1"/>
    <col min="4881" max="4881" width="13.7109375" style="11" customWidth="1"/>
    <col min="4882" max="4883" width="10.28515625" style="11" customWidth="1"/>
    <col min="4884" max="4884" width="14.7109375" style="11" customWidth="1"/>
    <col min="4885" max="4885" width="14.28515625" style="11" customWidth="1"/>
    <col min="4886" max="4886" width="13.7109375" style="11" customWidth="1"/>
    <col min="4887" max="4887" width="39.7109375" style="11" customWidth="1"/>
    <col min="4888" max="5113" width="12.28515625" style="11"/>
    <col min="5114" max="5114" width="3.5703125" style="11" customWidth="1"/>
    <col min="5115" max="5115" width="4.85546875" style="11" customWidth="1"/>
    <col min="5116" max="5116" width="4.7109375" style="11" customWidth="1"/>
    <col min="5117" max="5117" width="10.7109375" style="11" bestFit="1" customWidth="1"/>
    <col min="5118" max="5118" width="9.7109375" style="11" bestFit="1" customWidth="1"/>
    <col min="5119" max="5120" width="5.7109375" style="11" customWidth="1"/>
    <col min="5121" max="5122" width="5.28515625" style="11" customWidth="1"/>
    <col min="5123" max="5129" width="4.7109375" style="11" customWidth="1"/>
    <col min="5130" max="5130" width="8.28515625" style="11" customWidth="1"/>
    <col min="5131" max="5131" width="9.28515625" style="11" customWidth="1"/>
    <col min="5132" max="5132" width="12.7109375" style="11" customWidth="1"/>
    <col min="5133" max="5136" width="7.28515625" style="11" customWidth="1"/>
    <col min="5137" max="5137" width="13.7109375" style="11" customWidth="1"/>
    <col min="5138" max="5139" width="10.28515625" style="11" customWidth="1"/>
    <col min="5140" max="5140" width="14.7109375" style="11" customWidth="1"/>
    <col min="5141" max="5141" width="14.28515625" style="11" customWidth="1"/>
    <col min="5142" max="5142" width="13.7109375" style="11" customWidth="1"/>
    <col min="5143" max="5143" width="39.7109375" style="11" customWidth="1"/>
    <col min="5144" max="5369" width="12.28515625" style="11"/>
    <col min="5370" max="5370" width="3.5703125" style="11" customWidth="1"/>
    <col min="5371" max="5371" width="4.85546875" style="11" customWidth="1"/>
    <col min="5372" max="5372" width="4.7109375" style="11" customWidth="1"/>
    <col min="5373" max="5373" width="10.7109375" style="11" bestFit="1" customWidth="1"/>
    <col min="5374" max="5374" width="9.7109375" style="11" bestFit="1" customWidth="1"/>
    <col min="5375" max="5376" width="5.7109375" style="11" customWidth="1"/>
    <col min="5377" max="5378" width="5.28515625" style="11" customWidth="1"/>
    <col min="5379" max="5385" width="4.7109375" style="11" customWidth="1"/>
    <col min="5386" max="5386" width="8.28515625" style="11" customWidth="1"/>
    <col min="5387" max="5387" width="9.28515625" style="11" customWidth="1"/>
    <col min="5388" max="5388" width="12.7109375" style="11" customWidth="1"/>
    <col min="5389" max="5392" width="7.28515625" style="11" customWidth="1"/>
    <col min="5393" max="5393" width="13.7109375" style="11" customWidth="1"/>
    <col min="5394" max="5395" width="10.28515625" style="11" customWidth="1"/>
    <col min="5396" max="5396" width="14.7109375" style="11" customWidth="1"/>
    <col min="5397" max="5397" width="14.28515625" style="11" customWidth="1"/>
    <col min="5398" max="5398" width="13.7109375" style="11" customWidth="1"/>
    <col min="5399" max="5399" width="39.7109375" style="11" customWidth="1"/>
    <col min="5400" max="5625" width="12.28515625" style="11"/>
    <col min="5626" max="5626" width="3.5703125" style="11" customWidth="1"/>
    <col min="5627" max="5627" width="4.85546875" style="11" customWidth="1"/>
    <col min="5628" max="5628" width="4.7109375" style="11" customWidth="1"/>
    <col min="5629" max="5629" width="10.7109375" style="11" bestFit="1" customWidth="1"/>
    <col min="5630" max="5630" width="9.7109375" style="11" bestFit="1" customWidth="1"/>
    <col min="5631" max="5632" width="5.7109375" style="11" customWidth="1"/>
    <col min="5633" max="5634" width="5.28515625" style="11" customWidth="1"/>
    <col min="5635" max="5641" width="4.7109375" style="11" customWidth="1"/>
    <col min="5642" max="5642" width="8.28515625" style="11" customWidth="1"/>
    <col min="5643" max="5643" width="9.28515625" style="11" customWidth="1"/>
    <col min="5644" max="5644" width="12.7109375" style="11" customWidth="1"/>
    <col min="5645" max="5648" width="7.28515625" style="11" customWidth="1"/>
    <col min="5649" max="5649" width="13.7109375" style="11" customWidth="1"/>
    <col min="5650" max="5651" width="10.28515625" style="11" customWidth="1"/>
    <col min="5652" max="5652" width="14.7109375" style="11" customWidth="1"/>
    <col min="5653" max="5653" width="14.28515625" style="11" customWidth="1"/>
    <col min="5654" max="5654" width="13.7109375" style="11" customWidth="1"/>
    <col min="5655" max="5655" width="39.7109375" style="11" customWidth="1"/>
    <col min="5656" max="5881" width="12.28515625" style="11"/>
    <col min="5882" max="5882" width="3.5703125" style="11" customWidth="1"/>
    <col min="5883" max="5883" width="4.85546875" style="11" customWidth="1"/>
    <col min="5884" max="5884" width="4.7109375" style="11" customWidth="1"/>
    <col min="5885" max="5885" width="10.7109375" style="11" bestFit="1" customWidth="1"/>
    <col min="5886" max="5886" width="9.7109375" style="11" bestFit="1" customWidth="1"/>
    <col min="5887" max="5888" width="5.7109375" style="11" customWidth="1"/>
    <col min="5889" max="5890" width="5.28515625" style="11" customWidth="1"/>
    <col min="5891" max="5897" width="4.7109375" style="11" customWidth="1"/>
    <col min="5898" max="5898" width="8.28515625" style="11" customWidth="1"/>
    <col min="5899" max="5899" width="9.28515625" style="11" customWidth="1"/>
    <col min="5900" max="5900" width="12.7109375" style="11" customWidth="1"/>
    <col min="5901" max="5904" width="7.28515625" style="11" customWidth="1"/>
    <col min="5905" max="5905" width="13.7109375" style="11" customWidth="1"/>
    <col min="5906" max="5907" width="10.28515625" style="11" customWidth="1"/>
    <col min="5908" max="5908" width="14.7109375" style="11" customWidth="1"/>
    <col min="5909" max="5909" width="14.28515625" style="11" customWidth="1"/>
    <col min="5910" max="5910" width="13.7109375" style="11" customWidth="1"/>
    <col min="5911" max="5911" width="39.7109375" style="11" customWidth="1"/>
    <col min="5912" max="6137" width="12.28515625" style="11"/>
    <col min="6138" max="6138" width="3.5703125" style="11" customWidth="1"/>
    <col min="6139" max="6139" width="4.85546875" style="11" customWidth="1"/>
    <col min="6140" max="6140" width="4.7109375" style="11" customWidth="1"/>
    <col min="6141" max="6141" width="10.7109375" style="11" bestFit="1" customWidth="1"/>
    <col min="6142" max="6142" width="9.7109375" style="11" bestFit="1" customWidth="1"/>
    <col min="6143" max="6144" width="5.7109375" style="11" customWidth="1"/>
    <col min="6145" max="6146" width="5.28515625" style="11" customWidth="1"/>
    <col min="6147" max="6153" width="4.7109375" style="11" customWidth="1"/>
    <col min="6154" max="6154" width="8.28515625" style="11" customWidth="1"/>
    <col min="6155" max="6155" width="9.28515625" style="11" customWidth="1"/>
    <col min="6156" max="6156" width="12.7109375" style="11" customWidth="1"/>
    <col min="6157" max="6160" width="7.28515625" style="11" customWidth="1"/>
    <col min="6161" max="6161" width="13.7109375" style="11" customWidth="1"/>
    <col min="6162" max="6163" width="10.28515625" style="11" customWidth="1"/>
    <col min="6164" max="6164" width="14.7109375" style="11" customWidth="1"/>
    <col min="6165" max="6165" width="14.28515625" style="11" customWidth="1"/>
    <col min="6166" max="6166" width="13.7109375" style="11" customWidth="1"/>
    <col min="6167" max="6167" width="39.7109375" style="11" customWidth="1"/>
    <col min="6168" max="6393" width="12.28515625" style="11"/>
    <col min="6394" max="6394" width="3.5703125" style="11" customWidth="1"/>
    <col min="6395" max="6395" width="4.85546875" style="11" customWidth="1"/>
    <col min="6396" max="6396" width="4.7109375" style="11" customWidth="1"/>
    <col min="6397" max="6397" width="10.7109375" style="11" bestFit="1" customWidth="1"/>
    <col min="6398" max="6398" width="9.7109375" style="11" bestFit="1" customWidth="1"/>
    <col min="6399" max="6400" width="5.7109375" style="11" customWidth="1"/>
    <col min="6401" max="6402" width="5.28515625" style="11" customWidth="1"/>
    <col min="6403" max="6409" width="4.7109375" style="11" customWidth="1"/>
    <col min="6410" max="6410" width="8.28515625" style="11" customWidth="1"/>
    <col min="6411" max="6411" width="9.28515625" style="11" customWidth="1"/>
    <col min="6412" max="6412" width="12.7109375" style="11" customWidth="1"/>
    <col min="6413" max="6416" width="7.28515625" style="11" customWidth="1"/>
    <col min="6417" max="6417" width="13.7109375" style="11" customWidth="1"/>
    <col min="6418" max="6419" width="10.28515625" style="11" customWidth="1"/>
    <col min="6420" max="6420" width="14.7109375" style="11" customWidth="1"/>
    <col min="6421" max="6421" width="14.28515625" style="11" customWidth="1"/>
    <col min="6422" max="6422" width="13.7109375" style="11" customWidth="1"/>
    <col min="6423" max="6423" width="39.7109375" style="11" customWidth="1"/>
    <col min="6424" max="6649" width="12.28515625" style="11"/>
    <col min="6650" max="6650" width="3.5703125" style="11" customWidth="1"/>
    <col min="6651" max="6651" width="4.85546875" style="11" customWidth="1"/>
    <col min="6652" max="6652" width="4.7109375" style="11" customWidth="1"/>
    <col min="6653" max="6653" width="10.7109375" style="11" bestFit="1" customWidth="1"/>
    <col min="6654" max="6654" width="9.7109375" style="11" bestFit="1" customWidth="1"/>
    <col min="6655" max="6656" width="5.7109375" style="11" customWidth="1"/>
    <col min="6657" max="6658" width="5.28515625" style="11" customWidth="1"/>
    <col min="6659" max="6665" width="4.7109375" style="11" customWidth="1"/>
    <col min="6666" max="6666" width="8.28515625" style="11" customWidth="1"/>
    <col min="6667" max="6667" width="9.28515625" style="11" customWidth="1"/>
    <col min="6668" max="6668" width="12.7109375" style="11" customWidth="1"/>
    <col min="6669" max="6672" width="7.28515625" style="11" customWidth="1"/>
    <col min="6673" max="6673" width="13.7109375" style="11" customWidth="1"/>
    <col min="6674" max="6675" width="10.28515625" style="11" customWidth="1"/>
    <col min="6676" max="6676" width="14.7109375" style="11" customWidth="1"/>
    <col min="6677" max="6677" width="14.28515625" style="11" customWidth="1"/>
    <col min="6678" max="6678" width="13.7109375" style="11" customWidth="1"/>
    <col min="6679" max="6679" width="39.7109375" style="11" customWidth="1"/>
    <col min="6680" max="6905" width="12.28515625" style="11"/>
    <col min="6906" max="6906" width="3.5703125" style="11" customWidth="1"/>
    <col min="6907" max="6907" width="4.85546875" style="11" customWidth="1"/>
    <col min="6908" max="6908" width="4.7109375" style="11" customWidth="1"/>
    <col min="6909" max="6909" width="10.7109375" style="11" bestFit="1" customWidth="1"/>
    <col min="6910" max="6910" width="9.7109375" style="11" bestFit="1" customWidth="1"/>
    <col min="6911" max="6912" width="5.7109375" style="11" customWidth="1"/>
    <col min="6913" max="6914" width="5.28515625" style="11" customWidth="1"/>
    <col min="6915" max="6921" width="4.7109375" style="11" customWidth="1"/>
    <col min="6922" max="6922" width="8.28515625" style="11" customWidth="1"/>
    <col min="6923" max="6923" width="9.28515625" style="11" customWidth="1"/>
    <col min="6924" max="6924" width="12.7109375" style="11" customWidth="1"/>
    <col min="6925" max="6928" width="7.28515625" style="11" customWidth="1"/>
    <col min="6929" max="6929" width="13.7109375" style="11" customWidth="1"/>
    <col min="6930" max="6931" width="10.28515625" style="11" customWidth="1"/>
    <col min="6932" max="6932" width="14.7109375" style="11" customWidth="1"/>
    <col min="6933" max="6933" width="14.28515625" style="11" customWidth="1"/>
    <col min="6934" max="6934" width="13.7109375" style="11" customWidth="1"/>
    <col min="6935" max="6935" width="39.7109375" style="11" customWidth="1"/>
    <col min="6936" max="7161" width="12.28515625" style="11"/>
    <col min="7162" max="7162" width="3.5703125" style="11" customWidth="1"/>
    <col min="7163" max="7163" width="4.85546875" style="11" customWidth="1"/>
    <col min="7164" max="7164" width="4.7109375" style="11" customWidth="1"/>
    <col min="7165" max="7165" width="10.7109375" style="11" bestFit="1" customWidth="1"/>
    <col min="7166" max="7166" width="9.7109375" style="11" bestFit="1" customWidth="1"/>
    <col min="7167" max="7168" width="5.7109375" style="11" customWidth="1"/>
    <col min="7169" max="7170" width="5.28515625" style="11" customWidth="1"/>
    <col min="7171" max="7177" width="4.7109375" style="11" customWidth="1"/>
    <col min="7178" max="7178" width="8.28515625" style="11" customWidth="1"/>
    <col min="7179" max="7179" width="9.28515625" style="11" customWidth="1"/>
    <col min="7180" max="7180" width="12.7109375" style="11" customWidth="1"/>
    <col min="7181" max="7184" width="7.28515625" style="11" customWidth="1"/>
    <col min="7185" max="7185" width="13.7109375" style="11" customWidth="1"/>
    <col min="7186" max="7187" width="10.28515625" style="11" customWidth="1"/>
    <col min="7188" max="7188" width="14.7109375" style="11" customWidth="1"/>
    <col min="7189" max="7189" width="14.28515625" style="11" customWidth="1"/>
    <col min="7190" max="7190" width="13.7109375" style="11" customWidth="1"/>
    <col min="7191" max="7191" width="39.7109375" style="11" customWidth="1"/>
    <col min="7192" max="7417" width="12.28515625" style="11"/>
    <col min="7418" max="7418" width="3.5703125" style="11" customWidth="1"/>
    <col min="7419" max="7419" width="4.85546875" style="11" customWidth="1"/>
    <col min="7420" max="7420" width="4.7109375" style="11" customWidth="1"/>
    <col min="7421" max="7421" width="10.7109375" style="11" bestFit="1" customWidth="1"/>
    <col min="7422" max="7422" width="9.7109375" style="11" bestFit="1" customWidth="1"/>
    <col min="7423" max="7424" width="5.7109375" style="11" customWidth="1"/>
    <col min="7425" max="7426" width="5.28515625" style="11" customWidth="1"/>
    <col min="7427" max="7433" width="4.7109375" style="11" customWidth="1"/>
    <col min="7434" max="7434" width="8.28515625" style="11" customWidth="1"/>
    <col min="7435" max="7435" width="9.28515625" style="11" customWidth="1"/>
    <col min="7436" max="7436" width="12.7109375" style="11" customWidth="1"/>
    <col min="7437" max="7440" width="7.28515625" style="11" customWidth="1"/>
    <col min="7441" max="7441" width="13.7109375" style="11" customWidth="1"/>
    <col min="7442" max="7443" width="10.28515625" style="11" customWidth="1"/>
    <col min="7444" max="7444" width="14.7109375" style="11" customWidth="1"/>
    <col min="7445" max="7445" width="14.28515625" style="11" customWidth="1"/>
    <col min="7446" max="7446" width="13.7109375" style="11" customWidth="1"/>
    <col min="7447" max="7447" width="39.7109375" style="11" customWidth="1"/>
    <col min="7448" max="7673" width="12.28515625" style="11"/>
    <col min="7674" max="7674" width="3.5703125" style="11" customWidth="1"/>
    <col min="7675" max="7675" width="4.85546875" style="11" customWidth="1"/>
    <col min="7676" max="7676" width="4.7109375" style="11" customWidth="1"/>
    <col min="7677" max="7677" width="10.7109375" style="11" bestFit="1" customWidth="1"/>
    <col min="7678" max="7678" width="9.7109375" style="11" bestFit="1" customWidth="1"/>
    <col min="7679" max="7680" width="5.7109375" style="11" customWidth="1"/>
    <col min="7681" max="7682" width="5.28515625" style="11" customWidth="1"/>
    <col min="7683" max="7689" width="4.7109375" style="11" customWidth="1"/>
    <col min="7690" max="7690" width="8.28515625" style="11" customWidth="1"/>
    <col min="7691" max="7691" width="9.28515625" style="11" customWidth="1"/>
    <col min="7692" max="7692" width="12.7109375" style="11" customWidth="1"/>
    <col min="7693" max="7696" width="7.28515625" style="11" customWidth="1"/>
    <col min="7697" max="7697" width="13.7109375" style="11" customWidth="1"/>
    <col min="7698" max="7699" width="10.28515625" style="11" customWidth="1"/>
    <col min="7700" max="7700" width="14.7109375" style="11" customWidth="1"/>
    <col min="7701" max="7701" width="14.28515625" style="11" customWidth="1"/>
    <col min="7702" max="7702" width="13.7109375" style="11" customWidth="1"/>
    <col min="7703" max="7703" width="39.7109375" style="11" customWidth="1"/>
    <col min="7704" max="7929" width="12.28515625" style="11"/>
    <col min="7930" max="7930" width="3.5703125" style="11" customWidth="1"/>
    <col min="7931" max="7931" width="4.85546875" style="11" customWidth="1"/>
    <col min="7932" max="7932" width="4.7109375" style="11" customWidth="1"/>
    <col min="7933" max="7933" width="10.7109375" style="11" bestFit="1" customWidth="1"/>
    <col min="7934" max="7934" width="9.7109375" style="11" bestFit="1" customWidth="1"/>
    <col min="7935" max="7936" width="5.7109375" style="11" customWidth="1"/>
    <col min="7937" max="7938" width="5.28515625" style="11" customWidth="1"/>
    <col min="7939" max="7945" width="4.7109375" style="11" customWidth="1"/>
    <col min="7946" max="7946" width="8.28515625" style="11" customWidth="1"/>
    <col min="7947" max="7947" width="9.28515625" style="11" customWidth="1"/>
    <col min="7948" max="7948" width="12.7109375" style="11" customWidth="1"/>
    <col min="7949" max="7952" width="7.28515625" style="11" customWidth="1"/>
    <col min="7953" max="7953" width="13.7109375" style="11" customWidth="1"/>
    <col min="7954" max="7955" width="10.28515625" style="11" customWidth="1"/>
    <col min="7956" max="7956" width="14.7109375" style="11" customWidth="1"/>
    <col min="7957" max="7957" width="14.28515625" style="11" customWidth="1"/>
    <col min="7958" max="7958" width="13.7109375" style="11" customWidth="1"/>
    <col min="7959" max="7959" width="39.7109375" style="11" customWidth="1"/>
    <col min="7960" max="8185" width="12.28515625" style="11"/>
    <col min="8186" max="8186" width="3.5703125" style="11" customWidth="1"/>
    <col min="8187" max="8187" width="4.85546875" style="11" customWidth="1"/>
    <col min="8188" max="8188" width="4.7109375" style="11" customWidth="1"/>
    <col min="8189" max="8189" width="10.7109375" style="11" bestFit="1" customWidth="1"/>
    <col min="8190" max="8190" width="9.7109375" style="11" bestFit="1" customWidth="1"/>
    <col min="8191" max="8192" width="5.7109375" style="11" customWidth="1"/>
    <col min="8193" max="8194" width="5.28515625" style="11" customWidth="1"/>
    <col min="8195" max="8201" width="4.7109375" style="11" customWidth="1"/>
    <col min="8202" max="8202" width="8.28515625" style="11" customWidth="1"/>
    <col min="8203" max="8203" width="9.28515625" style="11" customWidth="1"/>
    <col min="8204" max="8204" width="12.7109375" style="11" customWidth="1"/>
    <col min="8205" max="8208" width="7.28515625" style="11" customWidth="1"/>
    <col min="8209" max="8209" width="13.7109375" style="11" customWidth="1"/>
    <col min="8210" max="8211" width="10.28515625" style="11" customWidth="1"/>
    <col min="8212" max="8212" width="14.7109375" style="11" customWidth="1"/>
    <col min="8213" max="8213" width="14.28515625" style="11" customWidth="1"/>
    <col min="8214" max="8214" width="13.7109375" style="11" customWidth="1"/>
    <col min="8215" max="8215" width="39.7109375" style="11" customWidth="1"/>
    <col min="8216" max="8441" width="12.28515625" style="11"/>
    <col min="8442" max="8442" width="3.5703125" style="11" customWidth="1"/>
    <col min="8443" max="8443" width="4.85546875" style="11" customWidth="1"/>
    <col min="8444" max="8444" width="4.7109375" style="11" customWidth="1"/>
    <col min="8445" max="8445" width="10.7109375" style="11" bestFit="1" customWidth="1"/>
    <col min="8446" max="8446" width="9.7109375" style="11" bestFit="1" customWidth="1"/>
    <col min="8447" max="8448" width="5.7109375" style="11" customWidth="1"/>
    <col min="8449" max="8450" width="5.28515625" style="11" customWidth="1"/>
    <col min="8451" max="8457" width="4.7109375" style="11" customWidth="1"/>
    <col min="8458" max="8458" width="8.28515625" style="11" customWidth="1"/>
    <col min="8459" max="8459" width="9.28515625" style="11" customWidth="1"/>
    <col min="8460" max="8460" width="12.7109375" style="11" customWidth="1"/>
    <col min="8461" max="8464" width="7.28515625" style="11" customWidth="1"/>
    <col min="8465" max="8465" width="13.7109375" style="11" customWidth="1"/>
    <col min="8466" max="8467" width="10.28515625" style="11" customWidth="1"/>
    <col min="8468" max="8468" width="14.7109375" style="11" customWidth="1"/>
    <col min="8469" max="8469" width="14.28515625" style="11" customWidth="1"/>
    <col min="8470" max="8470" width="13.7109375" style="11" customWidth="1"/>
    <col min="8471" max="8471" width="39.7109375" style="11" customWidth="1"/>
    <col min="8472" max="8697" width="12.28515625" style="11"/>
    <col min="8698" max="8698" width="3.5703125" style="11" customWidth="1"/>
    <col min="8699" max="8699" width="4.85546875" style="11" customWidth="1"/>
    <col min="8700" max="8700" width="4.7109375" style="11" customWidth="1"/>
    <col min="8701" max="8701" width="10.7109375" style="11" bestFit="1" customWidth="1"/>
    <col min="8702" max="8702" width="9.7109375" style="11" bestFit="1" customWidth="1"/>
    <col min="8703" max="8704" width="5.7109375" style="11" customWidth="1"/>
    <col min="8705" max="8706" width="5.28515625" style="11" customWidth="1"/>
    <col min="8707" max="8713" width="4.7109375" style="11" customWidth="1"/>
    <col min="8714" max="8714" width="8.28515625" style="11" customWidth="1"/>
    <col min="8715" max="8715" width="9.28515625" style="11" customWidth="1"/>
    <col min="8716" max="8716" width="12.7109375" style="11" customWidth="1"/>
    <col min="8717" max="8720" width="7.28515625" style="11" customWidth="1"/>
    <col min="8721" max="8721" width="13.7109375" style="11" customWidth="1"/>
    <col min="8722" max="8723" width="10.28515625" style="11" customWidth="1"/>
    <col min="8724" max="8724" width="14.7109375" style="11" customWidth="1"/>
    <col min="8725" max="8725" width="14.28515625" style="11" customWidth="1"/>
    <col min="8726" max="8726" width="13.7109375" style="11" customWidth="1"/>
    <col min="8727" max="8727" width="39.7109375" style="11" customWidth="1"/>
    <col min="8728" max="8953" width="12.28515625" style="11"/>
    <col min="8954" max="8954" width="3.5703125" style="11" customWidth="1"/>
    <col min="8955" max="8955" width="4.85546875" style="11" customWidth="1"/>
    <col min="8956" max="8956" width="4.7109375" style="11" customWidth="1"/>
    <col min="8957" max="8957" width="10.7109375" style="11" bestFit="1" customWidth="1"/>
    <col min="8958" max="8958" width="9.7109375" style="11" bestFit="1" customWidth="1"/>
    <col min="8959" max="8960" width="5.7109375" style="11" customWidth="1"/>
    <col min="8961" max="8962" width="5.28515625" style="11" customWidth="1"/>
    <col min="8963" max="8969" width="4.7109375" style="11" customWidth="1"/>
    <col min="8970" max="8970" width="8.28515625" style="11" customWidth="1"/>
    <col min="8971" max="8971" width="9.28515625" style="11" customWidth="1"/>
    <col min="8972" max="8972" width="12.7109375" style="11" customWidth="1"/>
    <col min="8973" max="8976" width="7.28515625" style="11" customWidth="1"/>
    <col min="8977" max="8977" width="13.7109375" style="11" customWidth="1"/>
    <col min="8978" max="8979" width="10.28515625" style="11" customWidth="1"/>
    <col min="8980" max="8980" width="14.7109375" style="11" customWidth="1"/>
    <col min="8981" max="8981" width="14.28515625" style="11" customWidth="1"/>
    <col min="8982" max="8982" width="13.7109375" style="11" customWidth="1"/>
    <col min="8983" max="8983" width="39.7109375" style="11" customWidth="1"/>
    <col min="8984" max="9209" width="12.28515625" style="11"/>
    <col min="9210" max="9210" width="3.5703125" style="11" customWidth="1"/>
    <col min="9211" max="9211" width="4.85546875" style="11" customWidth="1"/>
    <col min="9212" max="9212" width="4.7109375" style="11" customWidth="1"/>
    <col min="9213" max="9213" width="10.7109375" style="11" bestFit="1" customWidth="1"/>
    <col min="9214" max="9214" width="9.7109375" style="11" bestFit="1" customWidth="1"/>
    <col min="9215" max="9216" width="5.7109375" style="11" customWidth="1"/>
    <col min="9217" max="9218" width="5.28515625" style="11" customWidth="1"/>
    <col min="9219" max="9225" width="4.7109375" style="11" customWidth="1"/>
    <col min="9226" max="9226" width="8.28515625" style="11" customWidth="1"/>
    <col min="9227" max="9227" width="9.28515625" style="11" customWidth="1"/>
    <col min="9228" max="9228" width="12.7109375" style="11" customWidth="1"/>
    <col min="9229" max="9232" width="7.28515625" style="11" customWidth="1"/>
    <col min="9233" max="9233" width="13.7109375" style="11" customWidth="1"/>
    <col min="9234" max="9235" width="10.28515625" style="11" customWidth="1"/>
    <col min="9236" max="9236" width="14.7109375" style="11" customWidth="1"/>
    <col min="9237" max="9237" width="14.28515625" style="11" customWidth="1"/>
    <col min="9238" max="9238" width="13.7109375" style="11" customWidth="1"/>
    <col min="9239" max="9239" width="39.7109375" style="11" customWidth="1"/>
    <col min="9240" max="9465" width="12.28515625" style="11"/>
    <col min="9466" max="9466" width="3.5703125" style="11" customWidth="1"/>
    <col min="9467" max="9467" width="4.85546875" style="11" customWidth="1"/>
    <col min="9468" max="9468" width="4.7109375" style="11" customWidth="1"/>
    <col min="9469" max="9469" width="10.7109375" style="11" bestFit="1" customWidth="1"/>
    <col min="9470" max="9470" width="9.7109375" style="11" bestFit="1" customWidth="1"/>
    <col min="9471" max="9472" width="5.7109375" style="11" customWidth="1"/>
    <col min="9473" max="9474" width="5.28515625" style="11" customWidth="1"/>
    <col min="9475" max="9481" width="4.7109375" style="11" customWidth="1"/>
    <col min="9482" max="9482" width="8.28515625" style="11" customWidth="1"/>
    <col min="9483" max="9483" width="9.28515625" style="11" customWidth="1"/>
    <col min="9484" max="9484" width="12.7109375" style="11" customWidth="1"/>
    <col min="9485" max="9488" width="7.28515625" style="11" customWidth="1"/>
    <col min="9489" max="9489" width="13.7109375" style="11" customWidth="1"/>
    <col min="9490" max="9491" width="10.28515625" style="11" customWidth="1"/>
    <col min="9492" max="9492" width="14.7109375" style="11" customWidth="1"/>
    <col min="9493" max="9493" width="14.28515625" style="11" customWidth="1"/>
    <col min="9494" max="9494" width="13.7109375" style="11" customWidth="1"/>
    <col min="9495" max="9495" width="39.7109375" style="11" customWidth="1"/>
    <col min="9496" max="9721" width="12.28515625" style="11"/>
    <col min="9722" max="9722" width="3.5703125" style="11" customWidth="1"/>
    <col min="9723" max="9723" width="4.85546875" style="11" customWidth="1"/>
    <col min="9724" max="9724" width="4.7109375" style="11" customWidth="1"/>
    <col min="9725" max="9725" width="10.7109375" style="11" bestFit="1" customWidth="1"/>
    <col min="9726" max="9726" width="9.7109375" style="11" bestFit="1" customWidth="1"/>
    <col min="9727" max="9728" width="5.7109375" style="11" customWidth="1"/>
    <col min="9729" max="9730" width="5.28515625" style="11" customWidth="1"/>
    <col min="9731" max="9737" width="4.7109375" style="11" customWidth="1"/>
    <col min="9738" max="9738" width="8.28515625" style="11" customWidth="1"/>
    <col min="9739" max="9739" width="9.28515625" style="11" customWidth="1"/>
    <col min="9740" max="9740" width="12.7109375" style="11" customWidth="1"/>
    <col min="9741" max="9744" width="7.28515625" style="11" customWidth="1"/>
    <col min="9745" max="9745" width="13.7109375" style="11" customWidth="1"/>
    <col min="9746" max="9747" width="10.28515625" style="11" customWidth="1"/>
    <col min="9748" max="9748" width="14.7109375" style="11" customWidth="1"/>
    <col min="9749" max="9749" width="14.28515625" style="11" customWidth="1"/>
    <col min="9750" max="9750" width="13.7109375" style="11" customWidth="1"/>
    <col min="9751" max="9751" width="39.7109375" style="11" customWidth="1"/>
    <col min="9752" max="9977" width="12.28515625" style="11"/>
    <col min="9978" max="9978" width="3.5703125" style="11" customWidth="1"/>
    <col min="9979" max="9979" width="4.85546875" style="11" customWidth="1"/>
    <col min="9980" max="9980" width="4.7109375" style="11" customWidth="1"/>
    <col min="9981" max="9981" width="10.7109375" style="11" bestFit="1" customWidth="1"/>
    <col min="9982" max="9982" width="9.7109375" style="11" bestFit="1" customWidth="1"/>
    <col min="9983" max="9984" width="5.7109375" style="11" customWidth="1"/>
    <col min="9985" max="9986" width="5.28515625" style="11" customWidth="1"/>
    <col min="9987" max="9993" width="4.7109375" style="11" customWidth="1"/>
    <col min="9994" max="9994" width="8.28515625" style="11" customWidth="1"/>
    <col min="9995" max="9995" width="9.28515625" style="11" customWidth="1"/>
    <col min="9996" max="9996" width="12.7109375" style="11" customWidth="1"/>
    <col min="9997" max="10000" width="7.28515625" style="11" customWidth="1"/>
    <col min="10001" max="10001" width="13.7109375" style="11" customWidth="1"/>
    <col min="10002" max="10003" width="10.28515625" style="11" customWidth="1"/>
    <col min="10004" max="10004" width="14.7109375" style="11" customWidth="1"/>
    <col min="10005" max="10005" width="14.28515625" style="11" customWidth="1"/>
    <col min="10006" max="10006" width="13.7109375" style="11" customWidth="1"/>
    <col min="10007" max="10007" width="39.7109375" style="11" customWidth="1"/>
    <col min="10008" max="10233" width="12.28515625" style="11"/>
    <col min="10234" max="10234" width="3.5703125" style="11" customWidth="1"/>
    <col min="10235" max="10235" width="4.85546875" style="11" customWidth="1"/>
    <col min="10236" max="10236" width="4.7109375" style="11" customWidth="1"/>
    <col min="10237" max="10237" width="10.7109375" style="11" bestFit="1" customWidth="1"/>
    <col min="10238" max="10238" width="9.7109375" style="11" bestFit="1" customWidth="1"/>
    <col min="10239" max="10240" width="5.7109375" style="11" customWidth="1"/>
    <col min="10241" max="10242" width="5.28515625" style="11" customWidth="1"/>
    <col min="10243" max="10249" width="4.7109375" style="11" customWidth="1"/>
    <col min="10250" max="10250" width="8.28515625" style="11" customWidth="1"/>
    <col min="10251" max="10251" width="9.28515625" style="11" customWidth="1"/>
    <col min="10252" max="10252" width="12.7109375" style="11" customWidth="1"/>
    <col min="10253" max="10256" width="7.28515625" style="11" customWidth="1"/>
    <col min="10257" max="10257" width="13.7109375" style="11" customWidth="1"/>
    <col min="10258" max="10259" width="10.28515625" style="11" customWidth="1"/>
    <col min="10260" max="10260" width="14.7109375" style="11" customWidth="1"/>
    <col min="10261" max="10261" width="14.28515625" style="11" customWidth="1"/>
    <col min="10262" max="10262" width="13.7109375" style="11" customWidth="1"/>
    <col min="10263" max="10263" width="39.7109375" style="11" customWidth="1"/>
    <col min="10264" max="10489" width="12.28515625" style="11"/>
    <col min="10490" max="10490" width="3.5703125" style="11" customWidth="1"/>
    <col min="10491" max="10491" width="4.85546875" style="11" customWidth="1"/>
    <col min="10492" max="10492" width="4.7109375" style="11" customWidth="1"/>
    <col min="10493" max="10493" width="10.7109375" style="11" bestFit="1" customWidth="1"/>
    <col min="10494" max="10494" width="9.7109375" style="11" bestFit="1" customWidth="1"/>
    <col min="10495" max="10496" width="5.7109375" style="11" customWidth="1"/>
    <col min="10497" max="10498" width="5.28515625" style="11" customWidth="1"/>
    <col min="10499" max="10505" width="4.7109375" style="11" customWidth="1"/>
    <col min="10506" max="10506" width="8.28515625" style="11" customWidth="1"/>
    <col min="10507" max="10507" width="9.28515625" style="11" customWidth="1"/>
    <col min="10508" max="10508" width="12.7109375" style="11" customWidth="1"/>
    <col min="10509" max="10512" width="7.28515625" style="11" customWidth="1"/>
    <col min="10513" max="10513" width="13.7109375" style="11" customWidth="1"/>
    <col min="10514" max="10515" width="10.28515625" style="11" customWidth="1"/>
    <col min="10516" max="10516" width="14.7109375" style="11" customWidth="1"/>
    <col min="10517" max="10517" width="14.28515625" style="11" customWidth="1"/>
    <col min="10518" max="10518" width="13.7109375" style="11" customWidth="1"/>
    <col min="10519" max="10519" width="39.7109375" style="11" customWidth="1"/>
    <col min="10520" max="10745" width="12.28515625" style="11"/>
    <col min="10746" max="10746" width="3.5703125" style="11" customWidth="1"/>
    <col min="10747" max="10747" width="4.85546875" style="11" customWidth="1"/>
    <col min="10748" max="10748" width="4.7109375" style="11" customWidth="1"/>
    <col min="10749" max="10749" width="10.7109375" style="11" bestFit="1" customWidth="1"/>
    <col min="10750" max="10750" width="9.7109375" style="11" bestFit="1" customWidth="1"/>
    <col min="10751" max="10752" width="5.7109375" style="11" customWidth="1"/>
    <col min="10753" max="10754" width="5.28515625" style="11" customWidth="1"/>
    <col min="10755" max="10761" width="4.7109375" style="11" customWidth="1"/>
    <col min="10762" max="10762" width="8.28515625" style="11" customWidth="1"/>
    <col min="10763" max="10763" width="9.28515625" style="11" customWidth="1"/>
    <col min="10764" max="10764" width="12.7109375" style="11" customWidth="1"/>
    <col min="10765" max="10768" width="7.28515625" style="11" customWidth="1"/>
    <col min="10769" max="10769" width="13.7109375" style="11" customWidth="1"/>
    <col min="10770" max="10771" width="10.28515625" style="11" customWidth="1"/>
    <col min="10772" max="10772" width="14.7109375" style="11" customWidth="1"/>
    <col min="10773" max="10773" width="14.28515625" style="11" customWidth="1"/>
    <col min="10774" max="10774" width="13.7109375" style="11" customWidth="1"/>
    <col min="10775" max="10775" width="39.7109375" style="11" customWidth="1"/>
    <col min="10776" max="11001" width="12.28515625" style="11"/>
    <col min="11002" max="11002" width="3.5703125" style="11" customWidth="1"/>
    <col min="11003" max="11003" width="4.85546875" style="11" customWidth="1"/>
    <col min="11004" max="11004" width="4.7109375" style="11" customWidth="1"/>
    <col min="11005" max="11005" width="10.7109375" style="11" bestFit="1" customWidth="1"/>
    <col min="11006" max="11006" width="9.7109375" style="11" bestFit="1" customWidth="1"/>
    <col min="11007" max="11008" width="5.7109375" style="11" customWidth="1"/>
    <col min="11009" max="11010" width="5.28515625" style="11" customWidth="1"/>
    <col min="11011" max="11017" width="4.7109375" style="11" customWidth="1"/>
    <col min="11018" max="11018" width="8.28515625" style="11" customWidth="1"/>
    <col min="11019" max="11019" width="9.28515625" style="11" customWidth="1"/>
    <col min="11020" max="11020" width="12.7109375" style="11" customWidth="1"/>
    <col min="11021" max="11024" width="7.28515625" style="11" customWidth="1"/>
    <col min="11025" max="11025" width="13.7109375" style="11" customWidth="1"/>
    <col min="11026" max="11027" width="10.28515625" style="11" customWidth="1"/>
    <col min="11028" max="11028" width="14.7109375" style="11" customWidth="1"/>
    <col min="11029" max="11029" width="14.28515625" style="11" customWidth="1"/>
    <col min="11030" max="11030" width="13.7109375" style="11" customWidth="1"/>
    <col min="11031" max="11031" width="39.7109375" style="11" customWidth="1"/>
    <col min="11032" max="11257" width="12.28515625" style="11"/>
    <col min="11258" max="11258" width="3.5703125" style="11" customWidth="1"/>
    <col min="11259" max="11259" width="4.85546875" style="11" customWidth="1"/>
    <col min="11260" max="11260" width="4.7109375" style="11" customWidth="1"/>
    <col min="11261" max="11261" width="10.7109375" style="11" bestFit="1" customWidth="1"/>
    <col min="11262" max="11262" width="9.7109375" style="11" bestFit="1" customWidth="1"/>
    <col min="11263" max="11264" width="5.7109375" style="11" customWidth="1"/>
    <col min="11265" max="11266" width="5.28515625" style="11" customWidth="1"/>
    <col min="11267" max="11273" width="4.7109375" style="11" customWidth="1"/>
    <col min="11274" max="11274" width="8.28515625" style="11" customWidth="1"/>
    <col min="11275" max="11275" width="9.28515625" style="11" customWidth="1"/>
    <col min="11276" max="11276" width="12.7109375" style="11" customWidth="1"/>
    <col min="11277" max="11280" width="7.28515625" style="11" customWidth="1"/>
    <col min="11281" max="11281" width="13.7109375" style="11" customWidth="1"/>
    <col min="11282" max="11283" width="10.28515625" style="11" customWidth="1"/>
    <col min="11284" max="11284" width="14.7109375" style="11" customWidth="1"/>
    <col min="11285" max="11285" width="14.28515625" style="11" customWidth="1"/>
    <col min="11286" max="11286" width="13.7109375" style="11" customWidth="1"/>
    <col min="11287" max="11287" width="39.7109375" style="11" customWidth="1"/>
    <col min="11288" max="11513" width="12.28515625" style="11"/>
    <col min="11514" max="11514" width="3.5703125" style="11" customWidth="1"/>
    <col min="11515" max="11515" width="4.85546875" style="11" customWidth="1"/>
    <col min="11516" max="11516" width="4.7109375" style="11" customWidth="1"/>
    <col min="11517" max="11517" width="10.7109375" style="11" bestFit="1" customWidth="1"/>
    <col min="11518" max="11518" width="9.7109375" style="11" bestFit="1" customWidth="1"/>
    <col min="11519" max="11520" width="5.7109375" style="11" customWidth="1"/>
    <col min="11521" max="11522" width="5.28515625" style="11" customWidth="1"/>
    <col min="11523" max="11529" width="4.7109375" style="11" customWidth="1"/>
    <col min="11530" max="11530" width="8.28515625" style="11" customWidth="1"/>
    <col min="11531" max="11531" width="9.28515625" style="11" customWidth="1"/>
    <col min="11532" max="11532" width="12.7109375" style="11" customWidth="1"/>
    <col min="11533" max="11536" width="7.28515625" style="11" customWidth="1"/>
    <col min="11537" max="11537" width="13.7109375" style="11" customWidth="1"/>
    <col min="11538" max="11539" width="10.28515625" style="11" customWidth="1"/>
    <col min="11540" max="11540" width="14.7109375" style="11" customWidth="1"/>
    <col min="11541" max="11541" width="14.28515625" style="11" customWidth="1"/>
    <col min="11542" max="11542" width="13.7109375" style="11" customWidth="1"/>
    <col min="11543" max="11543" width="39.7109375" style="11" customWidth="1"/>
    <col min="11544" max="11769" width="12.28515625" style="11"/>
    <col min="11770" max="11770" width="3.5703125" style="11" customWidth="1"/>
    <col min="11771" max="11771" width="4.85546875" style="11" customWidth="1"/>
    <col min="11772" max="11772" width="4.7109375" style="11" customWidth="1"/>
    <col min="11773" max="11773" width="10.7109375" style="11" bestFit="1" customWidth="1"/>
    <col min="11774" max="11774" width="9.7109375" style="11" bestFit="1" customWidth="1"/>
    <col min="11775" max="11776" width="5.7109375" style="11" customWidth="1"/>
    <col min="11777" max="11778" width="5.28515625" style="11" customWidth="1"/>
    <col min="11779" max="11785" width="4.7109375" style="11" customWidth="1"/>
    <col min="11786" max="11786" width="8.28515625" style="11" customWidth="1"/>
    <col min="11787" max="11787" width="9.28515625" style="11" customWidth="1"/>
    <col min="11788" max="11788" width="12.7109375" style="11" customWidth="1"/>
    <col min="11789" max="11792" width="7.28515625" style="11" customWidth="1"/>
    <col min="11793" max="11793" width="13.7109375" style="11" customWidth="1"/>
    <col min="11794" max="11795" width="10.28515625" style="11" customWidth="1"/>
    <col min="11796" max="11796" width="14.7109375" style="11" customWidth="1"/>
    <col min="11797" max="11797" width="14.28515625" style="11" customWidth="1"/>
    <col min="11798" max="11798" width="13.7109375" style="11" customWidth="1"/>
    <col min="11799" max="11799" width="39.7109375" style="11" customWidth="1"/>
    <col min="11800" max="12025" width="12.28515625" style="11"/>
    <col min="12026" max="12026" width="3.5703125" style="11" customWidth="1"/>
    <col min="12027" max="12027" width="4.85546875" style="11" customWidth="1"/>
    <col min="12028" max="12028" width="4.7109375" style="11" customWidth="1"/>
    <col min="12029" max="12029" width="10.7109375" style="11" bestFit="1" customWidth="1"/>
    <col min="12030" max="12030" width="9.7109375" style="11" bestFit="1" customWidth="1"/>
    <col min="12031" max="12032" width="5.7109375" style="11" customWidth="1"/>
    <col min="12033" max="12034" width="5.28515625" style="11" customWidth="1"/>
    <col min="12035" max="12041" width="4.7109375" style="11" customWidth="1"/>
    <col min="12042" max="12042" width="8.28515625" style="11" customWidth="1"/>
    <col min="12043" max="12043" width="9.28515625" style="11" customWidth="1"/>
    <col min="12044" max="12044" width="12.7109375" style="11" customWidth="1"/>
    <col min="12045" max="12048" width="7.28515625" style="11" customWidth="1"/>
    <col min="12049" max="12049" width="13.7109375" style="11" customWidth="1"/>
    <col min="12050" max="12051" width="10.28515625" style="11" customWidth="1"/>
    <col min="12052" max="12052" width="14.7109375" style="11" customWidth="1"/>
    <col min="12053" max="12053" width="14.28515625" style="11" customWidth="1"/>
    <col min="12054" max="12054" width="13.7109375" style="11" customWidth="1"/>
    <col min="12055" max="12055" width="39.7109375" style="11" customWidth="1"/>
    <col min="12056" max="12281" width="12.28515625" style="11"/>
    <col min="12282" max="12282" width="3.5703125" style="11" customWidth="1"/>
    <col min="12283" max="12283" width="4.85546875" style="11" customWidth="1"/>
    <col min="12284" max="12284" width="4.7109375" style="11" customWidth="1"/>
    <col min="12285" max="12285" width="10.7109375" style="11" bestFit="1" customWidth="1"/>
    <col min="12286" max="12286" width="9.7109375" style="11" bestFit="1" customWidth="1"/>
    <col min="12287" max="12288" width="5.7109375" style="11" customWidth="1"/>
    <col min="12289" max="12290" width="5.28515625" style="11" customWidth="1"/>
    <col min="12291" max="12297" width="4.7109375" style="11" customWidth="1"/>
    <col min="12298" max="12298" width="8.28515625" style="11" customWidth="1"/>
    <col min="12299" max="12299" width="9.28515625" style="11" customWidth="1"/>
    <col min="12300" max="12300" width="12.7109375" style="11" customWidth="1"/>
    <col min="12301" max="12304" width="7.28515625" style="11" customWidth="1"/>
    <col min="12305" max="12305" width="13.7109375" style="11" customWidth="1"/>
    <col min="12306" max="12307" width="10.28515625" style="11" customWidth="1"/>
    <col min="12308" max="12308" width="14.7109375" style="11" customWidth="1"/>
    <col min="12309" max="12309" width="14.28515625" style="11" customWidth="1"/>
    <col min="12310" max="12310" width="13.7109375" style="11" customWidth="1"/>
    <col min="12311" max="12311" width="39.7109375" style="11" customWidth="1"/>
    <col min="12312" max="12537" width="12.28515625" style="11"/>
    <col min="12538" max="12538" width="3.5703125" style="11" customWidth="1"/>
    <col min="12539" max="12539" width="4.85546875" style="11" customWidth="1"/>
    <col min="12540" max="12540" width="4.7109375" style="11" customWidth="1"/>
    <col min="12541" max="12541" width="10.7109375" style="11" bestFit="1" customWidth="1"/>
    <col min="12542" max="12542" width="9.7109375" style="11" bestFit="1" customWidth="1"/>
    <col min="12543" max="12544" width="5.7109375" style="11" customWidth="1"/>
    <col min="12545" max="12546" width="5.28515625" style="11" customWidth="1"/>
    <col min="12547" max="12553" width="4.7109375" style="11" customWidth="1"/>
    <col min="12554" max="12554" width="8.28515625" style="11" customWidth="1"/>
    <col min="12555" max="12555" width="9.28515625" style="11" customWidth="1"/>
    <col min="12556" max="12556" width="12.7109375" style="11" customWidth="1"/>
    <col min="12557" max="12560" width="7.28515625" style="11" customWidth="1"/>
    <col min="12561" max="12561" width="13.7109375" style="11" customWidth="1"/>
    <col min="12562" max="12563" width="10.28515625" style="11" customWidth="1"/>
    <col min="12564" max="12564" width="14.7109375" style="11" customWidth="1"/>
    <col min="12565" max="12565" width="14.28515625" style="11" customWidth="1"/>
    <col min="12566" max="12566" width="13.7109375" style="11" customWidth="1"/>
    <col min="12567" max="12567" width="39.7109375" style="11" customWidth="1"/>
    <col min="12568" max="12793" width="12.28515625" style="11"/>
    <col min="12794" max="12794" width="3.5703125" style="11" customWidth="1"/>
    <col min="12795" max="12795" width="4.85546875" style="11" customWidth="1"/>
    <col min="12796" max="12796" width="4.7109375" style="11" customWidth="1"/>
    <col min="12797" max="12797" width="10.7109375" style="11" bestFit="1" customWidth="1"/>
    <col min="12798" max="12798" width="9.7109375" style="11" bestFit="1" customWidth="1"/>
    <col min="12799" max="12800" width="5.7109375" style="11" customWidth="1"/>
    <col min="12801" max="12802" width="5.28515625" style="11" customWidth="1"/>
    <col min="12803" max="12809" width="4.7109375" style="11" customWidth="1"/>
    <col min="12810" max="12810" width="8.28515625" style="11" customWidth="1"/>
    <col min="12811" max="12811" width="9.28515625" style="11" customWidth="1"/>
    <col min="12812" max="12812" width="12.7109375" style="11" customWidth="1"/>
    <col min="12813" max="12816" width="7.28515625" style="11" customWidth="1"/>
    <col min="12817" max="12817" width="13.7109375" style="11" customWidth="1"/>
    <col min="12818" max="12819" width="10.28515625" style="11" customWidth="1"/>
    <col min="12820" max="12820" width="14.7109375" style="11" customWidth="1"/>
    <col min="12821" max="12821" width="14.28515625" style="11" customWidth="1"/>
    <col min="12822" max="12822" width="13.7109375" style="11" customWidth="1"/>
    <col min="12823" max="12823" width="39.7109375" style="11" customWidth="1"/>
    <col min="12824" max="13049" width="12.28515625" style="11"/>
    <col min="13050" max="13050" width="3.5703125" style="11" customWidth="1"/>
    <col min="13051" max="13051" width="4.85546875" style="11" customWidth="1"/>
    <col min="13052" max="13052" width="4.7109375" style="11" customWidth="1"/>
    <col min="13053" max="13053" width="10.7109375" style="11" bestFit="1" customWidth="1"/>
    <col min="13054" max="13054" width="9.7109375" style="11" bestFit="1" customWidth="1"/>
    <col min="13055" max="13056" width="5.7109375" style="11" customWidth="1"/>
    <col min="13057" max="13058" width="5.28515625" style="11" customWidth="1"/>
    <col min="13059" max="13065" width="4.7109375" style="11" customWidth="1"/>
    <col min="13066" max="13066" width="8.28515625" style="11" customWidth="1"/>
    <col min="13067" max="13067" width="9.28515625" style="11" customWidth="1"/>
    <col min="13068" max="13068" width="12.7109375" style="11" customWidth="1"/>
    <col min="13069" max="13072" width="7.28515625" style="11" customWidth="1"/>
    <col min="13073" max="13073" width="13.7109375" style="11" customWidth="1"/>
    <col min="13074" max="13075" width="10.28515625" style="11" customWidth="1"/>
    <col min="13076" max="13076" width="14.7109375" style="11" customWidth="1"/>
    <col min="13077" max="13077" width="14.28515625" style="11" customWidth="1"/>
    <col min="13078" max="13078" width="13.7109375" style="11" customWidth="1"/>
    <col min="13079" max="13079" width="39.7109375" style="11" customWidth="1"/>
    <col min="13080" max="13305" width="12.28515625" style="11"/>
    <col min="13306" max="13306" width="3.5703125" style="11" customWidth="1"/>
    <col min="13307" max="13307" width="4.85546875" style="11" customWidth="1"/>
    <col min="13308" max="13308" width="4.7109375" style="11" customWidth="1"/>
    <col min="13309" max="13309" width="10.7109375" style="11" bestFit="1" customWidth="1"/>
    <col min="13310" max="13310" width="9.7109375" style="11" bestFit="1" customWidth="1"/>
    <col min="13311" max="13312" width="5.7109375" style="11" customWidth="1"/>
    <col min="13313" max="13314" width="5.28515625" style="11" customWidth="1"/>
    <col min="13315" max="13321" width="4.7109375" style="11" customWidth="1"/>
    <col min="13322" max="13322" width="8.28515625" style="11" customWidth="1"/>
    <col min="13323" max="13323" width="9.28515625" style="11" customWidth="1"/>
    <col min="13324" max="13324" width="12.7109375" style="11" customWidth="1"/>
    <col min="13325" max="13328" width="7.28515625" style="11" customWidth="1"/>
    <col min="13329" max="13329" width="13.7109375" style="11" customWidth="1"/>
    <col min="13330" max="13331" width="10.28515625" style="11" customWidth="1"/>
    <col min="13332" max="13332" width="14.7109375" style="11" customWidth="1"/>
    <col min="13333" max="13333" width="14.28515625" style="11" customWidth="1"/>
    <col min="13334" max="13334" width="13.7109375" style="11" customWidth="1"/>
    <col min="13335" max="13335" width="39.7109375" style="11" customWidth="1"/>
    <col min="13336" max="13561" width="12.28515625" style="11"/>
    <col min="13562" max="13562" width="3.5703125" style="11" customWidth="1"/>
    <col min="13563" max="13563" width="4.85546875" style="11" customWidth="1"/>
    <col min="13564" max="13564" width="4.7109375" style="11" customWidth="1"/>
    <col min="13565" max="13565" width="10.7109375" style="11" bestFit="1" customWidth="1"/>
    <col min="13566" max="13566" width="9.7109375" style="11" bestFit="1" customWidth="1"/>
    <col min="13567" max="13568" width="5.7109375" style="11" customWidth="1"/>
    <col min="13569" max="13570" width="5.28515625" style="11" customWidth="1"/>
    <col min="13571" max="13577" width="4.7109375" style="11" customWidth="1"/>
    <col min="13578" max="13578" width="8.28515625" style="11" customWidth="1"/>
    <col min="13579" max="13579" width="9.28515625" style="11" customWidth="1"/>
    <col min="13580" max="13580" width="12.7109375" style="11" customWidth="1"/>
    <col min="13581" max="13584" width="7.28515625" style="11" customWidth="1"/>
    <col min="13585" max="13585" width="13.7109375" style="11" customWidth="1"/>
    <col min="13586" max="13587" width="10.28515625" style="11" customWidth="1"/>
    <col min="13588" max="13588" width="14.7109375" style="11" customWidth="1"/>
    <col min="13589" max="13589" width="14.28515625" style="11" customWidth="1"/>
    <col min="13590" max="13590" width="13.7109375" style="11" customWidth="1"/>
    <col min="13591" max="13591" width="39.7109375" style="11" customWidth="1"/>
    <col min="13592" max="13817" width="12.28515625" style="11"/>
    <col min="13818" max="13818" width="3.5703125" style="11" customWidth="1"/>
    <col min="13819" max="13819" width="4.85546875" style="11" customWidth="1"/>
    <col min="13820" max="13820" width="4.7109375" style="11" customWidth="1"/>
    <col min="13821" max="13821" width="10.7109375" style="11" bestFit="1" customWidth="1"/>
    <col min="13822" max="13822" width="9.7109375" style="11" bestFit="1" customWidth="1"/>
    <col min="13823" max="13824" width="5.7109375" style="11" customWidth="1"/>
    <col min="13825" max="13826" width="5.28515625" style="11" customWidth="1"/>
    <col min="13827" max="13833" width="4.7109375" style="11" customWidth="1"/>
    <col min="13834" max="13834" width="8.28515625" style="11" customWidth="1"/>
    <col min="13835" max="13835" width="9.28515625" style="11" customWidth="1"/>
    <col min="13836" max="13836" width="12.7109375" style="11" customWidth="1"/>
    <col min="13837" max="13840" width="7.28515625" style="11" customWidth="1"/>
    <col min="13841" max="13841" width="13.7109375" style="11" customWidth="1"/>
    <col min="13842" max="13843" width="10.28515625" style="11" customWidth="1"/>
    <col min="13844" max="13844" width="14.7109375" style="11" customWidth="1"/>
    <col min="13845" max="13845" width="14.28515625" style="11" customWidth="1"/>
    <col min="13846" max="13846" width="13.7109375" style="11" customWidth="1"/>
    <col min="13847" max="13847" width="39.7109375" style="11" customWidth="1"/>
    <col min="13848" max="14073" width="12.28515625" style="11"/>
    <col min="14074" max="14074" width="3.5703125" style="11" customWidth="1"/>
    <col min="14075" max="14075" width="4.85546875" style="11" customWidth="1"/>
    <col min="14076" max="14076" width="4.7109375" style="11" customWidth="1"/>
    <col min="14077" max="14077" width="10.7109375" style="11" bestFit="1" customWidth="1"/>
    <col min="14078" max="14078" width="9.7109375" style="11" bestFit="1" customWidth="1"/>
    <col min="14079" max="14080" width="5.7109375" style="11" customWidth="1"/>
    <col min="14081" max="14082" width="5.28515625" style="11" customWidth="1"/>
    <col min="14083" max="14089" width="4.7109375" style="11" customWidth="1"/>
    <col min="14090" max="14090" width="8.28515625" style="11" customWidth="1"/>
    <col min="14091" max="14091" width="9.28515625" style="11" customWidth="1"/>
    <col min="14092" max="14092" width="12.7109375" style="11" customWidth="1"/>
    <col min="14093" max="14096" width="7.28515625" style="11" customWidth="1"/>
    <col min="14097" max="14097" width="13.7109375" style="11" customWidth="1"/>
    <col min="14098" max="14099" width="10.28515625" style="11" customWidth="1"/>
    <col min="14100" max="14100" width="14.7109375" style="11" customWidth="1"/>
    <col min="14101" max="14101" width="14.28515625" style="11" customWidth="1"/>
    <col min="14102" max="14102" width="13.7109375" style="11" customWidth="1"/>
    <col min="14103" max="14103" width="39.7109375" style="11" customWidth="1"/>
    <col min="14104" max="14329" width="12.28515625" style="11"/>
    <col min="14330" max="14330" width="3.5703125" style="11" customWidth="1"/>
    <col min="14331" max="14331" width="4.85546875" style="11" customWidth="1"/>
    <col min="14332" max="14332" width="4.7109375" style="11" customWidth="1"/>
    <col min="14333" max="14333" width="10.7109375" style="11" bestFit="1" customWidth="1"/>
    <col min="14334" max="14334" width="9.7109375" style="11" bestFit="1" customWidth="1"/>
    <col min="14335" max="14336" width="5.7109375" style="11" customWidth="1"/>
    <col min="14337" max="14338" width="5.28515625" style="11" customWidth="1"/>
    <col min="14339" max="14345" width="4.7109375" style="11" customWidth="1"/>
    <col min="14346" max="14346" width="8.28515625" style="11" customWidth="1"/>
    <col min="14347" max="14347" width="9.28515625" style="11" customWidth="1"/>
    <col min="14348" max="14348" width="12.7109375" style="11" customWidth="1"/>
    <col min="14349" max="14352" width="7.28515625" style="11" customWidth="1"/>
    <col min="14353" max="14353" width="13.7109375" style="11" customWidth="1"/>
    <col min="14354" max="14355" width="10.28515625" style="11" customWidth="1"/>
    <col min="14356" max="14356" width="14.7109375" style="11" customWidth="1"/>
    <col min="14357" max="14357" width="14.28515625" style="11" customWidth="1"/>
    <col min="14358" max="14358" width="13.7109375" style="11" customWidth="1"/>
    <col min="14359" max="14359" width="39.7109375" style="11" customWidth="1"/>
    <col min="14360" max="14585" width="12.28515625" style="11"/>
    <col min="14586" max="14586" width="3.5703125" style="11" customWidth="1"/>
    <col min="14587" max="14587" width="4.85546875" style="11" customWidth="1"/>
    <col min="14588" max="14588" width="4.7109375" style="11" customWidth="1"/>
    <col min="14589" max="14589" width="10.7109375" style="11" bestFit="1" customWidth="1"/>
    <col min="14590" max="14590" width="9.7109375" style="11" bestFit="1" customWidth="1"/>
    <col min="14591" max="14592" width="5.7109375" style="11" customWidth="1"/>
    <col min="14593" max="14594" width="5.28515625" style="11" customWidth="1"/>
    <col min="14595" max="14601" width="4.7109375" style="11" customWidth="1"/>
    <col min="14602" max="14602" width="8.28515625" style="11" customWidth="1"/>
    <col min="14603" max="14603" width="9.28515625" style="11" customWidth="1"/>
    <col min="14604" max="14604" width="12.7109375" style="11" customWidth="1"/>
    <col min="14605" max="14608" width="7.28515625" style="11" customWidth="1"/>
    <col min="14609" max="14609" width="13.7109375" style="11" customWidth="1"/>
    <col min="14610" max="14611" width="10.28515625" style="11" customWidth="1"/>
    <col min="14612" max="14612" width="14.7109375" style="11" customWidth="1"/>
    <col min="14613" max="14613" width="14.28515625" style="11" customWidth="1"/>
    <col min="14614" max="14614" width="13.7109375" style="11" customWidth="1"/>
    <col min="14615" max="14615" width="39.7109375" style="11" customWidth="1"/>
    <col min="14616" max="14841" width="12.28515625" style="11"/>
    <col min="14842" max="14842" width="3.5703125" style="11" customWidth="1"/>
    <col min="14843" max="14843" width="4.85546875" style="11" customWidth="1"/>
    <col min="14844" max="14844" width="4.7109375" style="11" customWidth="1"/>
    <col min="14845" max="14845" width="10.7109375" style="11" bestFit="1" customWidth="1"/>
    <col min="14846" max="14846" width="9.7109375" style="11" bestFit="1" customWidth="1"/>
    <col min="14847" max="14848" width="5.7109375" style="11" customWidth="1"/>
    <col min="14849" max="14850" width="5.28515625" style="11" customWidth="1"/>
    <col min="14851" max="14857" width="4.7109375" style="11" customWidth="1"/>
    <col min="14858" max="14858" width="8.28515625" style="11" customWidth="1"/>
    <col min="14859" max="14859" width="9.28515625" style="11" customWidth="1"/>
    <col min="14860" max="14860" width="12.7109375" style="11" customWidth="1"/>
    <col min="14861" max="14864" width="7.28515625" style="11" customWidth="1"/>
    <col min="14865" max="14865" width="13.7109375" style="11" customWidth="1"/>
    <col min="14866" max="14867" width="10.28515625" style="11" customWidth="1"/>
    <col min="14868" max="14868" width="14.7109375" style="11" customWidth="1"/>
    <col min="14869" max="14869" width="14.28515625" style="11" customWidth="1"/>
    <col min="14870" max="14870" width="13.7109375" style="11" customWidth="1"/>
    <col min="14871" max="14871" width="39.7109375" style="11" customWidth="1"/>
    <col min="14872" max="15097" width="12.28515625" style="11"/>
    <col min="15098" max="15098" width="3.5703125" style="11" customWidth="1"/>
    <col min="15099" max="15099" width="4.85546875" style="11" customWidth="1"/>
    <col min="15100" max="15100" width="4.7109375" style="11" customWidth="1"/>
    <col min="15101" max="15101" width="10.7109375" style="11" bestFit="1" customWidth="1"/>
    <col min="15102" max="15102" width="9.7109375" style="11" bestFit="1" customWidth="1"/>
    <col min="15103" max="15104" width="5.7109375" style="11" customWidth="1"/>
    <col min="15105" max="15106" width="5.28515625" style="11" customWidth="1"/>
    <col min="15107" max="15113" width="4.7109375" style="11" customWidth="1"/>
    <col min="15114" max="15114" width="8.28515625" style="11" customWidth="1"/>
    <col min="15115" max="15115" width="9.28515625" style="11" customWidth="1"/>
    <col min="15116" max="15116" width="12.7109375" style="11" customWidth="1"/>
    <col min="15117" max="15120" width="7.28515625" style="11" customWidth="1"/>
    <col min="15121" max="15121" width="13.7109375" style="11" customWidth="1"/>
    <col min="15122" max="15123" width="10.28515625" style="11" customWidth="1"/>
    <col min="15124" max="15124" width="14.7109375" style="11" customWidth="1"/>
    <col min="15125" max="15125" width="14.28515625" style="11" customWidth="1"/>
    <col min="15126" max="15126" width="13.7109375" style="11" customWidth="1"/>
    <col min="15127" max="15127" width="39.7109375" style="11" customWidth="1"/>
    <col min="15128" max="15353" width="12.28515625" style="11"/>
    <col min="15354" max="15354" width="3.5703125" style="11" customWidth="1"/>
    <col min="15355" max="15355" width="4.85546875" style="11" customWidth="1"/>
    <col min="15356" max="15356" width="4.7109375" style="11" customWidth="1"/>
    <col min="15357" max="15357" width="10.7109375" style="11" bestFit="1" customWidth="1"/>
    <col min="15358" max="15358" width="9.7109375" style="11" bestFit="1" customWidth="1"/>
    <col min="15359" max="15360" width="5.7109375" style="11" customWidth="1"/>
    <col min="15361" max="15362" width="5.28515625" style="11" customWidth="1"/>
    <col min="15363" max="15369" width="4.7109375" style="11" customWidth="1"/>
    <col min="15370" max="15370" width="8.28515625" style="11" customWidth="1"/>
    <col min="15371" max="15371" width="9.28515625" style="11" customWidth="1"/>
    <col min="15372" max="15372" width="12.7109375" style="11" customWidth="1"/>
    <col min="15373" max="15376" width="7.28515625" style="11" customWidth="1"/>
    <col min="15377" max="15377" width="13.7109375" style="11" customWidth="1"/>
    <col min="15378" max="15379" width="10.28515625" style="11" customWidth="1"/>
    <col min="15380" max="15380" width="14.7109375" style="11" customWidth="1"/>
    <col min="15381" max="15381" width="14.28515625" style="11" customWidth="1"/>
    <col min="15382" max="15382" width="13.7109375" style="11" customWidth="1"/>
    <col min="15383" max="15383" width="39.7109375" style="11" customWidth="1"/>
    <col min="15384" max="15609" width="12.28515625" style="11"/>
    <col min="15610" max="15610" width="3.5703125" style="11" customWidth="1"/>
    <col min="15611" max="15611" width="4.85546875" style="11" customWidth="1"/>
    <col min="15612" max="15612" width="4.7109375" style="11" customWidth="1"/>
    <col min="15613" max="15613" width="10.7109375" style="11" bestFit="1" customWidth="1"/>
    <col min="15614" max="15614" width="9.7109375" style="11" bestFit="1" customWidth="1"/>
    <col min="15615" max="15616" width="5.7109375" style="11" customWidth="1"/>
    <col min="15617" max="15618" width="5.28515625" style="11" customWidth="1"/>
    <col min="15619" max="15625" width="4.7109375" style="11" customWidth="1"/>
    <col min="15626" max="15626" width="8.28515625" style="11" customWidth="1"/>
    <col min="15627" max="15627" width="9.28515625" style="11" customWidth="1"/>
    <col min="15628" max="15628" width="12.7109375" style="11" customWidth="1"/>
    <col min="15629" max="15632" width="7.28515625" style="11" customWidth="1"/>
    <col min="15633" max="15633" width="13.7109375" style="11" customWidth="1"/>
    <col min="15634" max="15635" width="10.28515625" style="11" customWidth="1"/>
    <col min="15636" max="15636" width="14.7109375" style="11" customWidth="1"/>
    <col min="15637" max="15637" width="14.28515625" style="11" customWidth="1"/>
    <col min="15638" max="15638" width="13.7109375" style="11" customWidth="1"/>
    <col min="15639" max="15639" width="39.7109375" style="11" customWidth="1"/>
    <col min="15640" max="15865" width="12.28515625" style="11"/>
    <col min="15866" max="15866" width="3.5703125" style="11" customWidth="1"/>
    <col min="15867" max="15867" width="4.85546875" style="11" customWidth="1"/>
    <col min="15868" max="15868" width="4.7109375" style="11" customWidth="1"/>
    <col min="15869" max="15869" width="10.7109375" style="11" bestFit="1" customWidth="1"/>
    <col min="15870" max="15870" width="9.7109375" style="11" bestFit="1" customWidth="1"/>
    <col min="15871" max="15872" width="5.7109375" style="11" customWidth="1"/>
    <col min="15873" max="15874" width="5.28515625" style="11" customWidth="1"/>
    <col min="15875" max="15881" width="4.7109375" style="11" customWidth="1"/>
    <col min="15882" max="15882" width="8.28515625" style="11" customWidth="1"/>
    <col min="15883" max="15883" width="9.28515625" style="11" customWidth="1"/>
    <col min="15884" max="15884" width="12.7109375" style="11" customWidth="1"/>
    <col min="15885" max="15888" width="7.28515625" style="11" customWidth="1"/>
    <col min="15889" max="15889" width="13.7109375" style="11" customWidth="1"/>
    <col min="15890" max="15891" width="10.28515625" style="11" customWidth="1"/>
    <col min="15892" max="15892" width="14.7109375" style="11" customWidth="1"/>
    <col min="15893" max="15893" width="14.28515625" style="11" customWidth="1"/>
    <col min="15894" max="15894" width="13.7109375" style="11" customWidth="1"/>
    <col min="15895" max="15895" width="39.7109375" style="11" customWidth="1"/>
    <col min="15896" max="16121" width="12.28515625" style="11"/>
    <col min="16122" max="16122" width="3.5703125" style="11" customWidth="1"/>
    <col min="16123" max="16123" width="4.85546875" style="11" customWidth="1"/>
    <col min="16124" max="16124" width="4.7109375" style="11" customWidth="1"/>
    <col min="16125" max="16125" width="10.7109375" style="11" bestFit="1" customWidth="1"/>
    <col min="16126" max="16126" width="9.7109375" style="11" bestFit="1" customWidth="1"/>
    <col min="16127" max="16128" width="5.7109375" style="11" customWidth="1"/>
    <col min="16129" max="16130" width="5.28515625" style="11" customWidth="1"/>
    <col min="16131" max="16137" width="4.7109375" style="11" customWidth="1"/>
    <col min="16138" max="16138" width="8.28515625" style="11" customWidth="1"/>
    <col min="16139" max="16139" width="9.28515625" style="11" customWidth="1"/>
    <col min="16140" max="16140" width="12.7109375" style="11" customWidth="1"/>
    <col min="16141" max="16144" width="7.28515625" style="11" customWidth="1"/>
    <col min="16145" max="16145" width="13.7109375" style="11" customWidth="1"/>
    <col min="16146" max="16147" width="10.28515625" style="11" customWidth="1"/>
    <col min="16148" max="16148" width="14.7109375" style="11" customWidth="1"/>
    <col min="16149" max="16149" width="14.28515625" style="11" customWidth="1"/>
    <col min="16150" max="16150" width="13.7109375" style="11" customWidth="1"/>
    <col min="16151" max="16151" width="39.7109375" style="11" customWidth="1"/>
    <col min="16152" max="16384" width="12.28515625" style="11"/>
  </cols>
  <sheetData>
    <row r="1" spans="1:25" ht="24.75" customHeight="1" thickBot="1" x14ac:dyDescent="0.3">
      <c r="A1" s="851"/>
      <c r="B1" s="852"/>
      <c r="C1" s="852"/>
      <c r="D1" s="852"/>
      <c r="E1" s="852"/>
      <c r="F1" s="852"/>
      <c r="G1" s="852"/>
      <c r="H1" s="853"/>
      <c r="I1" s="851" t="s">
        <v>1</v>
      </c>
      <c r="J1" s="852"/>
      <c r="K1" s="852"/>
      <c r="L1" s="852"/>
      <c r="M1" s="852"/>
      <c r="N1" s="852"/>
      <c r="O1" s="853"/>
      <c r="P1" s="852" t="s">
        <v>20</v>
      </c>
      <c r="Q1" s="852"/>
      <c r="R1" s="852"/>
      <c r="S1" s="852"/>
      <c r="T1" s="852"/>
      <c r="U1" s="852"/>
      <c r="V1" s="852"/>
      <c r="W1" s="853"/>
      <c r="X1" s="555"/>
      <c r="Y1" s="222"/>
    </row>
    <row r="2" spans="1:25" ht="12.75" customHeight="1" x14ac:dyDescent="0.2">
      <c r="A2" s="577" t="s">
        <v>2</v>
      </c>
      <c r="B2" s="581" t="s">
        <v>3</v>
      </c>
      <c r="C2" s="13" t="s">
        <v>4</v>
      </c>
      <c r="D2" s="13" t="s">
        <v>5</v>
      </c>
      <c r="E2" s="13" t="s">
        <v>4</v>
      </c>
      <c r="F2" s="593" t="s">
        <v>5</v>
      </c>
      <c r="G2" s="14" t="s">
        <v>6</v>
      </c>
      <c r="H2" s="15" t="s">
        <v>6</v>
      </c>
      <c r="I2" s="121" t="s">
        <v>7</v>
      </c>
      <c r="J2" s="854" t="s">
        <v>8</v>
      </c>
      <c r="K2" s="855"/>
      <c r="L2" s="855"/>
      <c r="M2" s="855"/>
      <c r="N2" s="121"/>
      <c r="O2" s="16"/>
      <c r="P2" s="17">
        <v>254</v>
      </c>
      <c r="Q2" s="858">
        <v>407</v>
      </c>
      <c r="R2" s="859"/>
      <c r="S2" s="858">
        <v>442</v>
      </c>
      <c r="T2" s="860"/>
      <c r="U2" s="858">
        <v>442</v>
      </c>
      <c r="V2" s="860"/>
      <c r="W2" s="123">
        <v>617</v>
      </c>
      <c r="X2" s="123">
        <v>617</v>
      </c>
      <c r="Y2" s="848" t="s">
        <v>107</v>
      </c>
    </row>
    <row r="3" spans="1:25" ht="12.75" customHeight="1" x14ac:dyDescent="0.2">
      <c r="A3" s="578" t="s">
        <v>9</v>
      </c>
      <c r="B3" s="582" t="s">
        <v>10</v>
      </c>
      <c r="C3" s="18" t="s">
        <v>5</v>
      </c>
      <c r="D3" s="18" t="s">
        <v>11</v>
      </c>
      <c r="E3" s="18" t="s">
        <v>5</v>
      </c>
      <c r="F3" s="594" t="s">
        <v>11</v>
      </c>
      <c r="G3" s="19" t="s">
        <v>5</v>
      </c>
      <c r="H3" s="20" t="s">
        <v>5</v>
      </c>
      <c r="I3" s="119" t="s">
        <v>12</v>
      </c>
      <c r="J3" s="856"/>
      <c r="K3" s="857"/>
      <c r="L3" s="857"/>
      <c r="M3" s="857"/>
      <c r="N3" s="856" t="s">
        <v>41</v>
      </c>
      <c r="O3" s="899"/>
      <c r="P3" s="896" t="s">
        <v>255</v>
      </c>
      <c r="Q3" s="861" t="s">
        <v>13</v>
      </c>
      <c r="R3" s="862"/>
      <c r="S3" s="861" t="s">
        <v>14</v>
      </c>
      <c r="T3" s="863"/>
      <c r="U3" s="861" t="s">
        <v>14</v>
      </c>
      <c r="V3" s="863"/>
      <c r="W3" s="864" t="s">
        <v>15</v>
      </c>
      <c r="X3" s="864" t="s">
        <v>207</v>
      </c>
      <c r="Y3" s="849"/>
    </row>
    <row r="4" spans="1:25" ht="12.75" customHeight="1" x14ac:dyDescent="0.2">
      <c r="A4" s="578" t="s">
        <v>5</v>
      </c>
      <c r="B4" s="582" t="s">
        <v>16</v>
      </c>
      <c r="C4" s="18" t="s">
        <v>17</v>
      </c>
      <c r="D4" s="18" t="s">
        <v>18</v>
      </c>
      <c r="E4" s="18" t="s">
        <v>17</v>
      </c>
      <c r="F4" s="594" t="s">
        <v>18</v>
      </c>
      <c r="G4" s="19" t="s">
        <v>11</v>
      </c>
      <c r="H4" s="20" t="s">
        <v>11</v>
      </c>
      <c r="I4" s="119" t="s">
        <v>19</v>
      </c>
      <c r="J4" s="856"/>
      <c r="K4" s="857"/>
      <c r="L4" s="857"/>
      <c r="M4" s="857"/>
      <c r="N4" s="867" t="s">
        <v>20</v>
      </c>
      <c r="O4" s="868"/>
      <c r="P4" s="897"/>
      <c r="Q4" s="861" t="s">
        <v>21</v>
      </c>
      <c r="R4" s="862"/>
      <c r="S4" s="861" t="s">
        <v>22</v>
      </c>
      <c r="T4" s="863"/>
      <c r="U4" s="861" t="s">
        <v>22</v>
      </c>
      <c r="V4" s="863"/>
      <c r="W4" s="865"/>
      <c r="X4" s="865"/>
      <c r="Y4" s="849"/>
    </row>
    <row r="5" spans="1:25" ht="12.75" customHeight="1" x14ac:dyDescent="0.2">
      <c r="A5" s="578" t="s">
        <v>5</v>
      </c>
      <c r="B5" s="582" t="s">
        <v>7</v>
      </c>
      <c r="C5" s="18"/>
      <c r="D5" s="18"/>
      <c r="E5" s="18"/>
      <c r="F5" s="594"/>
      <c r="G5" s="19" t="s">
        <v>17</v>
      </c>
      <c r="H5" s="20" t="s">
        <v>17</v>
      </c>
      <c r="I5" s="119" t="s">
        <v>23</v>
      </c>
      <c r="J5" s="856"/>
      <c r="K5" s="857"/>
      <c r="L5" s="857"/>
      <c r="M5" s="857"/>
      <c r="N5" s="867" t="s">
        <v>24</v>
      </c>
      <c r="O5" s="868"/>
      <c r="P5" s="897"/>
      <c r="Q5" s="861" t="s">
        <v>25</v>
      </c>
      <c r="R5" s="862"/>
      <c r="S5" s="861" t="s">
        <v>405</v>
      </c>
      <c r="T5" s="863"/>
      <c r="U5" s="861" t="s">
        <v>405</v>
      </c>
      <c r="V5" s="863"/>
      <c r="W5" s="865"/>
      <c r="X5" s="865"/>
      <c r="Y5" s="849"/>
    </row>
    <row r="6" spans="1:25" ht="12.75" customHeight="1" thickBot="1" x14ac:dyDescent="0.25">
      <c r="A6" s="578" t="s">
        <v>7</v>
      </c>
      <c r="B6" s="582" t="s">
        <v>5</v>
      </c>
      <c r="C6" s="18" t="s">
        <v>2</v>
      </c>
      <c r="D6" s="18" t="s">
        <v>2</v>
      </c>
      <c r="E6" s="18" t="s">
        <v>2</v>
      </c>
      <c r="F6" s="594" t="s">
        <v>2</v>
      </c>
      <c r="G6" s="19" t="s">
        <v>7</v>
      </c>
      <c r="H6" s="20" t="s">
        <v>7</v>
      </c>
      <c r="I6" s="119" t="s">
        <v>26</v>
      </c>
      <c r="J6" s="856"/>
      <c r="K6" s="857"/>
      <c r="L6" s="857"/>
      <c r="M6" s="857"/>
      <c r="N6" s="856"/>
      <c r="O6" s="899"/>
      <c r="P6" s="897"/>
      <c r="Q6" s="861"/>
      <c r="R6" s="862"/>
      <c r="S6" s="869" t="s">
        <v>406</v>
      </c>
      <c r="T6" s="870"/>
      <c r="U6" s="869" t="s">
        <v>409</v>
      </c>
      <c r="V6" s="870"/>
      <c r="W6" s="865"/>
      <c r="X6" s="865"/>
      <c r="Y6" s="849"/>
    </row>
    <row r="7" spans="1:25" ht="12.75" customHeight="1" thickBot="1" x14ac:dyDescent="0.25">
      <c r="A7" s="329"/>
      <c r="B7" s="583"/>
      <c r="C7" s="18" t="s">
        <v>6</v>
      </c>
      <c r="D7" s="18" t="s">
        <v>6</v>
      </c>
      <c r="E7" s="18" t="s">
        <v>7</v>
      </c>
      <c r="F7" s="594" t="s">
        <v>7</v>
      </c>
      <c r="G7" s="19" t="s">
        <v>9</v>
      </c>
      <c r="H7" s="20" t="s">
        <v>9</v>
      </c>
      <c r="I7" s="119" t="s">
        <v>27</v>
      </c>
      <c r="J7" s="890" t="s">
        <v>28</v>
      </c>
      <c r="K7" s="891"/>
      <c r="L7" s="891"/>
      <c r="M7" s="891"/>
      <c r="N7" s="119"/>
      <c r="O7" s="21"/>
      <c r="P7" s="897"/>
      <c r="Q7" s="892" t="s">
        <v>29</v>
      </c>
      <c r="R7" s="22"/>
      <c r="S7" s="894" t="s">
        <v>30</v>
      </c>
      <c r="T7" s="120"/>
      <c r="U7" s="894" t="s">
        <v>30</v>
      </c>
      <c r="V7" s="120"/>
      <c r="W7" s="865"/>
      <c r="X7" s="865"/>
      <c r="Y7" s="849"/>
    </row>
    <row r="8" spans="1:25" ht="12.75" customHeight="1" x14ac:dyDescent="0.2">
      <c r="A8" s="578"/>
      <c r="B8" s="582"/>
      <c r="C8" s="18" t="s">
        <v>31</v>
      </c>
      <c r="D8" s="18" t="s">
        <v>31</v>
      </c>
      <c r="E8" s="18" t="s">
        <v>27</v>
      </c>
      <c r="F8" s="594" t="s">
        <v>27</v>
      </c>
      <c r="G8" s="23"/>
      <c r="H8" s="24"/>
      <c r="I8" s="119" t="s">
        <v>6</v>
      </c>
      <c r="J8" s="876" t="s">
        <v>166</v>
      </c>
      <c r="K8" s="874" t="s">
        <v>167</v>
      </c>
      <c r="L8" s="874" t="s">
        <v>167</v>
      </c>
      <c r="M8" s="874" t="s">
        <v>166</v>
      </c>
      <c r="N8" s="119"/>
      <c r="O8" s="118"/>
      <c r="P8" s="897"/>
      <c r="Q8" s="893"/>
      <c r="R8" s="22"/>
      <c r="S8" s="895"/>
      <c r="T8" s="117"/>
      <c r="U8" s="895"/>
      <c r="V8" s="117"/>
      <c r="W8" s="865"/>
      <c r="X8" s="865"/>
      <c r="Y8" s="849"/>
    </row>
    <row r="9" spans="1:25" ht="12.75" customHeight="1" x14ac:dyDescent="0.2">
      <c r="A9" s="119"/>
      <c r="B9" s="584"/>
      <c r="C9" s="25"/>
      <c r="D9" s="592"/>
      <c r="E9" s="595"/>
      <c r="F9" s="596"/>
      <c r="G9" s="19"/>
      <c r="H9" s="20"/>
      <c r="I9" s="26"/>
      <c r="J9" s="877"/>
      <c r="K9" s="875"/>
      <c r="L9" s="875"/>
      <c r="M9" s="875"/>
      <c r="N9" s="119"/>
      <c r="O9" s="118"/>
      <c r="P9" s="898"/>
      <c r="Q9" s="893"/>
      <c r="R9" s="22"/>
      <c r="S9" s="895"/>
      <c r="T9" s="117"/>
      <c r="U9" s="895"/>
      <c r="V9" s="117"/>
      <c r="W9" s="866"/>
      <c r="X9" s="866"/>
      <c r="Y9" s="849"/>
    </row>
    <row r="10" spans="1:25" ht="12.75" customHeight="1" thickBot="1" x14ac:dyDescent="0.25">
      <c r="A10" s="579"/>
      <c r="B10" s="585"/>
      <c r="C10" s="27"/>
      <c r="D10" s="27"/>
      <c r="E10" s="27"/>
      <c r="F10" s="597"/>
      <c r="G10" s="28" t="s">
        <v>32</v>
      </c>
      <c r="H10" s="29" t="s">
        <v>33</v>
      </c>
      <c r="I10" s="30"/>
      <c r="J10" s="31" t="s">
        <v>32</v>
      </c>
      <c r="K10" s="32" t="s">
        <v>32</v>
      </c>
      <c r="L10" s="32" t="s">
        <v>32</v>
      </c>
      <c r="M10" s="32" t="s">
        <v>32</v>
      </c>
      <c r="N10" s="31" t="s">
        <v>34</v>
      </c>
      <c r="O10" s="29" t="s">
        <v>35</v>
      </c>
      <c r="P10" s="33" t="s">
        <v>35</v>
      </c>
      <c r="Q10" s="34" t="s">
        <v>37</v>
      </c>
      <c r="R10" s="35" t="s">
        <v>38</v>
      </c>
      <c r="S10" s="290" t="s">
        <v>39</v>
      </c>
      <c r="T10" s="36" t="s">
        <v>40</v>
      </c>
      <c r="U10" s="290" t="s">
        <v>39</v>
      </c>
      <c r="V10" s="36" t="s">
        <v>40</v>
      </c>
      <c r="W10" s="36" t="s">
        <v>40</v>
      </c>
      <c r="X10" s="36" t="s">
        <v>35</v>
      </c>
      <c r="Y10" s="850"/>
    </row>
    <row r="11" spans="1:25" ht="12.75" customHeight="1" x14ac:dyDescent="0.2">
      <c r="A11" s="580"/>
      <c r="B11" s="586"/>
      <c r="C11" s="37"/>
      <c r="D11" s="297"/>
      <c r="E11" s="604"/>
      <c r="F11" s="599"/>
      <c r="G11" s="38"/>
      <c r="H11" s="39"/>
      <c r="I11" s="294"/>
      <c r="J11" s="40"/>
      <c r="K11" s="6"/>
      <c r="L11" s="6"/>
      <c r="M11" s="6"/>
      <c r="N11" s="223"/>
      <c r="O11" s="39"/>
      <c r="P11" s="7"/>
      <c r="Q11" s="8"/>
      <c r="R11" s="9"/>
      <c r="S11" s="549"/>
      <c r="T11" s="550"/>
      <c r="U11" s="549"/>
      <c r="V11" s="550"/>
      <c r="W11" s="41"/>
      <c r="X11" s="41"/>
      <c r="Y11" s="219"/>
    </row>
    <row r="12" spans="1:25" ht="12.75" customHeight="1" x14ac:dyDescent="0.2">
      <c r="A12" s="878" t="s">
        <v>253</v>
      </c>
      <c r="B12" s="879"/>
      <c r="C12" s="879"/>
      <c r="D12" s="879"/>
      <c r="E12" s="879"/>
      <c r="F12" s="880"/>
      <c r="G12" s="299"/>
      <c r="H12" s="300"/>
      <c r="I12" s="295"/>
      <c r="J12" s="5"/>
      <c r="K12" s="6"/>
      <c r="L12" s="6"/>
      <c r="M12" s="6"/>
      <c r="N12" s="224"/>
      <c r="O12" s="9"/>
      <c r="P12" s="7"/>
      <c r="Q12" s="75"/>
      <c r="R12" s="9"/>
      <c r="S12" s="40"/>
      <c r="T12" s="9"/>
      <c r="U12" s="40"/>
      <c r="V12" s="9"/>
      <c r="W12" s="10"/>
      <c r="X12" s="10"/>
      <c r="Y12" s="218"/>
    </row>
    <row r="13" spans="1:25" ht="12.75" customHeight="1" x14ac:dyDescent="0.2">
      <c r="A13" s="799" t="s">
        <v>474</v>
      </c>
      <c r="B13" s="397" t="s">
        <v>247</v>
      </c>
      <c r="C13" s="2">
        <v>6.8410000000000002</v>
      </c>
      <c r="D13" s="227">
        <f>C13+H13</f>
        <v>6.9120227272727277</v>
      </c>
      <c r="E13" s="607">
        <v>37125</v>
      </c>
      <c r="F13" s="608">
        <v>37500</v>
      </c>
      <c r="G13" s="299">
        <f>F13-E13</f>
        <v>375</v>
      </c>
      <c r="H13" s="300">
        <f>G13/5280</f>
        <v>7.1022727272727279E-2</v>
      </c>
      <c r="I13" s="295">
        <v>2</v>
      </c>
      <c r="J13" s="884" t="s">
        <v>254</v>
      </c>
      <c r="K13" s="885"/>
      <c r="L13" s="885"/>
      <c r="M13" s="886"/>
      <c r="N13" s="224">
        <v>10277</v>
      </c>
      <c r="O13" s="9">
        <f>N13/9</f>
        <v>1141.8888888888889</v>
      </c>
      <c r="P13" s="7">
        <f>ROUND(O13,0)</f>
        <v>1142</v>
      </c>
      <c r="Q13" s="75"/>
      <c r="R13" s="9">
        <f>ROUND(O13*0.085,0)</f>
        <v>97</v>
      </c>
      <c r="S13" s="40">
        <v>1.5</v>
      </c>
      <c r="T13" s="9">
        <f>ROUND(O13*(S13/36),0)</f>
        <v>48</v>
      </c>
      <c r="U13" s="40"/>
      <c r="V13" s="9"/>
      <c r="W13" s="10"/>
      <c r="X13" s="10"/>
      <c r="Y13" s="218"/>
    </row>
    <row r="14" spans="1:25" ht="12.75" customHeight="1" x14ac:dyDescent="0.2">
      <c r="A14" s="799"/>
      <c r="B14" s="397"/>
      <c r="C14" s="2"/>
      <c r="D14" s="227"/>
      <c r="E14" s="607"/>
      <c r="F14" s="608"/>
      <c r="G14" s="299"/>
      <c r="H14" s="300"/>
      <c r="I14" s="295"/>
      <c r="J14" s="884" t="s">
        <v>254</v>
      </c>
      <c r="K14" s="885"/>
      <c r="L14" s="885"/>
      <c r="M14" s="886"/>
      <c r="N14" s="224">
        <v>602</v>
      </c>
      <c r="O14" s="9">
        <f>N14/9</f>
        <v>66.888888888888886</v>
      </c>
      <c r="P14" s="7">
        <f t="shared" ref="P14:P48" si="0">ROUND(O14,0)</f>
        <v>67</v>
      </c>
      <c r="Q14" s="75"/>
      <c r="R14" s="9">
        <f t="shared" ref="R14:R47" si="1">ROUND(O14*0.085,0)</f>
        <v>6</v>
      </c>
      <c r="S14" s="40"/>
      <c r="T14" s="9"/>
      <c r="U14" s="40">
        <v>1.5</v>
      </c>
      <c r="V14" s="9">
        <f>ROUND(P14*(U14/36),0)</f>
        <v>3</v>
      </c>
      <c r="W14" s="10"/>
      <c r="X14" s="10"/>
      <c r="Y14" s="218" t="s">
        <v>411</v>
      </c>
    </row>
    <row r="15" spans="1:25" ht="12.75" customHeight="1" x14ac:dyDescent="0.2">
      <c r="A15" s="799"/>
      <c r="B15" s="397"/>
      <c r="C15" s="2"/>
      <c r="D15" s="227"/>
      <c r="E15" s="607"/>
      <c r="F15" s="608"/>
      <c r="G15" s="299"/>
      <c r="H15" s="300"/>
      <c r="I15" s="295"/>
      <c r="J15" s="884" t="s">
        <v>254</v>
      </c>
      <c r="K15" s="885"/>
      <c r="L15" s="885"/>
      <c r="M15" s="886"/>
      <c r="N15" s="224">
        <v>1185</v>
      </c>
      <c r="O15" s="9">
        <f>N15/9</f>
        <v>131.66666666666666</v>
      </c>
      <c r="P15" s="7">
        <f t="shared" si="0"/>
        <v>132</v>
      </c>
      <c r="Q15" s="75"/>
      <c r="R15" s="9">
        <f t="shared" si="1"/>
        <v>11</v>
      </c>
      <c r="S15" s="40"/>
      <c r="T15" s="9"/>
      <c r="U15" s="40">
        <v>1.5</v>
      </c>
      <c r="V15" s="9">
        <f>ROUND(P15*(U15/36),0)</f>
        <v>6</v>
      </c>
      <c r="W15" s="10"/>
      <c r="X15" s="10"/>
      <c r="Y15" s="218" t="s">
        <v>412</v>
      </c>
    </row>
    <row r="16" spans="1:25" ht="12.75" customHeight="1" x14ac:dyDescent="0.2">
      <c r="A16" s="799" t="s">
        <v>474</v>
      </c>
      <c r="B16" s="397" t="s">
        <v>247</v>
      </c>
      <c r="C16" s="2">
        <f>D13</f>
        <v>6.9120227272727277</v>
      </c>
      <c r="D16" s="227">
        <f>C16+H16</f>
        <v>7.0067196969696974</v>
      </c>
      <c r="E16" s="607">
        <f>F13</f>
        <v>37500</v>
      </c>
      <c r="F16" s="608">
        <f>E16+500</f>
        <v>38000</v>
      </c>
      <c r="G16" s="299">
        <f t="shared" ref="G16:G47" si="2">F16-E16</f>
        <v>500</v>
      </c>
      <c r="H16" s="300">
        <f t="shared" ref="H16:H47" si="3">G16/5280</f>
        <v>9.4696969696969696E-2</v>
      </c>
      <c r="I16" s="295">
        <v>2</v>
      </c>
      <c r="J16" s="884" t="s">
        <v>254</v>
      </c>
      <c r="K16" s="885"/>
      <c r="L16" s="885"/>
      <c r="M16" s="886"/>
      <c r="N16" s="224">
        <v>14043</v>
      </c>
      <c r="O16" s="9">
        <f>N16/9</f>
        <v>1560.3333333333333</v>
      </c>
      <c r="P16" s="7">
        <f t="shared" si="0"/>
        <v>1560</v>
      </c>
      <c r="Q16" s="75"/>
      <c r="R16" s="9">
        <f t="shared" si="1"/>
        <v>133</v>
      </c>
      <c r="S16" s="40">
        <v>1.5</v>
      </c>
      <c r="T16" s="9">
        <f>ROUND(O16*(S16/36),0)</f>
        <v>65</v>
      </c>
      <c r="U16" s="40"/>
      <c r="V16" s="9"/>
      <c r="W16" s="10"/>
      <c r="X16" s="10"/>
      <c r="Y16" s="218"/>
    </row>
    <row r="17" spans="1:25" ht="12.75" customHeight="1" x14ac:dyDescent="0.2">
      <c r="A17" s="799" t="s">
        <v>475</v>
      </c>
      <c r="B17" s="397" t="s">
        <v>247</v>
      </c>
      <c r="C17" s="2">
        <f t="shared" ref="C17:C47" si="4">D16</f>
        <v>7.0067196969696974</v>
      </c>
      <c r="D17" s="227">
        <f t="shared" ref="D17:D47" si="5">C17+H17</f>
        <v>7.1014166666666672</v>
      </c>
      <c r="E17" s="607">
        <f t="shared" ref="E17:E47" si="6">F16</f>
        <v>38000</v>
      </c>
      <c r="F17" s="608">
        <f t="shared" ref="F17:F46" si="7">E17+500</f>
        <v>38500</v>
      </c>
      <c r="G17" s="299">
        <f t="shared" si="2"/>
        <v>500</v>
      </c>
      <c r="H17" s="300">
        <f t="shared" si="3"/>
        <v>9.4696969696969696E-2</v>
      </c>
      <c r="I17" s="295">
        <v>2</v>
      </c>
      <c r="J17" s="884" t="s">
        <v>254</v>
      </c>
      <c r="K17" s="885"/>
      <c r="L17" s="885"/>
      <c r="M17" s="886"/>
      <c r="N17" s="224">
        <v>14360</v>
      </c>
      <c r="O17" s="9">
        <f t="shared" ref="O17:O48" si="8">N17/9</f>
        <v>1595.5555555555557</v>
      </c>
      <c r="P17" s="7">
        <f t="shared" si="0"/>
        <v>1596</v>
      </c>
      <c r="Q17" s="75"/>
      <c r="R17" s="9">
        <f t="shared" si="1"/>
        <v>136</v>
      </c>
      <c r="S17" s="40">
        <v>1.5</v>
      </c>
      <c r="T17" s="9">
        <f>ROUND(O17*(S17/36),0)</f>
        <v>66</v>
      </c>
      <c r="U17" s="40"/>
      <c r="V17" s="9"/>
      <c r="W17" s="10"/>
      <c r="X17" s="10"/>
      <c r="Y17" s="218"/>
    </row>
    <row r="18" spans="1:25" ht="12.75" customHeight="1" x14ac:dyDescent="0.2">
      <c r="A18" s="799"/>
      <c r="B18" s="397"/>
      <c r="C18" s="2"/>
      <c r="D18" s="227"/>
      <c r="E18" s="607"/>
      <c r="F18" s="608"/>
      <c r="G18" s="299"/>
      <c r="H18" s="300"/>
      <c r="I18" s="295"/>
      <c r="J18" s="884" t="s">
        <v>254</v>
      </c>
      <c r="K18" s="885"/>
      <c r="L18" s="885"/>
      <c r="M18" s="886"/>
      <c r="N18" s="224">
        <v>817</v>
      </c>
      <c r="O18" s="9">
        <f>N18/9</f>
        <v>90.777777777777771</v>
      </c>
      <c r="P18" s="7">
        <f t="shared" si="0"/>
        <v>91</v>
      </c>
      <c r="Q18" s="75"/>
      <c r="R18" s="9">
        <f t="shared" si="1"/>
        <v>8</v>
      </c>
      <c r="S18" s="40"/>
      <c r="T18" s="9"/>
      <c r="U18" s="40">
        <v>1.5</v>
      </c>
      <c r="V18" s="9">
        <f>ROUND(P18*(U18/36),0)</f>
        <v>4</v>
      </c>
      <c r="W18" s="10"/>
      <c r="X18" s="10"/>
      <c r="Y18" s="218" t="s">
        <v>413</v>
      </c>
    </row>
    <row r="19" spans="1:25" ht="12.75" customHeight="1" x14ac:dyDescent="0.2">
      <c r="A19" s="799"/>
      <c r="B19" s="397"/>
      <c r="C19" s="2"/>
      <c r="D19" s="227"/>
      <c r="E19" s="607"/>
      <c r="F19" s="608"/>
      <c r="G19" s="299"/>
      <c r="H19" s="300"/>
      <c r="I19" s="295"/>
      <c r="J19" s="884" t="s">
        <v>254</v>
      </c>
      <c r="K19" s="885"/>
      <c r="L19" s="885"/>
      <c r="M19" s="886"/>
      <c r="N19" s="224">
        <v>916</v>
      </c>
      <c r="O19" s="9">
        <f>N19/9</f>
        <v>101.77777777777777</v>
      </c>
      <c r="P19" s="7">
        <f t="shared" si="0"/>
        <v>102</v>
      </c>
      <c r="Q19" s="75"/>
      <c r="R19" s="9">
        <f t="shared" si="1"/>
        <v>9</v>
      </c>
      <c r="S19" s="40"/>
      <c r="T19" s="9"/>
      <c r="U19" s="40"/>
      <c r="V19" s="9"/>
      <c r="W19" s="10"/>
      <c r="X19" s="10"/>
      <c r="Y19" s="218" t="s">
        <v>410</v>
      </c>
    </row>
    <row r="20" spans="1:25" ht="12.75" customHeight="1" x14ac:dyDescent="0.2">
      <c r="A20" s="799" t="s">
        <v>475</v>
      </c>
      <c r="B20" s="397" t="s">
        <v>247</v>
      </c>
      <c r="C20" s="2">
        <f>D17</f>
        <v>7.1014166666666672</v>
      </c>
      <c r="D20" s="227">
        <f t="shared" si="5"/>
        <v>7.1961136363636369</v>
      </c>
      <c r="E20" s="607">
        <f>F17</f>
        <v>38500</v>
      </c>
      <c r="F20" s="608">
        <f t="shared" si="7"/>
        <v>39000</v>
      </c>
      <c r="G20" s="299">
        <f t="shared" si="2"/>
        <v>500</v>
      </c>
      <c r="H20" s="300">
        <f t="shared" si="3"/>
        <v>9.4696969696969696E-2</v>
      </c>
      <c r="I20" s="295">
        <v>2</v>
      </c>
      <c r="J20" s="884" t="s">
        <v>254</v>
      </c>
      <c r="K20" s="885"/>
      <c r="L20" s="885"/>
      <c r="M20" s="886"/>
      <c r="N20" s="224">
        <v>14012</v>
      </c>
      <c r="O20" s="9">
        <f t="shared" si="8"/>
        <v>1556.8888888888889</v>
      </c>
      <c r="P20" s="7">
        <f t="shared" si="0"/>
        <v>1557</v>
      </c>
      <c r="Q20" s="75"/>
      <c r="R20" s="9">
        <f t="shared" si="1"/>
        <v>132</v>
      </c>
      <c r="S20" s="40">
        <v>1.5</v>
      </c>
      <c r="T20" s="9">
        <f>ROUND(O20*(S20/36),0)</f>
        <v>65</v>
      </c>
      <c r="U20" s="40"/>
      <c r="V20" s="9"/>
      <c r="W20" s="10"/>
      <c r="X20" s="10"/>
      <c r="Y20" s="218"/>
    </row>
    <row r="21" spans="1:25" ht="12.75" customHeight="1" x14ac:dyDescent="0.2">
      <c r="A21" s="799"/>
      <c r="B21" s="397"/>
      <c r="C21" s="2"/>
      <c r="D21" s="227"/>
      <c r="E21" s="607"/>
      <c r="F21" s="608"/>
      <c r="G21" s="299"/>
      <c r="H21" s="300"/>
      <c r="I21" s="295"/>
      <c r="J21" s="884" t="s">
        <v>254</v>
      </c>
      <c r="K21" s="885"/>
      <c r="L21" s="885"/>
      <c r="M21" s="886"/>
      <c r="N21" s="224">
        <v>739</v>
      </c>
      <c r="O21" s="9">
        <f>N21/9</f>
        <v>82.111111111111114</v>
      </c>
      <c r="P21" s="7">
        <f t="shared" si="0"/>
        <v>82</v>
      </c>
      <c r="Q21" s="75"/>
      <c r="R21" s="9">
        <f t="shared" si="1"/>
        <v>7</v>
      </c>
      <c r="S21" s="40"/>
      <c r="T21" s="9"/>
      <c r="U21" s="40">
        <v>1.5</v>
      </c>
      <c r="V21" s="9">
        <f>ROUND(P21*(U21/36),0)</f>
        <v>3</v>
      </c>
      <c r="W21" s="10"/>
      <c r="X21" s="10"/>
      <c r="Y21" s="218" t="s">
        <v>414</v>
      </c>
    </row>
    <row r="22" spans="1:25" ht="12.75" customHeight="1" x14ac:dyDescent="0.2">
      <c r="A22" s="799"/>
      <c r="B22" s="397"/>
      <c r="C22" s="2"/>
      <c r="D22" s="227"/>
      <c r="E22" s="607"/>
      <c r="F22" s="608"/>
      <c r="G22" s="299"/>
      <c r="H22" s="300"/>
      <c r="I22" s="295"/>
      <c r="J22" s="884" t="s">
        <v>254</v>
      </c>
      <c r="K22" s="885"/>
      <c r="L22" s="885"/>
      <c r="M22" s="886"/>
      <c r="N22" s="224">
        <v>570</v>
      </c>
      <c r="O22" s="9">
        <f>N22/9</f>
        <v>63.333333333333336</v>
      </c>
      <c r="P22" s="7">
        <f t="shared" si="0"/>
        <v>63</v>
      </c>
      <c r="Q22" s="75"/>
      <c r="R22" s="9">
        <f t="shared" si="1"/>
        <v>5</v>
      </c>
      <c r="S22" s="40"/>
      <c r="T22" s="9"/>
      <c r="U22" s="40">
        <v>1.5</v>
      </c>
      <c r="V22" s="9">
        <f>ROUND(P22*(U22/36),0)</f>
        <v>3</v>
      </c>
      <c r="W22" s="10"/>
      <c r="X22" s="10"/>
      <c r="Y22" s="218" t="s">
        <v>415</v>
      </c>
    </row>
    <row r="23" spans="1:25" ht="12.75" customHeight="1" x14ac:dyDescent="0.2">
      <c r="A23" s="799"/>
      <c r="B23" s="397"/>
      <c r="C23" s="2"/>
      <c r="D23" s="227"/>
      <c r="E23" s="607"/>
      <c r="F23" s="608"/>
      <c r="G23" s="299"/>
      <c r="H23" s="300"/>
      <c r="I23" s="295"/>
      <c r="J23" s="884" t="s">
        <v>254</v>
      </c>
      <c r="K23" s="885"/>
      <c r="L23" s="885"/>
      <c r="M23" s="886"/>
      <c r="N23" s="224">
        <v>667</v>
      </c>
      <c r="O23" s="9">
        <f t="shared" ref="O23:O44" si="9">N23/9</f>
        <v>74.111111111111114</v>
      </c>
      <c r="P23" s="7">
        <f t="shared" si="0"/>
        <v>74</v>
      </c>
      <c r="Q23" s="75"/>
      <c r="R23" s="9">
        <f t="shared" si="1"/>
        <v>6</v>
      </c>
      <c r="S23" s="40"/>
      <c r="T23" s="9"/>
      <c r="U23" s="40">
        <v>1.5</v>
      </c>
      <c r="V23" s="9">
        <f>ROUND(P23*(U23/36),0)</f>
        <v>3</v>
      </c>
      <c r="W23" s="10"/>
      <c r="X23" s="10"/>
      <c r="Y23" s="218" t="s">
        <v>416</v>
      </c>
    </row>
    <row r="24" spans="1:25" ht="12.75" customHeight="1" x14ac:dyDescent="0.2">
      <c r="A24" s="799" t="s">
        <v>476</v>
      </c>
      <c r="B24" s="397" t="s">
        <v>247</v>
      </c>
      <c r="C24" s="2">
        <f>D20</f>
        <v>7.1961136363636369</v>
      </c>
      <c r="D24" s="227">
        <f t="shared" si="5"/>
        <v>7.2908106060606066</v>
      </c>
      <c r="E24" s="607">
        <f>F20</f>
        <v>39000</v>
      </c>
      <c r="F24" s="608">
        <f t="shared" si="7"/>
        <v>39500</v>
      </c>
      <c r="G24" s="299">
        <f t="shared" si="2"/>
        <v>500</v>
      </c>
      <c r="H24" s="300">
        <f t="shared" si="3"/>
        <v>9.4696969696969696E-2</v>
      </c>
      <c r="I24" s="295">
        <v>2</v>
      </c>
      <c r="J24" s="884" t="s">
        <v>254</v>
      </c>
      <c r="K24" s="885"/>
      <c r="L24" s="885"/>
      <c r="M24" s="886"/>
      <c r="N24" s="224">
        <v>20020</v>
      </c>
      <c r="O24" s="9">
        <f t="shared" si="9"/>
        <v>2224.4444444444443</v>
      </c>
      <c r="P24" s="7">
        <f t="shared" si="0"/>
        <v>2224</v>
      </c>
      <c r="Q24" s="75"/>
      <c r="R24" s="9">
        <f t="shared" si="1"/>
        <v>189</v>
      </c>
      <c r="S24" s="40">
        <v>1.5</v>
      </c>
      <c r="T24" s="9">
        <f>ROUND(O24*(S24/36),0)</f>
        <v>93</v>
      </c>
      <c r="U24" s="40"/>
      <c r="V24" s="9"/>
      <c r="W24" s="10"/>
      <c r="X24" s="10"/>
      <c r="Y24" s="218"/>
    </row>
    <row r="25" spans="1:25" ht="12.75" customHeight="1" x14ac:dyDescent="0.2">
      <c r="A25" s="799"/>
      <c r="B25" s="397"/>
      <c r="C25" s="2"/>
      <c r="D25" s="227"/>
      <c r="E25" s="607"/>
      <c r="F25" s="608"/>
      <c r="G25" s="299"/>
      <c r="H25" s="300"/>
      <c r="I25" s="295"/>
      <c r="J25" s="884" t="s">
        <v>254</v>
      </c>
      <c r="K25" s="885"/>
      <c r="L25" s="885"/>
      <c r="M25" s="886"/>
      <c r="N25" s="224">
        <v>1062</v>
      </c>
      <c r="O25" s="9">
        <f t="shared" si="9"/>
        <v>118</v>
      </c>
      <c r="P25" s="7">
        <f t="shared" si="0"/>
        <v>118</v>
      </c>
      <c r="Q25" s="75"/>
      <c r="R25" s="9">
        <f t="shared" si="1"/>
        <v>10</v>
      </c>
      <c r="S25" s="40"/>
      <c r="T25" s="9"/>
      <c r="U25" s="40">
        <v>1.5</v>
      </c>
      <c r="V25" s="9">
        <f>ROUND(P25*(U25/36),0)</f>
        <v>5</v>
      </c>
      <c r="W25" s="10"/>
      <c r="X25" s="10"/>
      <c r="Y25" s="218" t="s">
        <v>417</v>
      </c>
    </row>
    <row r="26" spans="1:25" ht="12.75" customHeight="1" x14ac:dyDescent="0.2">
      <c r="A26" s="800" t="s">
        <v>476</v>
      </c>
      <c r="B26" s="397" t="s">
        <v>247</v>
      </c>
      <c r="C26" s="2">
        <f>D24</f>
        <v>7.2908106060606066</v>
      </c>
      <c r="D26" s="227">
        <f t="shared" si="5"/>
        <v>7.3106041666666677</v>
      </c>
      <c r="E26" s="607">
        <f>F24</f>
        <v>39500</v>
      </c>
      <c r="F26" s="608">
        <v>39604.51</v>
      </c>
      <c r="G26" s="299">
        <f t="shared" si="2"/>
        <v>104.51000000000204</v>
      </c>
      <c r="H26" s="300">
        <f t="shared" si="3"/>
        <v>1.9793560606060991E-2</v>
      </c>
      <c r="I26" s="295">
        <v>2</v>
      </c>
      <c r="J26" s="884" t="s">
        <v>254</v>
      </c>
      <c r="K26" s="885"/>
      <c r="L26" s="885"/>
      <c r="M26" s="886"/>
      <c r="N26" s="224">
        <v>5222</v>
      </c>
      <c r="O26" s="9">
        <f t="shared" si="9"/>
        <v>580.22222222222217</v>
      </c>
      <c r="P26" s="7">
        <f t="shared" si="0"/>
        <v>580</v>
      </c>
      <c r="Q26" s="75"/>
      <c r="R26" s="9">
        <f t="shared" si="1"/>
        <v>49</v>
      </c>
      <c r="S26" s="40">
        <v>1.5</v>
      </c>
      <c r="T26" s="9">
        <f>ROUND(O26*(S26/36),0)</f>
        <v>24</v>
      </c>
      <c r="U26" s="40"/>
      <c r="V26" s="9"/>
      <c r="W26" s="10"/>
      <c r="X26" s="10"/>
      <c r="Y26" s="218"/>
    </row>
    <row r="27" spans="1:25" ht="12.75" customHeight="1" x14ac:dyDescent="0.2">
      <c r="A27" s="800" t="s">
        <v>476</v>
      </c>
      <c r="B27" s="397" t="s">
        <v>247</v>
      </c>
      <c r="C27" s="2">
        <f>D26</f>
        <v>7.3106041666666677</v>
      </c>
      <c r="D27" s="227">
        <f t="shared" si="5"/>
        <v>7.312672348484849</v>
      </c>
      <c r="E27" s="607">
        <f>F26</f>
        <v>39604.51</v>
      </c>
      <c r="F27" s="608">
        <f>E28</f>
        <v>39615.43</v>
      </c>
      <c r="G27" s="299">
        <f t="shared" si="2"/>
        <v>10.919999999998254</v>
      </c>
      <c r="H27" s="300">
        <f t="shared" si="3"/>
        <v>2.0681818181814875E-3</v>
      </c>
      <c r="I27" s="295" t="s">
        <v>256</v>
      </c>
      <c r="J27" s="884" t="s">
        <v>254</v>
      </c>
      <c r="K27" s="885"/>
      <c r="L27" s="885"/>
      <c r="M27" s="886"/>
      <c r="N27" s="224"/>
      <c r="O27" s="9"/>
      <c r="P27" s="7"/>
      <c r="Q27" s="75"/>
      <c r="R27" s="9"/>
      <c r="S27" s="40"/>
      <c r="T27" s="9"/>
      <c r="U27" s="40"/>
      <c r="V27" s="9"/>
      <c r="W27" s="10"/>
      <c r="X27" s="10"/>
      <c r="Y27" s="218" t="s">
        <v>257</v>
      </c>
    </row>
    <row r="28" spans="1:25" ht="12.75" customHeight="1" x14ac:dyDescent="0.2">
      <c r="A28" s="800" t="s">
        <v>476</v>
      </c>
      <c r="B28" s="397" t="s">
        <v>247</v>
      </c>
      <c r="C28" s="2">
        <f t="shared" si="4"/>
        <v>7.312672348484849</v>
      </c>
      <c r="D28" s="227">
        <f t="shared" si="5"/>
        <v>7.3855075757575763</v>
      </c>
      <c r="E28" s="607">
        <v>39615.43</v>
      </c>
      <c r="F28" s="608">
        <v>40000</v>
      </c>
      <c r="G28" s="299">
        <f t="shared" si="2"/>
        <v>384.56999999999971</v>
      </c>
      <c r="H28" s="300">
        <f t="shared" si="3"/>
        <v>7.2835227272727218E-2</v>
      </c>
      <c r="I28" s="295">
        <v>2</v>
      </c>
      <c r="J28" s="884" t="s">
        <v>254</v>
      </c>
      <c r="K28" s="885"/>
      <c r="L28" s="885"/>
      <c r="M28" s="886"/>
      <c r="N28" s="224">
        <v>17934</v>
      </c>
      <c r="O28" s="9">
        <f t="shared" si="9"/>
        <v>1992.6666666666667</v>
      </c>
      <c r="P28" s="7">
        <f t="shared" si="0"/>
        <v>1993</v>
      </c>
      <c r="Q28" s="75"/>
      <c r="R28" s="9">
        <f t="shared" si="1"/>
        <v>169</v>
      </c>
      <c r="S28" s="40">
        <v>1.5</v>
      </c>
      <c r="T28" s="9">
        <f>ROUND(O28*(S28/36),0)</f>
        <v>83</v>
      </c>
      <c r="U28" s="40"/>
      <c r="V28" s="9"/>
      <c r="W28" s="10"/>
      <c r="X28" s="10"/>
      <c r="Y28" s="218"/>
    </row>
    <row r="29" spans="1:25" ht="12.75" customHeight="1" x14ac:dyDescent="0.2">
      <c r="A29" s="800" t="s">
        <v>477</v>
      </c>
      <c r="B29" s="397" t="s">
        <v>247</v>
      </c>
      <c r="C29" s="2">
        <f t="shared" si="4"/>
        <v>7.3855075757575763</v>
      </c>
      <c r="D29" s="227">
        <f t="shared" si="5"/>
        <v>7.4802045454545461</v>
      </c>
      <c r="E29" s="607">
        <f>F28</f>
        <v>40000</v>
      </c>
      <c r="F29" s="608">
        <f t="shared" si="7"/>
        <v>40500</v>
      </c>
      <c r="G29" s="299">
        <f t="shared" si="2"/>
        <v>500</v>
      </c>
      <c r="H29" s="300">
        <f t="shared" si="3"/>
        <v>9.4696969696969696E-2</v>
      </c>
      <c r="I29" s="295">
        <v>2</v>
      </c>
      <c r="J29" s="884" t="s">
        <v>254</v>
      </c>
      <c r="K29" s="885"/>
      <c r="L29" s="885"/>
      <c r="M29" s="886"/>
      <c r="N29" s="224">
        <v>22236</v>
      </c>
      <c r="O29" s="9">
        <f t="shared" si="9"/>
        <v>2470.6666666666665</v>
      </c>
      <c r="P29" s="7">
        <f t="shared" si="0"/>
        <v>2471</v>
      </c>
      <c r="Q29" s="75"/>
      <c r="R29" s="9">
        <f t="shared" si="1"/>
        <v>210</v>
      </c>
      <c r="S29" s="40">
        <v>1.5</v>
      </c>
      <c r="T29" s="9">
        <f>ROUND(O29*(S29/36),0)</f>
        <v>103</v>
      </c>
      <c r="U29" s="40"/>
      <c r="V29" s="9"/>
      <c r="W29" s="10"/>
      <c r="X29" s="10"/>
      <c r="Y29" s="218"/>
    </row>
    <row r="30" spans="1:25" ht="12.75" customHeight="1" x14ac:dyDescent="0.2">
      <c r="A30" s="799"/>
      <c r="B30" s="397"/>
      <c r="C30" s="2"/>
      <c r="D30" s="227"/>
      <c r="E30" s="607"/>
      <c r="F30" s="608"/>
      <c r="G30" s="299"/>
      <c r="H30" s="300"/>
      <c r="I30" s="295"/>
      <c r="J30" s="884" t="s">
        <v>254</v>
      </c>
      <c r="K30" s="885"/>
      <c r="L30" s="885"/>
      <c r="M30" s="886"/>
      <c r="N30" s="224">
        <v>1547</v>
      </c>
      <c r="O30" s="9">
        <f t="shared" si="9"/>
        <v>171.88888888888889</v>
      </c>
      <c r="P30" s="7">
        <f t="shared" si="0"/>
        <v>172</v>
      </c>
      <c r="Q30" s="75"/>
      <c r="R30" s="9">
        <f t="shared" si="1"/>
        <v>15</v>
      </c>
      <c r="S30" s="40"/>
      <c r="T30" s="9"/>
      <c r="U30" s="40">
        <v>1.5</v>
      </c>
      <c r="V30" s="9">
        <f>ROUND(P30*(U30/36),0)</f>
        <v>7</v>
      </c>
      <c r="W30" s="10"/>
      <c r="X30" s="10"/>
      <c r="Y30" s="218" t="s">
        <v>418</v>
      </c>
    </row>
    <row r="31" spans="1:25" ht="12.75" customHeight="1" x14ac:dyDescent="0.2">
      <c r="A31" s="799"/>
      <c r="B31" s="397"/>
      <c r="C31" s="2"/>
      <c r="D31" s="227"/>
      <c r="E31" s="607"/>
      <c r="F31" s="608"/>
      <c r="G31" s="299"/>
      <c r="H31" s="300"/>
      <c r="I31" s="295"/>
      <c r="J31" s="884" t="s">
        <v>254</v>
      </c>
      <c r="K31" s="885"/>
      <c r="L31" s="885"/>
      <c r="M31" s="886"/>
      <c r="N31" s="224">
        <v>1610</v>
      </c>
      <c r="O31" s="9">
        <f t="shared" si="9"/>
        <v>178.88888888888889</v>
      </c>
      <c r="P31" s="7">
        <f t="shared" si="0"/>
        <v>179</v>
      </c>
      <c r="Q31" s="75"/>
      <c r="R31" s="9">
        <f t="shared" si="1"/>
        <v>15</v>
      </c>
      <c r="S31" s="40"/>
      <c r="T31" s="9"/>
      <c r="U31" s="40">
        <v>1.5</v>
      </c>
      <c r="V31" s="9">
        <f>ROUND(P31*(U31/36),0)</f>
        <v>7</v>
      </c>
      <c r="W31" s="10"/>
      <c r="X31" s="10"/>
      <c r="Y31" s="218" t="s">
        <v>419</v>
      </c>
    </row>
    <row r="32" spans="1:25" ht="12.75" customHeight="1" x14ac:dyDescent="0.2">
      <c r="A32" s="800" t="s">
        <v>477</v>
      </c>
      <c r="B32" s="397" t="s">
        <v>247</v>
      </c>
      <c r="C32" s="2">
        <f>D29</f>
        <v>7.4802045454545461</v>
      </c>
      <c r="D32" s="227">
        <f t="shared" si="5"/>
        <v>7.5749015151515158</v>
      </c>
      <c r="E32" s="607">
        <f>F29</f>
        <v>40500</v>
      </c>
      <c r="F32" s="608">
        <f t="shared" si="7"/>
        <v>41000</v>
      </c>
      <c r="G32" s="299">
        <f t="shared" si="2"/>
        <v>500</v>
      </c>
      <c r="H32" s="300">
        <f t="shared" si="3"/>
        <v>9.4696969696969696E-2</v>
      </c>
      <c r="I32" s="295">
        <v>2</v>
      </c>
      <c r="J32" s="884" t="s">
        <v>254</v>
      </c>
      <c r="K32" s="885"/>
      <c r="L32" s="885"/>
      <c r="M32" s="886"/>
      <c r="N32" s="224">
        <v>15793</v>
      </c>
      <c r="O32" s="9">
        <f t="shared" si="9"/>
        <v>1754.7777777777778</v>
      </c>
      <c r="P32" s="7">
        <f t="shared" si="0"/>
        <v>1755</v>
      </c>
      <c r="Q32" s="75"/>
      <c r="R32" s="9">
        <f t="shared" si="1"/>
        <v>149</v>
      </c>
      <c r="S32" s="40">
        <v>1.5</v>
      </c>
      <c r="T32" s="9">
        <f>ROUND(O32*(S32/36),0)</f>
        <v>73</v>
      </c>
      <c r="U32" s="40"/>
      <c r="V32" s="9"/>
      <c r="W32" s="10"/>
      <c r="X32" s="10"/>
      <c r="Y32" s="218"/>
    </row>
    <row r="33" spans="1:25" ht="12.75" customHeight="1" x14ac:dyDescent="0.2">
      <c r="A33" s="799" t="s">
        <v>478</v>
      </c>
      <c r="B33" s="397" t="s">
        <v>247</v>
      </c>
      <c r="C33" s="2">
        <f>D32</f>
        <v>7.5749015151515158</v>
      </c>
      <c r="D33" s="227">
        <f t="shared" si="5"/>
        <v>7.6695984848484855</v>
      </c>
      <c r="E33" s="607">
        <f>F32</f>
        <v>41000</v>
      </c>
      <c r="F33" s="608">
        <f t="shared" si="7"/>
        <v>41500</v>
      </c>
      <c r="G33" s="299">
        <f t="shared" si="2"/>
        <v>500</v>
      </c>
      <c r="H33" s="300">
        <f t="shared" si="3"/>
        <v>9.4696969696969696E-2</v>
      </c>
      <c r="I33" s="295">
        <v>2</v>
      </c>
      <c r="J33" s="884" t="s">
        <v>254</v>
      </c>
      <c r="K33" s="885"/>
      <c r="L33" s="885"/>
      <c r="M33" s="886"/>
      <c r="N33" s="224">
        <v>15760</v>
      </c>
      <c r="O33" s="9">
        <f t="shared" si="9"/>
        <v>1751.1111111111111</v>
      </c>
      <c r="P33" s="7">
        <f t="shared" si="0"/>
        <v>1751</v>
      </c>
      <c r="Q33" s="75"/>
      <c r="R33" s="9">
        <f t="shared" si="1"/>
        <v>149</v>
      </c>
      <c r="S33" s="40">
        <v>1.5</v>
      </c>
      <c r="T33" s="9">
        <f>ROUND(O33*(S33/36),0)</f>
        <v>73</v>
      </c>
      <c r="U33" s="40"/>
      <c r="V33" s="9"/>
      <c r="W33" s="10"/>
      <c r="X33" s="10"/>
      <c r="Y33" s="218"/>
    </row>
    <row r="34" spans="1:25" ht="12.75" customHeight="1" x14ac:dyDescent="0.2">
      <c r="A34" s="799"/>
      <c r="B34" s="397"/>
      <c r="C34" s="2"/>
      <c r="D34" s="227"/>
      <c r="E34" s="607"/>
      <c r="F34" s="608"/>
      <c r="G34" s="299"/>
      <c r="H34" s="300"/>
      <c r="I34" s="295"/>
      <c r="J34" s="884" t="s">
        <v>254</v>
      </c>
      <c r="K34" s="885"/>
      <c r="L34" s="885"/>
      <c r="M34" s="886"/>
      <c r="N34" s="224">
        <v>689</v>
      </c>
      <c r="O34" s="9">
        <f t="shared" si="9"/>
        <v>76.555555555555557</v>
      </c>
      <c r="P34" s="7">
        <f t="shared" si="0"/>
        <v>77</v>
      </c>
      <c r="Q34" s="75"/>
      <c r="R34" s="9">
        <f t="shared" si="1"/>
        <v>7</v>
      </c>
      <c r="S34" s="40"/>
      <c r="T34" s="9"/>
      <c r="U34" s="40">
        <v>1.5</v>
      </c>
      <c r="V34" s="9">
        <f>ROUND(P34*(U34/36),0)</f>
        <v>3</v>
      </c>
      <c r="W34" s="10"/>
      <c r="X34" s="10"/>
      <c r="Y34" s="218" t="s">
        <v>420</v>
      </c>
    </row>
    <row r="35" spans="1:25" ht="12.75" customHeight="1" x14ac:dyDescent="0.2">
      <c r="A35" s="799"/>
      <c r="B35" s="397"/>
      <c r="C35" s="2"/>
      <c r="D35" s="227"/>
      <c r="E35" s="607"/>
      <c r="F35" s="608"/>
      <c r="G35" s="299"/>
      <c r="H35" s="300"/>
      <c r="I35" s="295"/>
      <c r="J35" s="884" t="s">
        <v>254</v>
      </c>
      <c r="K35" s="885"/>
      <c r="L35" s="885"/>
      <c r="M35" s="886"/>
      <c r="N35" s="224">
        <v>725</v>
      </c>
      <c r="O35" s="9">
        <f t="shared" si="9"/>
        <v>80.555555555555557</v>
      </c>
      <c r="P35" s="7">
        <f t="shared" si="0"/>
        <v>81</v>
      </c>
      <c r="Q35" s="75"/>
      <c r="R35" s="9">
        <f t="shared" si="1"/>
        <v>7</v>
      </c>
      <c r="S35" s="40"/>
      <c r="T35" s="9"/>
      <c r="U35" s="40">
        <v>1.5</v>
      </c>
      <c r="V35" s="9">
        <f>ROUND(P35*(U35/36),0)</f>
        <v>3</v>
      </c>
      <c r="W35" s="10"/>
      <c r="X35" s="10"/>
      <c r="Y35" s="218" t="s">
        <v>421</v>
      </c>
    </row>
    <row r="36" spans="1:25" ht="12.75" customHeight="1" x14ac:dyDescent="0.2">
      <c r="A36" s="799"/>
      <c r="B36" s="397"/>
      <c r="C36" s="2"/>
      <c r="D36" s="227"/>
      <c r="E36" s="607"/>
      <c r="F36" s="608"/>
      <c r="G36" s="299"/>
      <c r="H36" s="300"/>
      <c r="I36" s="295"/>
      <c r="J36" s="884" t="s">
        <v>254</v>
      </c>
      <c r="K36" s="885"/>
      <c r="L36" s="885"/>
      <c r="M36" s="886"/>
      <c r="N36" s="224">
        <v>330</v>
      </c>
      <c r="O36" s="9">
        <f t="shared" si="9"/>
        <v>36.666666666666664</v>
      </c>
      <c r="P36" s="7">
        <f t="shared" si="0"/>
        <v>37</v>
      </c>
      <c r="Q36" s="75"/>
      <c r="R36" s="9">
        <f t="shared" si="1"/>
        <v>3</v>
      </c>
      <c r="S36" s="40"/>
      <c r="T36" s="9"/>
      <c r="U36" s="40">
        <v>1.5</v>
      </c>
      <c r="V36" s="9">
        <f>ROUND(P36*(U36/36),0)</f>
        <v>2</v>
      </c>
      <c r="W36" s="10"/>
      <c r="X36" s="10"/>
      <c r="Y36" s="218" t="s">
        <v>422</v>
      </c>
    </row>
    <row r="37" spans="1:25" ht="12.75" customHeight="1" x14ac:dyDescent="0.2">
      <c r="A37" s="799" t="s">
        <v>478</v>
      </c>
      <c r="B37" s="397" t="s">
        <v>247</v>
      </c>
      <c r="C37" s="2">
        <f>D33</f>
        <v>7.6695984848484855</v>
      </c>
      <c r="D37" s="227">
        <f t="shared" si="5"/>
        <v>7.6953731060606057</v>
      </c>
      <c r="E37" s="607">
        <f>F33</f>
        <v>41500</v>
      </c>
      <c r="F37" s="608">
        <v>41636.089999999997</v>
      </c>
      <c r="G37" s="299">
        <f t="shared" si="2"/>
        <v>136.08999999999651</v>
      </c>
      <c r="H37" s="300">
        <f t="shared" si="3"/>
        <v>2.5774621212120551E-2</v>
      </c>
      <c r="I37" s="295">
        <v>2</v>
      </c>
      <c r="J37" s="884" t="s">
        <v>254</v>
      </c>
      <c r="K37" s="885"/>
      <c r="L37" s="885"/>
      <c r="M37" s="886"/>
      <c r="N37" s="224">
        <v>4337</v>
      </c>
      <c r="O37" s="9">
        <f t="shared" si="9"/>
        <v>481.88888888888891</v>
      </c>
      <c r="P37" s="7">
        <f t="shared" si="0"/>
        <v>482</v>
      </c>
      <c r="Q37" s="75"/>
      <c r="R37" s="9">
        <f t="shared" si="1"/>
        <v>41</v>
      </c>
      <c r="S37" s="40">
        <v>1.5</v>
      </c>
      <c r="T37" s="9">
        <f>ROUND(O37*(S37/36),0)</f>
        <v>20</v>
      </c>
      <c r="U37" s="40"/>
      <c r="V37" s="9"/>
      <c r="W37" s="10"/>
      <c r="X37" s="10"/>
      <c r="Y37" s="218"/>
    </row>
    <row r="38" spans="1:25" ht="12.75" customHeight="1" x14ac:dyDescent="0.2">
      <c r="A38" s="799"/>
      <c r="B38" s="397"/>
      <c r="C38" s="2"/>
      <c r="D38" s="227"/>
      <c r="E38" s="607"/>
      <c r="F38" s="608"/>
      <c r="G38" s="299"/>
      <c r="H38" s="300"/>
      <c r="I38" s="295"/>
      <c r="J38" s="884" t="s">
        <v>254</v>
      </c>
      <c r="K38" s="885"/>
      <c r="L38" s="885"/>
      <c r="M38" s="886"/>
      <c r="N38" s="224">
        <v>741</v>
      </c>
      <c r="O38" s="9">
        <f t="shared" si="9"/>
        <v>82.333333333333329</v>
      </c>
      <c r="P38" s="7">
        <f t="shared" si="0"/>
        <v>82</v>
      </c>
      <c r="Q38" s="75"/>
      <c r="R38" s="9">
        <f t="shared" si="1"/>
        <v>7</v>
      </c>
      <c r="S38" s="40"/>
      <c r="T38" s="9"/>
      <c r="U38" s="40">
        <v>1.5</v>
      </c>
      <c r="V38" s="9">
        <f>ROUND(P38*(U38/36),0)</f>
        <v>3</v>
      </c>
      <c r="W38" s="10"/>
      <c r="X38" s="10"/>
      <c r="Y38" s="218" t="s">
        <v>423</v>
      </c>
    </row>
    <row r="39" spans="1:25" ht="12.75" customHeight="1" x14ac:dyDescent="0.2">
      <c r="A39" s="799" t="s">
        <v>478</v>
      </c>
      <c r="B39" s="397" t="s">
        <v>247</v>
      </c>
      <c r="C39" s="2">
        <f>D37</f>
        <v>7.6953731060606057</v>
      </c>
      <c r="D39" s="227">
        <f t="shared" si="5"/>
        <v>7.7226174242424248</v>
      </c>
      <c r="E39" s="607">
        <f>F37</f>
        <v>41636.089999999997</v>
      </c>
      <c r="F39" s="608">
        <f>E40</f>
        <v>41779.94</v>
      </c>
      <c r="G39" s="299">
        <f t="shared" si="2"/>
        <v>143.85000000000582</v>
      </c>
      <c r="H39" s="300">
        <f t="shared" si="3"/>
        <v>2.7244318181819285E-2</v>
      </c>
      <c r="I39" s="295" t="s">
        <v>256</v>
      </c>
      <c r="J39" s="884" t="s">
        <v>254</v>
      </c>
      <c r="K39" s="885"/>
      <c r="L39" s="885"/>
      <c r="M39" s="886"/>
      <c r="N39" s="224"/>
      <c r="O39" s="9"/>
      <c r="P39" s="7"/>
      <c r="Q39" s="75"/>
      <c r="R39" s="9"/>
      <c r="S39" s="40"/>
      <c r="T39" s="551"/>
      <c r="U39" s="40"/>
      <c r="V39" s="551"/>
      <c r="W39" s="10"/>
      <c r="X39" s="10"/>
      <c r="Y39" s="218" t="s">
        <v>258</v>
      </c>
    </row>
    <row r="40" spans="1:25" ht="12.75" customHeight="1" x14ac:dyDescent="0.2">
      <c r="A40" s="799" t="s">
        <v>478</v>
      </c>
      <c r="B40" s="397" t="s">
        <v>247</v>
      </c>
      <c r="C40" s="2">
        <f>D39</f>
        <v>7.7226174242424248</v>
      </c>
      <c r="D40" s="227">
        <f t="shared" si="5"/>
        <v>7.7642954545454543</v>
      </c>
      <c r="E40" s="607">
        <v>41779.94</v>
      </c>
      <c r="F40" s="608">
        <v>42000</v>
      </c>
      <c r="G40" s="299">
        <f t="shared" si="2"/>
        <v>220.05999999999767</v>
      </c>
      <c r="H40" s="300">
        <f t="shared" si="3"/>
        <v>4.1678030303029863E-2</v>
      </c>
      <c r="I40" s="609" t="s">
        <v>264</v>
      </c>
      <c r="J40" s="884" t="s">
        <v>254</v>
      </c>
      <c r="K40" s="885"/>
      <c r="L40" s="885"/>
      <c r="M40" s="886"/>
      <c r="N40" s="224">
        <v>6093</v>
      </c>
      <c r="O40" s="9">
        <f t="shared" si="9"/>
        <v>677</v>
      </c>
      <c r="P40" s="7">
        <f t="shared" si="0"/>
        <v>677</v>
      </c>
      <c r="Q40" s="75"/>
      <c r="R40" s="9">
        <f t="shared" si="1"/>
        <v>58</v>
      </c>
      <c r="S40" s="40">
        <v>1.5</v>
      </c>
      <c r="T40" s="9">
        <f>ROUND(O40*(S40/36),0)</f>
        <v>28</v>
      </c>
      <c r="U40" s="40"/>
      <c r="V40" s="9"/>
      <c r="W40" s="10"/>
      <c r="X40" s="10"/>
      <c r="Y40" s="218"/>
    </row>
    <row r="41" spans="1:25" ht="12.75" customHeight="1" x14ac:dyDescent="0.2">
      <c r="A41" s="799"/>
      <c r="B41" s="397"/>
      <c r="C41" s="2"/>
      <c r="D41" s="227"/>
      <c r="E41" s="607"/>
      <c r="F41" s="608"/>
      <c r="G41" s="299"/>
      <c r="H41" s="300"/>
      <c r="I41" s="609"/>
      <c r="J41" s="884" t="s">
        <v>254</v>
      </c>
      <c r="K41" s="885"/>
      <c r="L41" s="885"/>
      <c r="M41" s="886"/>
      <c r="N41" s="224">
        <v>3086</v>
      </c>
      <c r="O41" s="9">
        <f t="shared" si="9"/>
        <v>342.88888888888891</v>
      </c>
      <c r="P41" s="7">
        <f t="shared" si="0"/>
        <v>343</v>
      </c>
      <c r="Q41" s="75"/>
      <c r="R41" s="9">
        <f t="shared" si="1"/>
        <v>29</v>
      </c>
      <c r="S41" s="40"/>
      <c r="T41" s="9"/>
      <c r="U41" s="40">
        <v>1.5</v>
      </c>
      <c r="V41" s="9">
        <f>ROUND(P41*(U41/36),0)</f>
        <v>14</v>
      </c>
      <c r="W41" s="10"/>
      <c r="X41" s="10"/>
      <c r="Y41" s="218" t="s">
        <v>424</v>
      </c>
    </row>
    <row r="42" spans="1:25" ht="12.75" customHeight="1" x14ac:dyDescent="0.2">
      <c r="A42" s="799" t="s">
        <v>479</v>
      </c>
      <c r="B42" s="397" t="s">
        <v>247</v>
      </c>
      <c r="C42" s="2">
        <f>D40</f>
        <v>7.7642954545454543</v>
      </c>
      <c r="D42" s="227">
        <f t="shared" si="5"/>
        <v>7.8589924242424241</v>
      </c>
      <c r="E42" s="607">
        <f>F40</f>
        <v>42000</v>
      </c>
      <c r="F42" s="608">
        <f t="shared" si="7"/>
        <v>42500</v>
      </c>
      <c r="G42" s="299">
        <f t="shared" si="2"/>
        <v>500</v>
      </c>
      <c r="H42" s="300">
        <f t="shared" si="3"/>
        <v>9.4696969696969696E-2</v>
      </c>
      <c r="I42" s="295">
        <v>1</v>
      </c>
      <c r="J42" s="884" t="s">
        <v>254</v>
      </c>
      <c r="K42" s="885"/>
      <c r="L42" s="885"/>
      <c r="M42" s="886"/>
      <c r="N42" s="224">
        <v>12434</v>
      </c>
      <c r="O42" s="9">
        <f t="shared" si="9"/>
        <v>1381.5555555555557</v>
      </c>
      <c r="P42" s="7">
        <f t="shared" si="0"/>
        <v>1382</v>
      </c>
      <c r="Q42" s="75"/>
      <c r="R42" s="9">
        <f t="shared" si="1"/>
        <v>117</v>
      </c>
      <c r="S42" s="40">
        <v>1.5</v>
      </c>
      <c r="T42" s="9">
        <f>ROUND(O42*(S42/36),0)</f>
        <v>58</v>
      </c>
      <c r="U42" s="40"/>
      <c r="V42" s="9"/>
      <c r="W42" s="10"/>
      <c r="X42" s="10"/>
      <c r="Y42" s="218"/>
    </row>
    <row r="43" spans="1:25" ht="12.75" customHeight="1" x14ac:dyDescent="0.2">
      <c r="A43" s="799" t="s">
        <v>479</v>
      </c>
      <c r="B43" s="397" t="s">
        <v>247</v>
      </c>
      <c r="C43" s="2">
        <f t="shared" si="4"/>
        <v>7.8589924242424241</v>
      </c>
      <c r="D43" s="227">
        <f t="shared" si="5"/>
        <v>7.9536893939393938</v>
      </c>
      <c r="E43" s="607">
        <f t="shared" si="6"/>
        <v>42500</v>
      </c>
      <c r="F43" s="608">
        <f t="shared" si="7"/>
        <v>43000</v>
      </c>
      <c r="G43" s="299">
        <f t="shared" si="2"/>
        <v>500</v>
      </c>
      <c r="H43" s="300">
        <f t="shared" si="3"/>
        <v>9.4696969696969696E-2</v>
      </c>
      <c r="I43" s="295">
        <v>1</v>
      </c>
      <c r="J43" s="884" t="s">
        <v>254</v>
      </c>
      <c r="K43" s="885"/>
      <c r="L43" s="885"/>
      <c r="M43" s="886"/>
      <c r="N43" s="224">
        <v>12496</v>
      </c>
      <c r="O43" s="9">
        <f t="shared" si="9"/>
        <v>1388.4444444444443</v>
      </c>
      <c r="P43" s="7">
        <f t="shared" si="0"/>
        <v>1388</v>
      </c>
      <c r="Q43" s="75"/>
      <c r="R43" s="9">
        <f t="shared" si="1"/>
        <v>118</v>
      </c>
      <c r="S43" s="40">
        <v>1.5</v>
      </c>
      <c r="T43" s="9">
        <f>ROUND(O43*(S43/36),0)</f>
        <v>58</v>
      </c>
      <c r="U43" s="40"/>
      <c r="V43" s="9"/>
      <c r="W43" s="10"/>
      <c r="X43" s="10"/>
      <c r="Y43" s="218"/>
    </row>
    <row r="44" spans="1:25" ht="12.75" customHeight="1" x14ac:dyDescent="0.2">
      <c r="A44" s="799"/>
      <c r="B44" s="397"/>
      <c r="C44" s="2"/>
      <c r="D44" s="227"/>
      <c r="E44" s="607"/>
      <c r="F44" s="608"/>
      <c r="G44" s="299"/>
      <c r="H44" s="300"/>
      <c r="I44" s="295"/>
      <c r="J44" s="884" t="s">
        <v>254</v>
      </c>
      <c r="K44" s="885"/>
      <c r="L44" s="885"/>
      <c r="M44" s="886"/>
      <c r="N44" s="224">
        <v>480</v>
      </c>
      <c r="O44" s="9">
        <f t="shared" si="9"/>
        <v>53.333333333333336</v>
      </c>
      <c r="P44" s="7">
        <f t="shared" si="0"/>
        <v>53</v>
      </c>
      <c r="Q44" s="75"/>
      <c r="R44" s="9">
        <f t="shared" si="1"/>
        <v>5</v>
      </c>
      <c r="S44" s="40"/>
      <c r="T44" s="9"/>
      <c r="U44" s="40">
        <v>1.5</v>
      </c>
      <c r="V44" s="9">
        <f>ROUND(P44*(U44/36),0)</f>
        <v>2</v>
      </c>
      <c r="W44" s="10"/>
      <c r="X44" s="10"/>
      <c r="Y44" s="218" t="s">
        <v>425</v>
      </c>
    </row>
    <row r="45" spans="1:25" ht="12.75" customHeight="1" x14ac:dyDescent="0.2">
      <c r="A45" s="799" t="s">
        <v>387</v>
      </c>
      <c r="B45" s="397" t="s">
        <v>247</v>
      </c>
      <c r="C45" s="2">
        <f>D43</f>
        <v>7.9536893939393938</v>
      </c>
      <c r="D45" s="227">
        <f t="shared" si="5"/>
        <v>8.0483863636363626</v>
      </c>
      <c r="E45" s="607">
        <f>F43</f>
        <v>43000</v>
      </c>
      <c r="F45" s="608">
        <f t="shared" si="7"/>
        <v>43500</v>
      </c>
      <c r="G45" s="299">
        <f t="shared" si="2"/>
        <v>500</v>
      </c>
      <c r="H45" s="300">
        <f t="shared" si="3"/>
        <v>9.4696969696969696E-2</v>
      </c>
      <c r="I45" s="295">
        <v>1</v>
      </c>
      <c r="J45" s="884" t="s">
        <v>254</v>
      </c>
      <c r="K45" s="885"/>
      <c r="L45" s="885"/>
      <c r="M45" s="886"/>
      <c r="N45" s="224">
        <v>12496</v>
      </c>
      <c r="O45" s="9">
        <f t="shared" si="8"/>
        <v>1388.4444444444443</v>
      </c>
      <c r="P45" s="7">
        <f t="shared" si="0"/>
        <v>1388</v>
      </c>
      <c r="Q45" s="75"/>
      <c r="R45" s="9">
        <f t="shared" si="1"/>
        <v>118</v>
      </c>
      <c r="S45" s="40">
        <v>1.5</v>
      </c>
      <c r="T45" s="9">
        <f>ROUND(O45*(S45/36),0)</f>
        <v>58</v>
      </c>
      <c r="U45" s="40"/>
      <c r="V45" s="9"/>
      <c r="W45" s="10"/>
      <c r="X45" s="10"/>
      <c r="Y45" s="218"/>
    </row>
    <row r="46" spans="1:25" ht="12.75" customHeight="1" x14ac:dyDescent="0.2">
      <c r="A46" s="799" t="s">
        <v>387</v>
      </c>
      <c r="B46" s="397" t="s">
        <v>247</v>
      </c>
      <c r="C46" s="2">
        <f t="shared" si="4"/>
        <v>8.0483863636363626</v>
      </c>
      <c r="D46" s="227">
        <f t="shared" si="5"/>
        <v>8.1430833333333315</v>
      </c>
      <c r="E46" s="607">
        <f t="shared" si="6"/>
        <v>43500</v>
      </c>
      <c r="F46" s="608">
        <f t="shared" si="7"/>
        <v>44000</v>
      </c>
      <c r="G46" s="299">
        <f t="shared" si="2"/>
        <v>500</v>
      </c>
      <c r="H46" s="300">
        <f t="shared" si="3"/>
        <v>9.4696969696969696E-2</v>
      </c>
      <c r="I46" s="295">
        <v>1</v>
      </c>
      <c r="J46" s="884" t="s">
        <v>254</v>
      </c>
      <c r="K46" s="885"/>
      <c r="L46" s="885"/>
      <c r="M46" s="886"/>
      <c r="N46" s="224">
        <v>12500</v>
      </c>
      <c r="O46" s="9">
        <f t="shared" si="8"/>
        <v>1388.8888888888889</v>
      </c>
      <c r="P46" s="7">
        <f t="shared" si="0"/>
        <v>1389</v>
      </c>
      <c r="Q46" s="75"/>
      <c r="R46" s="9">
        <f t="shared" si="1"/>
        <v>118</v>
      </c>
      <c r="S46" s="40">
        <v>1.5</v>
      </c>
      <c r="T46" s="9">
        <f>ROUND(O46*(S46/36),0)</f>
        <v>58</v>
      </c>
      <c r="U46" s="40"/>
      <c r="V46" s="9"/>
      <c r="W46" s="10"/>
      <c r="X46" s="10"/>
      <c r="Y46" s="218"/>
    </row>
    <row r="47" spans="1:25" ht="12.75" customHeight="1" x14ac:dyDescent="0.2">
      <c r="A47" s="799" t="s">
        <v>388</v>
      </c>
      <c r="B47" s="397" t="s">
        <v>247</v>
      </c>
      <c r="C47" s="2">
        <f t="shared" si="4"/>
        <v>8.1430833333333315</v>
      </c>
      <c r="D47" s="227">
        <f t="shared" si="5"/>
        <v>8.2273636363636342</v>
      </c>
      <c r="E47" s="607">
        <f t="shared" si="6"/>
        <v>44000</v>
      </c>
      <c r="F47" s="608">
        <f>E47+445</f>
        <v>44445</v>
      </c>
      <c r="G47" s="299">
        <f t="shared" si="2"/>
        <v>445</v>
      </c>
      <c r="H47" s="300">
        <f t="shared" si="3"/>
        <v>8.4280303030303025E-2</v>
      </c>
      <c r="I47" s="295">
        <v>1</v>
      </c>
      <c r="J47" s="884" t="s">
        <v>254</v>
      </c>
      <c r="K47" s="885"/>
      <c r="L47" s="885"/>
      <c r="M47" s="886"/>
      <c r="N47" s="224">
        <v>11108</v>
      </c>
      <c r="O47" s="9">
        <f t="shared" si="8"/>
        <v>1234.2222222222222</v>
      </c>
      <c r="P47" s="7">
        <f t="shared" si="0"/>
        <v>1234</v>
      </c>
      <c r="Q47" s="75"/>
      <c r="R47" s="9">
        <f t="shared" si="1"/>
        <v>105</v>
      </c>
      <c r="S47" s="40">
        <v>1.5</v>
      </c>
      <c r="T47" s="9">
        <f>ROUND(O47*(S47/36),0)</f>
        <v>51</v>
      </c>
      <c r="U47" s="40"/>
      <c r="V47" s="9"/>
      <c r="W47" s="10"/>
      <c r="X47" s="10"/>
      <c r="Y47" s="218"/>
    </row>
    <row r="48" spans="1:25" ht="12.75" customHeight="1" x14ac:dyDescent="0.2">
      <c r="A48" s="587"/>
      <c r="B48" s="588"/>
      <c r="C48" s="2"/>
      <c r="D48" s="227"/>
      <c r="E48" s="607"/>
      <c r="F48" s="608"/>
      <c r="G48" s="299"/>
      <c r="H48" s="300"/>
      <c r="I48" s="295">
        <v>1</v>
      </c>
      <c r="J48" s="884" t="s">
        <v>254</v>
      </c>
      <c r="K48" s="885"/>
      <c r="L48" s="885"/>
      <c r="M48" s="886"/>
      <c r="N48" s="224">
        <v>964</v>
      </c>
      <c r="O48" s="9">
        <f t="shared" si="8"/>
        <v>107.11111111111111</v>
      </c>
      <c r="P48" s="7">
        <f t="shared" si="0"/>
        <v>107</v>
      </c>
      <c r="Q48" s="75"/>
      <c r="R48" s="9">
        <f t="shared" ref="R48" si="10">ROUND(O48*0.085,0)</f>
        <v>9</v>
      </c>
      <c r="S48" s="40"/>
      <c r="T48" s="551"/>
      <c r="U48" s="40">
        <v>1.5</v>
      </c>
      <c r="V48" s="9">
        <f>ROUND(P48*(U48/36),0)</f>
        <v>4</v>
      </c>
      <c r="W48" s="10"/>
      <c r="X48" s="10"/>
      <c r="Y48" s="218" t="s">
        <v>426</v>
      </c>
    </row>
    <row r="49" spans="1:25" ht="12.75" customHeight="1" thickBot="1" x14ac:dyDescent="0.25">
      <c r="A49" s="589"/>
      <c r="B49" s="591"/>
      <c r="C49" s="42"/>
      <c r="D49" s="298"/>
      <c r="E49" s="602"/>
      <c r="F49" s="603"/>
      <c r="G49" s="301"/>
      <c r="H49" s="302"/>
      <c r="I49" s="296"/>
      <c r="J49" s="43"/>
      <c r="K49" s="44"/>
      <c r="L49" s="44"/>
      <c r="M49" s="44"/>
      <c r="N49" s="225"/>
      <c r="O49" s="226"/>
      <c r="P49" s="45"/>
      <c r="Q49" s="46"/>
      <c r="R49" s="47"/>
      <c r="S49" s="552"/>
      <c r="T49" s="553"/>
      <c r="U49" s="552"/>
      <c r="V49" s="553"/>
      <c r="W49" s="48"/>
      <c r="X49" s="48"/>
      <c r="Y49" s="220"/>
    </row>
    <row r="50" spans="1:25" s="49" customFormat="1" ht="27" customHeight="1" thickBot="1" x14ac:dyDescent="0.3">
      <c r="A50" s="871" t="s">
        <v>56</v>
      </c>
      <c r="B50" s="872"/>
      <c r="C50" s="872"/>
      <c r="D50" s="872"/>
      <c r="E50" s="872"/>
      <c r="F50" s="872"/>
      <c r="G50" s="872"/>
      <c r="H50" s="872"/>
      <c r="I50" s="872"/>
      <c r="J50" s="872"/>
      <c r="K50" s="872"/>
      <c r="L50" s="872"/>
      <c r="M50" s="872"/>
      <c r="N50" s="872"/>
      <c r="O50" s="873"/>
      <c r="P50" s="203">
        <f>ROUND(SUM(P11:P49),0)</f>
        <v>26429</v>
      </c>
      <c r="Q50" s="204"/>
      <c r="R50" s="205">
        <f>ROUND(SUM(R11:R49),0)</f>
        <v>2247</v>
      </c>
      <c r="S50" s="206"/>
      <c r="T50" s="205">
        <f>ROUND(SUM(T11:T49),0)</f>
        <v>1024</v>
      </c>
      <c r="U50" s="206"/>
      <c r="V50" s="205">
        <f>ROUND(SUM(V11:V49),0)</f>
        <v>72</v>
      </c>
      <c r="W50" s="205"/>
      <c r="X50" s="205"/>
      <c r="Y50" s="221"/>
    </row>
    <row r="51" spans="1:25" ht="12.75" customHeight="1" x14ac:dyDescent="0.2">
      <c r="A51" s="50"/>
      <c r="B51" s="50"/>
      <c r="C51" s="51"/>
      <c r="D51" s="51"/>
      <c r="E51" s="51"/>
      <c r="F51" s="51"/>
      <c r="G51" s="51"/>
      <c r="H51" s="52"/>
      <c r="I51" s="50"/>
      <c r="J51" s="50"/>
      <c r="K51" s="50"/>
      <c r="L51" s="50"/>
      <c r="M51" s="50"/>
      <c r="N51" s="50"/>
    </row>
    <row r="52" spans="1:25" ht="14.25" customHeight="1" x14ac:dyDescent="0.2">
      <c r="H52" s="55"/>
    </row>
  </sheetData>
  <mergeCells count="73">
    <mergeCell ref="J21:M21"/>
    <mergeCell ref="A50:O50"/>
    <mergeCell ref="J45:M45"/>
    <mergeCell ref="J46:M46"/>
    <mergeCell ref="J47:M47"/>
    <mergeCell ref="J33:M33"/>
    <mergeCell ref="J37:M37"/>
    <mergeCell ref="J39:M39"/>
    <mergeCell ref="J40:M40"/>
    <mergeCell ref="J42:M42"/>
    <mergeCell ref="J43:M43"/>
    <mergeCell ref="J34:M34"/>
    <mergeCell ref="J35:M35"/>
    <mergeCell ref="J36:M36"/>
    <mergeCell ref="J38:M38"/>
    <mergeCell ref="J41:M41"/>
    <mergeCell ref="A12:F12"/>
    <mergeCell ref="J13:M13"/>
    <mergeCell ref="J16:M16"/>
    <mergeCell ref="J17:M17"/>
    <mergeCell ref="J20:M20"/>
    <mergeCell ref="J14:M14"/>
    <mergeCell ref="J15:M15"/>
    <mergeCell ref="J18:M18"/>
    <mergeCell ref="J19:M19"/>
    <mergeCell ref="J7:M7"/>
    <mergeCell ref="Q7:Q9"/>
    <mergeCell ref="S7:S9"/>
    <mergeCell ref="J8:J9"/>
    <mergeCell ref="K8:K9"/>
    <mergeCell ref="L8:L9"/>
    <mergeCell ref="M8:M9"/>
    <mergeCell ref="Y2:Y10"/>
    <mergeCell ref="N3:O3"/>
    <mergeCell ref="P3:P9"/>
    <mergeCell ref="Q3:R3"/>
    <mergeCell ref="S3:T3"/>
    <mergeCell ref="W3:W9"/>
    <mergeCell ref="X3:X9"/>
    <mergeCell ref="N4:O4"/>
    <mergeCell ref="Q4:R4"/>
    <mergeCell ref="S4:T4"/>
    <mergeCell ref="Q6:R6"/>
    <mergeCell ref="S6:T6"/>
    <mergeCell ref="U7:U9"/>
    <mergeCell ref="A1:H1"/>
    <mergeCell ref="I1:O1"/>
    <mergeCell ref="P1:W1"/>
    <mergeCell ref="J2:M6"/>
    <mergeCell ref="Q2:R2"/>
    <mergeCell ref="S2:T2"/>
    <mergeCell ref="N5:O5"/>
    <mergeCell ref="Q5:R5"/>
    <mergeCell ref="S5:T5"/>
    <mergeCell ref="N6:O6"/>
    <mergeCell ref="U2:V2"/>
    <mergeCell ref="U3:V3"/>
    <mergeCell ref="U4:V4"/>
    <mergeCell ref="U5:V5"/>
    <mergeCell ref="U6:V6"/>
    <mergeCell ref="J48:M48"/>
    <mergeCell ref="J22:M22"/>
    <mergeCell ref="J23:M23"/>
    <mergeCell ref="J25:M25"/>
    <mergeCell ref="J30:M30"/>
    <mergeCell ref="J31:M31"/>
    <mergeCell ref="J32:M32"/>
    <mergeCell ref="J24:M24"/>
    <mergeCell ref="J26:M26"/>
    <mergeCell ref="J27:M27"/>
    <mergeCell ref="J28:M28"/>
    <mergeCell ref="J29:M29"/>
    <mergeCell ref="J44:M44"/>
  </mergeCells>
  <pageMargins left="0.75" right="0.75" top="1" bottom="1" header="0.5" footer="0.5"/>
  <pageSetup paperSize="3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CB167-F5C4-4322-AD6C-E2BC34198660}">
  <sheetPr>
    <tabColor rgb="FF00B050"/>
    <pageSetUpPr fitToPage="1"/>
  </sheetPr>
  <dimension ref="A1:Y44"/>
  <sheetViews>
    <sheetView zoomScale="85" zoomScaleNormal="85" workbookViewId="0">
      <selection activeCell="E26" sqref="E26"/>
    </sheetView>
  </sheetViews>
  <sheetFormatPr defaultColWidth="12.28515625" defaultRowHeight="12.75" x14ac:dyDescent="0.2"/>
  <cols>
    <col min="1" max="2" width="10.85546875" style="11" customWidth="1"/>
    <col min="3" max="6" width="12" style="55" customWidth="1"/>
    <col min="7" max="7" width="5.85546875" style="55" customWidth="1"/>
    <col min="8" max="8" width="6.85546875" style="12" customWidth="1"/>
    <col min="9" max="9" width="4.7109375" style="54" customWidth="1"/>
    <col min="10" max="13" width="6.7109375" style="54" customWidth="1"/>
    <col min="14" max="14" width="7" style="54" customWidth="1"/>
    <col min="15" max="15" width="7" style="53" customWidth="1"/>
    <col min="16" max="16" width="10.7109375" style="12" customWidth="1"/>
    <col min="17" max="17" width="7.28515625" style="54" customWidth="1"/>
    <col min="18" max="18" width="7.28515625" style="12" customWidth="1"/>
    <col min="19" max="22" width="10.7109375" style="12" customWidth="1"/>
    <col min="23" max="24" width="8.140625" style="11" customWidth="1"/>
    <col min="25" max="25" width="62.42578125" style="11" customWidth="1"/>
    <col min="26" max="249" width="12.28515625" style="11"/>
    <col min="250" max="250" width="3.5703125" style="11" customWidth="1"/>
    <col min="251" max="251" width="4.85546875" style="11" customWidth="1"/>
    <col min="252" max="252" width="4.7109375" style="11" customWidth="1"/>
    <col min="253" max="253" width="10.7109375" style="11" bestFit="1" customWidth="1"/>
    <col min="254" max="254" width="9.7109375" style="11" bestFit="1" customWidth="1"/>
    <col min="255" max="256" width="5.7109375" style="11" customWidth="1"/>
    <col min="257" max="258" width="5.28515625" style="11" customWidth="1"/>
    <col min="259" max="265" width="4.7109375" style="11" customWidth="1"/>
    <col min="266" max="266" width="8.28515625" style="11" customWidth="1"/>
    <col min="267" max="267" width="9.28515625" style="11" customWidth="1"/>
    <col min="268" max="268" width="12.7109375" style="11" customWidth="1"/>
    <col min="269" max="272" width="7.28515625" style="11" customWidth="1"/>
    <col min="273" max="273" width="13.7109375" style="11" customWidth="1"/>
    <col min="274" max="275" width="10.28515625" style="11" customWidth="1"/>
    <col min="276" max="276" width="14.7109375" style="11" customWidth="1"/>
    <col min="277" max="277" width="14.28515625" style="11" customWidth="1"/>
    <col min="278" max="278" width="13.7109375" style="11" customWidth="1"/>
    <col min="279" max="279" width="39.7109375" style="11" customWidth="1"/>
    <col min="280" max="505" width="12.28515625" style="11"/>
    <col min="506" max="506" width="3.5703125" style="11" customWidth="1"/>
    <col min="507" max="507" width="4.85546875" style="11" customWidth="1"/>
    <col min="508" max="508" width="4.7109375" style="11" customWidth="1"/>
    <col min="509" max="509" width="10.7109375" style="11" bestFit="1" customWidth="1"/>
    <col min="510" max="510" width="9.7109375" style="11" bestFit="1" customWidth="1"/>
    <col min="511" max="512" width="5.7109375" style="11" customWidth="1"/>
    <col min="513" max="514" width="5.28515625" style="11" customWidth="1"/>
    <col min="515" max="521" width="4.7109375" style="11" customWidth="1"/>
    <col min="522" max="522" width="8.28515625" style="11" customWidth="1"/>
    <col min="523" max="523" width="9.28515625" style="11" customWidth="1"/>
    <col min="524" max="524" width="12.7109375" style="11" customWidth="1"/>
    <col min="525" max="528" width="7.28515625" style="11" customWidth="1"/>
    <col min="529" max="529" width="13.7109375" style="11" customWidth="1"/>
    <col min="530" max="531" width="10.28515625" style="11" customWidth="1"/>
    <col min="532" max="532" width="14.7109375" style="11" customWidth="1"/>
    <col min="533" max="533" width="14.28515625" style="11" customWidth="1"/>
    <col min="534" max="534" width="13.7109375" style="11" customWidth="1"/>
    <col min="535" max="535" width="39.7109375" style="11" customWidth="1"/>
    <col min="536" max="761" width="12.28515625" style="11"/>
    <col min="762" max="762" width="3.5703125" style="11" customWidth="1"/>
    <col min="763" max="763" width="4.85546875" style="11" customWidth="1"/>
    <col min="764" max="764" width="4.7109375" style="11" customWidth="1"/>
    <col min="765" max="765" width="10.7109375" style="11" bestFit="1" customWidth="1"/>
    <col min="766" max="766" width="9.7109375" style="11" bestFit="1" customWidth="1"/>
    <col min="767" max="768" width="5.7109375" style="11" customWidth="1"/>
    <col min="769" max="770" width="5.28515625" style="11" customWidth="1"/>
    <col min="771" max="777" width="4.7109375" style="11" customWidth="1"/>
    <col min="778" max="778" width="8.28515625" style="11" customWidth="1"/>
    <col min="779" max="779" width="9.28515625" style="11" customWidth="1"/>
    <col min="780" max="780" width="12.7109375" style="11" customWidth="1"/>
    <col min="781" max="784" width="7.28515625" style="11" customWidth="1"/>
    <col min="785" max="785" width="13.7109375" style="11" customWidth="1"/>
    <col min="786" max="787" width="10.28515625" style="11" customWidth="1"/>
    <col min="788" max="788" width="14.7109375" style="11" customWidth="1"/>
    <col min="789" max="789" width="14.28515625" style="11" customWidth="1"/>
    <col min="790" max="790" width="13.7109375" style="11" customWidth="1"/>
    <col min="791" max="791" width="39.7109375" style="11" customWidth="1"/>
    <col min="792" max="1017" width="12.28515625" style="11"/>
    <col min="1018" max="1018" width="3.5703125" style="11" customWidth="1"/>
    <col min="1019" max="1019" width="4.85546875" style="11" customWidth="1"/>
    <col min="1020" max="1020" width="4.7109375" style="11" customWidth="1"/>
    <col min="1021" max="1021" width="10.7109375" style="11" bestFit="1" customWidth="1"/>
    <col min="1022" max="1022" width="9.7109375" style="11" bestFit="1" customWidth="1"/>
    <col min="1023" max="1024" width="5.7109375" style="11" customWidth="1"/>
    <col min="1025" max="1026" width="5.28515625" style="11" customWidth="1"/>
    <col min="1027" max="1033" width="4.7109375" style="11" customWidth="1"/>
    <col min="1034" max="1034" width="8.28515625" style="11" customWidth="1"/>
    <col min="1035" max="1035" width="9.28515625" style="11" customWidth="1"/>
    <col min="1036" max="1036" width="12.7109375" style="11" customWidth="1"/>
    <col min="1037" max="1040" width="7.28515625" style="11" customWidth="1"/>
    <col min="1041" max="1041" width="13.7109375" style="11" customWidth="1"/>
    <col min="1042" max="1043" width="10.28515625" style="11" customWidth="1"/>
    <col min="1044" max="1044" width="14.7109375" style="11" customWidth="1"/>
    <col min="1045" max="1045" width="14.28515625" style="11" customWidth="1"/>
    <col min="1046" max="1046" width="13.7109375" style="11" customWidth="1"/>
    <col min="1047" max="1047" width="39.7109375" style="11" customWidth="1"/>
    <col min="1048" max="1273" width="12.28515625" style="11"/>
    <col min="1274" max="1274" width="3.5703125" style="11" customWidth="1"/>
    <col min="1275" max="1275" width="4.85546875" style="11" customWidth="1"/>
    <col min="1276" max="1276" width="4.7109375" style="11" customWidth="1"/>
    <col min="1277" max="1277" width="10.7109375" style="11" bestFit="1" customWidth="1"/>
    <col min="1278" max="1278" width="9.7109375" style="11" bestFit="1" customWidth="1"/>
    <col min="1279" max="1280" width="5.7109375" style="11" customWidth="1"/>
    <col min="1281" max="1282" width="5.28515625" style="11" customWidth="1"/>
    <col min="1283" max="1289" width="4.7109375" style="11" customWidth="1"/>
    <col min="1290" max="1290" width="8.28515625" style="11" customWidth="1"/>
    <col min="1291" max="1291" width="9.28515625" style="11" customWidth="1"/>
    <col min="1292" max="1292" width="12.7109375" style="11" customWidth="1"/>
    <col min="1293" max="1296" width="7.28515625" style="11" customWidth="1"/>
    <col min="1297" max="1297" width="13.7109375" style="11" customWidth="1"/>
    <col min="1298" max="1299" width="10.28515625" style="11" customWidth="1"/>
    <col min="1300" max="1300" width="14.7109375" style="11" customWidth="1"/>
    <col min="1301" max="1301" width="14.28515625" style="11" customWidth="1"/>
    <col min="1302" max="1302" width="13.7109375" style="11" customWidth="1"/>
    <col min="1303" max="1303" width="39.7109375" style="11" customWidth="1"/>
    <col min="1304" max="1529" width="12.28515625" style="11"/>
    <col min="1530" max="1530" width="3.5703125" style="11" customWidth="1"/>
    <col min="1531" max="1531" width="4.85546875" style="11" customWidth="1"/>
    <col min="1532" max="1532" width="4.7109375" style="11" customWidth="1"/>
    <col min="1533" max="1533" width="10.7109375" style="11" bestFit="1" customWidth="1"/>
    <col min="1534" max="1534" width="9.7109375" style="11" bestFit="1" customWidth="1"/>
    <col min="1535" max="1536" width="5.7109375" style="11" customWidth="1"/>
    <col min="1537" max="1538" width="5.28515625" style="11" customWidth="1"/>
    <col min="1539" max="1545" width="4.7109375" style="11" customWidth="1"/>
    <col min="1546" max="1546" width="8.28515625" style="11" customWidth="1"/>
    <col min="1547" max="1547" width="9.28515625" style="11" customWidth="1"/>
    <col min="1548" max="1548" width="12.7109375" style="11" customWidth="1"/>
    <col min="1549" max="1552" width="7.28515625" style="11" customWidth="1"/>
    <col min="1553" max="1553" width="13.7109375" style="11" customWidth="1"/>
    <col min="1554" max="1555" width="10.28515625" style="11" customWidth="1"/>
    <col min="1556" max="1556" width="14.7109375" style="11" customWidth="1"/>
    <col min="1557" max="1557" width="14.28515625" style="11" customWidth="1"/>
    <col min="1558" max="1558" width="13.7109375" style="11" customWidth="1"/>
    <col min="1559" max="1559" width="39.7109375" style="11" customWidth="1"/>
    <col min="1560" max="1785" width="12.28515625" style="11"/>
    <col min="1786" max="1786" width="3.5703125" style="11" customWidth="1"/>
    <col min="1787" max="1787" width="4.85546875" style="11" customWidth="1"/>
    <col min="1788" max="1788" width="4.7109375" style="11" customWidth="1"/>
    <col min="1789" max="1789" width="10.7109375" style="11" bestFit="1" customWidth="1"/>
    <col min="1790" max="1790" width="9.7109375" style="11" bestFit="1" customWidth="1"/>
    <col min="1791" max="1792" width="5.7109375" style="11" customWidth="1"/>
    <col min="1793" max="1794" width="5.28515625" style="11" customWidth="1"/>
    <col min="1795" max="1801" width="4.7109375" style="11" customWidth="1"/>
    <col min="1802" max="1802" width="8.28515625" style="11" customWidth="1"/>
    <col min="1803" max="1803" width="9.28515625" style="11" customWidth="1"/>
    <col min="1804" max="1804" width="12.7109375" style="11" customWidth="1"/>
    <col min="1805" max="1808" width="7.28515625" style="11" customWidth="1"/>
    <col min="1809" max="1809" width="13.7109375" style="11" customWidth="1"/>
    <col min="1810" max="1811" width="10.28515625" style="11" customWidth="1"/>
    <col min="1812" max="1812" width="14.7109375" style="11" customWidth="1"/>
    <col min="1813" max="1813" width="14.28515625" style="11" customWidth="1"/>
    <col min="1814" max="1814" width="13.7109375" style="11" customWidth="1"/>
    <col min="1815" max="1815" width="39.7109375" style="11" customWidth="1"/>
    <col min="1816" max="2041" width="12.28515625" style="11"/>
    <col min="2042" max="2042" width="3.5703125" style="11" customWidth="1"/>
    <col min="2043" max="2043" width="4.85546875" style="11" customWidth="1"/>
    <col min="2044" max="2044" width="4.7109375" style="11" customWidth="1"/>
    <col min="2045" max="2045" width="10.7109375" style="11" bestFit="1" customWidth="1"/>
    <col min="2046" max="2046" width="9.7109375" style="11" bestFit="1" customWidth="1"/>
    <col min="2047" max="2048" width="5.7109375" style="11" customWidth="1"/>
    <col min="2049" max="2050" width="5.28515625" style="11" customWidth="1"/>
    <col min="2051" max="2057" width="4.7109375" style="11" customWidth="1"/>
    <col min="2058" max="2058" width="8.28515625" style="11" customWidth="1"/>
    <col min="2059" max="2059" width="9.28515625" style="11" customWidth="1"/>
    <col min="2060" max="2060" width="12.7109375" style="11" customWidth="1"/>
    <col min="2061" max="2064" width="7.28515625" style="11" customWidth="1"/>
    <col min="2065" max="2065" width="13.7109375" style="11" customWidth="1"/>
    <col min="2066" max="2067" width="10.28515625" style="11" customWidth="1"/>
    <col min="2068" max="2068" width="14.7109375" style="11" customWidth="1"/>
    <col min="2069" max="2069" width="14.28515625" style="11" customWidth="1"/>
    <col min="2070" max="2070" width="13.7109375" style="11" customWidth="1"/>
    <col min="2071" max="2071" width="39.7109375" style="11" customWidth="1"/>
    <col min="2072" max="2297" width="12.28515625" style="11"/>
    <col min="2298" max="2298" width="3.5703125" style="11" customWidth="1"/>
    <col min="2299" max="2299" width="4.85546875" style="11" customWidth="1"/>
    <col min="2300" max="2300" width="4.7109375" style="11" customWidth="1"/>
    <col min="2301" max="2301" width="10.7109375" style="11" bestFit="1" customWidth="1"/>
    <col min="2302" max="2302" width="9.7109375" style="11" bestFit="1" customWidth="1"/>
    <col min="2303" max="2304" width="5.7109375" style="11" customWidth="1"/>
    <col min="2305" max="2306" width="5.28515625" style="11" customWidth="1"/>
    <col min="2307" max="2313" width="4.7109375" style="11" customWidth="1"/>
    <col min="2314" max="2314" width="8.28515625" style="11" customWidth="1"/>
    <col min="2315" max="2315" width="9.28515625" style="11" customWidth="1"/>
    <col min="2316" max="2316" width="12.7109375" style="11" customWidth="1"/>
    <col min="2317" max="2320" width="7.28515625" style="11" customWidth="1"/>
    <col min="2321" max="2321" width="13.7109375" style="11" customWidth="1"/>
    <col min="2322" max="2323" width="10.28515625" style="11" customWidth="1"/>
    <col min="2324" max="2324" width="14.7109375" style="11" customWidth="1"/>
    <col min="2325" max="2325" width="14.28515625" style="11" customWidth="1"/>
    <col min="2326" max="2326" width="13.7109375" style="11" customWidth="1"/>
    <col min="2327" max="2327" width="39.7109375" style="11" customWidth="1"/>
    <col min="2328" max="2553" width="12.28515625" style="11"/>
    <col min="2554" max="2554" width="3.5703125" style="11" customWidth="1"/>
    <col min="2555" max="2555" width="4.85546875" style="11" customWidth="1"/>
    <col min="2556" max="2556" width="4.7109375" style="11" customWidth="1"/>
    <col min="2557" max="2557" width="10.7109375" style="11" bestFit="1" customWidth="1"/>
    <col min="2558" max="2558" width="9.7109375" style="11" bestFit="1" customWidth="1"/>
    <col min="2559" max="2560" width="5.7109375" style="11" customWidth="1"/>
    <col min="2561" max="2562" width="5.28515625" style="11" customWidth="1"/>
    <col min="2563" max="2569" width="4.7109375" style="11" customWidth="1"/>
    <col min="2570" max="2570" width="8.28515625" style="11" customWidth="1"/>
    <col min="2571" max="2571" width="9.28515625" style="11" customWidth="1"/>
    <col min="2572" max="2572" width="12.7109375" style="11" customWidth="1"/>
    <col min="2573" max="2576" width="7.28515625" style="11" customWidth="1"/>
    <col min="2577" max="2577" width="13.7109375" style="11" customWidth="1"/>
    <col min="2578" max="2579" width="10.28515625" style="11" customWidth="1"/>
    <col min="2580" max="2580" width="14.7109375" style="11" customWidth="1"/>
    <col min="2581" max="2581" width="14.28515625" style="11" customWidth="1"/>
    <col min="2582" max="2582" width="13.7109375" style="11" customWidth="1"/>
    <col min="2583" max="2583" width="39.7109375" style="11" customWidth="1"/>
    <col min="2584" max="2809" width="12.28515625" style="11"/>
    <col min="2810" max="2810" width="3.5703125" style="11" customWidth="1"/>
    <col min="2811" max="2811" width="4.85546875" style="11" customWidth="1"/>
    <col min="2812" max="2812" width="4.7109375" style="11" customWidth="1"/>
    <col min="2813" max="2813" width="10.7109375" style="11" bestFit="1" customWidth="1"/>
    <col min="2814" max="2814" width="9.7109375" style="11" bestFit="1" customWidth="1"/>
    <col min="2815" max="2816" width="5.7109375" style="11" customWidth="1"/>
    <col min="2817" max="2818" width="5.28515625" style="11" customWidth="1"/>
    <col min="2819" max="2825" width="4.7109375" style="11" customWidth="1"/>
    <col min="2826" max="2826" width="8.28515625" style="11" customWidth="1"/>
    <col min="2827" max="2827" width="9.28515625" style="11" customWidth="1"/>
    <col min="2828" max="2828" width="12.7109375" style="11" customWidth="1"/>
    <col min="2829" max="2832" width="7.28515625" style="11" customWidth="1"/>
    <col min="2833" max="2833" width="13.7109375" style="11" customWidth="1"/>
    <col min="2834" max="2835" width="10.28515625" style="11" customWidth="1"/>
    <col min="2836" max="2836" width="14.7109375" style="11" customWidth="1"/>
    <col min="2837" max="2837" width="14.28515625" style="11" customWidth="1"/>
    <col min="2838" max="2838" width="13.7109375" style="11" customWidth="1"/>
    <col min="2839" max="2839" width="39.7109375" style="11" customWidth="1"/>
    <col min="2840" max="3065" width="12.28515625" style="11"/>
    <col min="3066" max="3066" width="3.5703125" style="11" customWidth="1"/>
    <col min="3067" max="3067" width="4.85546875" style="11" customWidth="1"/>
    <col min="3068" max="3068" width="4.7109375" style="11" customWidth="1"/>
    <col min="3069" max="3069" width="10.7109375" style="11" bestFit="1" customWidth="1"/>
    <col min="3070" max="3070" width="9.7109375" style="11" bestFit="1" customWidth="1"/>
    <col min="3071" max="3072" width="5.7109375" style="11" customWidth="1"/>
    <col min="3073" max="3074" width="5.28515625" style="11" customWidth="1"/>
    <col min="3075" max="3081" width="4.7109375" style="11" customWidth="1"/>
    <col min="3082" max="3082" width="8.28515625" style="11" customWidth="1"/>
    <col min="3083" max="3083" width="9.28515625" style="11" customWidth="1"/>
    <col min="3084" max="3084" width="12.7109375" style="11" customWidth="1"/>
    <col min="3085" max="3088" width="7.28515625" style="11" customWidth="1"/>
    <col min="3089" max="3089" width="13.7109375" style="11" customWidth="1"/>
    <col min="3090" max="3091" width="10.28515625" style="11" customWidth="1"/>
    <col min="3092" max="3092" width="14.7109375" style="11" customWidth="1"/>
    <col min="3093" max="3093" width="14.28515625" style="11" customWidth="1"/>
    <col min="3094" max="3094" width="13.7109375" style="11" customWidth="1"/>
    <col min="3095" max="3095" width="39.7109375" style="11" customWidth="1"/>
    <col min="3096" max="3321" width="12.28515625" style="11"/>
    <col min="3322" max="3322" width="3.5703125" style="11" customWidth="1"/>
    <col min="3323" max="3323" width="4.85546875" style="11" customWidth="1"/>
    <col min="3324" max="3324" width="4.7109375" style="11" customWidth="1"/>
    <col min="3325" max="3325" width="10.7109375" style="11" bestFit="1" customWidth="1"/>
    <col min="3326" max="3326" width="9.7109375" style="11" bestFit="1" customWidth="1"/>
    <col min="3327" max="3328" width="5.7109375" style="11" customWidth="1"/>
    <col min="3329" max="3330" width="5.28515625" style="11" customWidth="1"/>
    <col min="3331" max="3337" width="4.7109375" style="11" customWidth="1"/>
    <col min="3338" max="3338" width="8.28515625" style="11" customWidth="1"/>
    <col min="3339" max="3339" width="9.28515625" style="11" customWidth="1"/>
    <col min="3340" max="3340" width="12.7109375" style="11" customWidth="1"/>
    <col min="3341" max="3344" width="7.28515625" style="11" customWidth="1"/>
    <col min="3345" max="3345" width="13.7109375" style="11" customWidth="1"/>
    <col min="3346" max="3347" width="10.28515625" style="11" customWidth="1"/>
    <col min="3348" max="3348" width="14.7109375" style="11" customWidth="1"/>
    <col min="3349" max="3349" width="14.28515625" style="11" customWidth="1"/>
    <col min="3350" max="3350" width="13.7109375" style="11" customWidth="1"/>
    <col min="3351" max="3351" width="39.7109375" style="11" customWidth="1"/>
    <col min="3352" max="3577" width="12.28515625" style="11"/>
    <col min="3578" max="3578" width="3.5703125" style="11" customWidth="1"/>
    <col min="3579" max="3579" width="4.85546875" style="11" customWidth="1"/>
    <col min="3580" max="3580" width="4.7109375" style="11" customWidth="1"/>
    <col min="3581" max="3581" width="10.7109375" style="11" bestFit="1" customWidth="1"/>
    <col min="3582" max="3582" width="9.7109375" style="11" bestFit="1" customWidth="1"/>
    <col min="3583" max="3584" width="5.7109375" style="11" customWidth="1"/>
    <col min="3585" max="3586" width="5.28515625" style="11" customWidth="1"/>
    <col min="3587" max="3593" width="4.7109375" style="11" customWidth="1"/>
    <col min="3594" max="3594" width="8.28515625" style="11" customWidth="1"/>
    <col min="3595" max="3595" width="9.28515625" style="11" customWidth="1"/>
    <col min="3596" max="3596" width="12.7109375" style="11" customWidth="1"/>
    <col min="3597" max="3600" width="7.28515625" style="11" customWidth="1"/>
    <col min="3601" max="3601" width="13.7109375" style="11" customWidth="1"/>
    <col min="3602" max="3603" width="10.28515625" style="11" customWidth="1"/>
    <col min="3604" max="3604" width="14.7109375" style="11" customWidth="1"/>
    <col min="3605" max="3605" width="14.28515625" style="11" customWidth="1"/>
    <col min="3606" max="3606" width="13.7109375" style="11" customWidth="1"/>
    <col min="3607" max="3607" width="39.7109375" style="11" customWidth="1"/>
    <col min="3608" max="3833" width="12.28515625" style="11"/>
    <col min="3834" max="3834" width="3.5703125" style="11" customWidth="1"/>
    <col min="3835" max="3835" width="4.85546875" style="11" customWidth="1"/>
    <col min="3836" max="3836" width="4.7109375" style="11" customWidth="1"/>
    <col min="3837" max="3837" width="10.7109375" style="11" bestFit="1" customWidth="1"/>
    <col min="3838" max="3838" width="9.7109375" style="11" bestFit="1" customWidth="1"/>
    <col min="3839" max="3840" width="5.7109375" style="11" customWidth="1"/>
    <col min="3841" max="3842" width="5.28515625" style="11" customWidth="1"/>
    <col min="3843" max="3849" width="4.7109375" style="11" customWidth="1"/>
    <col min="3850" max="3850" width="8.28515625" style="11" customWidth="1"/>
    <col min="3851" max="3851" width="9.28515625" style="11" customWidth="1"/>
    <col min="3852" max="3852" width="12.7109375" style="11" customWidth="1"/>
    <col min="3853" max="3856" width="7.28515625" style="11" customWidth="1"/>
    <col min="3857" max="3857" width="13.7109375" style="11" customWidth="1"/>
    <col min="3858" max="3859" width="10.28515625" style="11" customWidth="1"/>
    <col min="3860" max="3860" width="14.7109375" style="11" customWidth="1"/>
    <col min="3861" max="3861" width="14.28515625" style="11" customWidth="1"/>
    <col min="3862" max="3862" width="13.7109375" style="11" customWidth="1"/>
    <col min="3863" max="3863" width="39.7109375" style="11" customWidth="1"/>
    <col min="3864" max="4089" width="12.28515625" style="11"/>
    <col min="4090" max="4090" width="3.5703125" style="11" customWidth="1"/>
    <col min="4091" max="4091" width="4.85546875" style="11" customWidth="1"/>
    <col min="4092" max="4092" width="4.7109375" style="11" customWidth="1"/>
    <col min="4093" max="4093" width="10.7109375" style="11" bestFit="1" customWidth="1"/>
    <col min="4094" max="4094" width="9.7109375" style="11" bestFit="1" customWidth="1"/>
    <col min="4095" max="4096" width="5.7109375" style="11" customWidth="1"/>
    <col min="4097" max="4098" width="5.28515625" style="11" customWidth="1"/>
    <col min="4099" max="4105" width="4.7109375" style="11" customWidth="1"/>
    <col min="4106" max="4106" width="8.28515625" style="11" customWidth="1"/>
    <col min="4107" max="4107" width="9.28515625" style="11" customWidth="1"/>
    <col min="4108" max="4108" width="12.7109375" style="11" customWidth="1"/>
    <col min="4109" max="4112" width="7.28515625" style="11" customWidth="1"/>
    <col min="4113" max="4113" width="13.7109375" style="11" customWidth="1"/>
    <col min="4114" max="4115" width="10.28515625" style="11" customWidth="1"/>
    <col min="4116" max="4116" width="14.7109375" style="11" customWidth="1"/>
    <col min="4117" max="4117" width="14.28515625" style="11" customWidth="1"/>
    <col min="4118" max="4118" width="13.7109375" style="11" customWidth="1"/>
    <col min="4119" max="4119" width="39.7109375" style="11" customWidth="1"/>
    <col min="4120" max="4345" width="12.28515625" style="11"/>
    <col min="4346" max="4346" width="3.5703125" style="11" customWidth="1"/>
    <col min="4347" max="4347" width="4.85546875" style="11" customWidth="1"/>
    <col min="4348" max="4348" width="4.7109375" style="11" customWidth="1"/>
    <col min="4349" max="4349" width="10.7109375" style="11" bestFit="1" customWidth="1"/>
    <col min="4350" max="4350" width="9.7109375" style="11" bestFit="1" customWidth="1"/>
    <col min="4351" max="4352" width="5.7109375" style="11" customWidth="1"/>
    <col min="4353" max="4354" width="5.28515625" style="11" customWidth="1"/>
    <col min="4355" max="4361" width="4.7109375" style="11" customWidth="1"/>
    <col min="4362" max="4362" width="8.28515625" style="11" customWidth="1"/>
    <col min="4363" max="4363" width="9.28515625" style="11" customWidth="1"/>
    <col min="4364" max="4364" width="12.7109375" style="11" customWidth="1"/>
    <col min="4365" max="4368" width="7.28515625" style="11" customWidth="1"/>
    <col min="4369" max="4369" width="13.7109375" style="11" customWidth="1"/>
    <col min="4370" max="4371" width="10.28515625" style="11" customWidth="1"/>
    <col min="4372" max="4372" width="14.7109375" style="11" customWidth="1"/>
    <col min="4373" max="4373" width="14.28515625" style="11" customWidth="1"/>
    <col min="4374" max="4374" width="13.7109375" style="11" customWidth="1"/>
    <col min="4375" max="4375" width="39.7109375" style="11" customWidth="1"/>
    <col min="4376" max="4601" width="12.28515625" style="11"/>
    <col min="4602" max="4602" width="3.5703125" style="11" customWidth="1"/>
    <col min="4603" max="4603" width="4.85546875" style="11" customWidth="1"/>
    <col min="4604" max="4604" width="4.7109375" style="11" customWidth="1"/>
    <col min="4605" max="4605" width="10.7109375" style="11" bestFit="1" customWidth="1"/>
    <col min="4606" max="4606" width="9.7109375" style="11" bestFit="1" customWidth="1"/>
    <col min="4607" max="4608" width="5.7109375" style="11" customWidth="1"/>
    <col min="4609" max="4610" width="5.28515625" style="11" customWidth="1"/>
    <col min="4611" max="4617" width="4.7109375" style="11" customWidth="1"/>
    <col min="4618" max="4618" width="8.28515625" style="11" customWidth="1"/>
    <col min="4619" max="4619" width="9.28515625" style="11" customWidth="1"/>
    <col min="4620" max="4620" width="12.7109375" style="11" customWidth="1"/>
    <col min="4621" max="4624" width="7.28515625" style="11" customWidth="1"/>
    <col min="4625" max="4625" width="13.7109375" style="11" customWidth="1"/>
    <col min="4626" max="4627" width="10.28515625" style="11" customWidth="1"/>
    <col min="4628" max="4628" width="14.7109375" style="11" customWidth="1"/>
    <col min="4629" max="4629" width="14.28515625" style="11" customWidth="1"/>
    <col min="4630" max="4630" width="13.7109375" style="11" customWidth="1"/>
    <col min="4631" max="4631" width="39.7109375" style="11" customWidth="1"/>
    <col min="4632" max="4857" width="12.28515625" style="11"/>
    <col min="4858" max="4858" width="3.5703125" style="11" customWidth="1"/>
    <col min="4859" max="4859" width="4.85546875" style="11" customWidth="1"/>
    <col min="4860" max="4860" width="4.7109375" style="11" customWidth="1"/>
    <col min="4861" max="4861" width="10.7109375" style="11" bestFit="1" customWidth="1"/>
    <col min="4862" max="4862" width="9.7109375" style="11" bestFit="1" customWidth="1"/>
    <col min="4863" max="4864" width="5.7109375" style="11" customWidth="1"/>
    <col min="4865" max="4866" width="5.28515625" style="11" customWidth="1"/>
    <col min="4867" max="4873" width="4.7109375" style="11" customWidth="1"/>
    <col min="4874" max="4874" width="8.28515625" style="11" customWidth="1"/>
    <col min="4875" max="4875" width="9.28515625" style="11" customWidth="1"/>
    <col min="4876" max="4876" width="12.7109375" style="11" customWidth="1"/>
    <col min="4877" max="4880" width="7.28515625" style="11" customWidth="1"/>
    <col min="4881" max="4881" width="13.7109375" style="11" customWidth="1"/>
    <col min="4882" max="4883" width="10.28515625" style="11" customWidth="1"/>
    <col min="4884" max="4884" width="14.7109375" style="11" customWidth="1"/>
    <col min="4885" max="4885" width="14.28515625" style="11" customWidth="1"/>
    <col min="4886" max="4886" width="13.7109375" style="11" customWidth="1"/>
    <col min="4887" max="4887" width="39.7109375" style="11" customWidth="1"/>
    <col min="4888" max="5113" width="12.28515625" style="11"/>
    <col min="5114" max="5114" width="3.5703125" style="11" customWidth="1"/>
    <col min="5115" max="5115" width="4.85546875" style="11" customWidth="1"/>
    <col min="5116" max="5116" width="4.7109375" style="11" customWidth="1"/>
    <col min="5117" max="5117" width="10.7109375" style="11" bestFit="1" customWidth="1"/>
    <col min="5118" max="5118" width="9.7109375" style="11" bestFit="1" customWidth="1"/>
    <col min="5119" max="5120" width="5.7109375" style="11" customWidth="1"/>
    <col min="5121" max="5122" width="5.28515625" style="11" customWidth="1"/>
    <col min="5123" max="5129" width="4.7109375" style="11" customWidth="1"/>
    <col min="5130" max="5130" width="8.28515625" style="11" customWidth="1"/>
    <col min="5131" max="5131" width="9.28515625" style="11" customWidth="1"/>
    <col min="5132" max="5132" width="12.7109375" style="11" customWidth="1"/>
    <col min="5133" max="5136" width="7.28515625" style="11" customWidth="1"/>
    <col min="5137" max="5137" width="13.7109375" style="11" customWidth="1"/>
    <col min="5138" max="5139" width="10.28515625" style="11" customWidth="1"/>
    <col min="5140" max="5140" width="14.7109375" style="11" customWidth="1"/>
    <col min="5141" max="5141" width="14.28515625" style="11" customWidth="1"/>
    <col min="5142" max="5142" width="13.7109375" style="11" customWidth="1"/>
    <col min="5143" max="5143" width="39.7109375" style="11" customWidth="1"/>
    <col min="5144" max="5369" width="12.28515625" style="11"/>
    <col min="5370" max="5370" width="3.5703125" style="11" customWidth="1"/>
    <col min="5371" max="5371" width="4.85546875" style="11" customWidth="1"/>
    <col min="5372" max="5372" width="4.7109375" style="11" customWidth="1"/>
    <col min="5373" max="5373" width="10.7109375" style="11" bestFit="1" customWidth="1"/>
    <col min="5374" max="5374" width="9.7109375" style="11" bestFit="1" customWidth="1"/>
    <col min="5375" max="5376" width="5.7109375" style="11" customWidth="1"/>
    <col min="5377" max="5378" width="5.28515625" style="11" customWidth="1"/>
    <col min="5379" max="5385" width="4.7109375" style="11" customWidth="1"/>
    <col min="5386" max="5386" width="8.28515625" style="11" customWidth="1"/>
    <col min="5387" max="5387" width="9.28515625" style="11" customWidth="1"/>
    <col min="5388" max="5388" width="12.7109375" style="11" customWidth="1"/>
    <col min="5389" max="5392" width="7.28515625" style="11" customWidth="1"/>
    <col min="5393" max="5393" width="13.7109375" style="11" customWidth="1"/>
    <col min="5394" max="5395" width="10.28515625" style="11" customWidth="1"/>
    <col min="5396" max="5396" width="14.7109375" style="11" customWidth="1"/>
    <col min="5397" max="5397" width="14.28515625" style="11" customWidth="1"/>
    <col min="5398" max="5398" width="13.7109375" style="11" customWidth="1"/>
    <col min="5399" max="5399" width="39.7109375" style="11" customWidth="1"/>
    <col min="5400" max="5625" width="12.28515625" style="11"/>
    <col min="5626" max="5626" width="3.5703125" style="11" customWidth="1"/>
    <col min="5627" max="5627" width="4.85546875" style="11" customWidth="1"/>
    <col min="5628" max="5628" width="4.7109375" style="11" customWidth="1"/>
    <col min="5629" max="5629" width="10.7109375" style="11" bestFit="1" customWidth="1"/>
    <col min="5630" max="5630" width="9.7109375" style="11" bestFit="1" customWidth="1"/>
    <col min="5631" max="5632" width="5.7109375" style="11" customWidth="1"/>
    <col min="5633" max="5634" width="5.28515625" style="11" customWidth="1"/>
    <col min="5635" max="5641" width="4.7109375" style="11" customWidth="1"/>
    <col min="5642" max="5642" width="8.28515625" style="11" customWidth="1"/>
    <col min="5643" max="5643" width="9.28515625" style="11" customWidth="1"/>
    <col min="5644" max="5644" width="12.7109375" style="11" customWidth="1"/>
    <col min="5645" max="5648" width="7.28515625" style="11" customWidth="1"/>
    <col min="5649" max="5649" width="13.7109375" style="11" customWidth="1"/>
    <col min="5650" max="5651" width="10.28515625" style="11" customWidth="1"/>
    <col min="5652" max="5652" width="14.7109375" style="11" customWidth="1"/>
    <col min="5653" max="5653" width="14.28515625" style="11" customWidth="1"/>
    <col min="5654" max="5654" width="13.7109375" style="11" customWidth="1"/>
    <col min="5655" max="5655" width="39.7109375" style="11" customWidth="1"/>
    <col min="5656" max="5881" width="12.28515625" style="11"/>
    <col min="5882" max="5882" width="3.5703125" style="11" customWidth="1"/>
    <col min="5883" max="5883" width="4.85546875" style="11" customWidth="1"/>
    <col min="5884" max="5884" width="4.7109375" style="11" customWidth="1"/>
    <col min="5885" max="5885" width="10.7109375" style="11" bestFit="1" customWidth="1"/>
    <col min="5886" max="5886" width="9.7109375" style="11" bestFit="1" customWidth="1"/>
    <col min="5887" max="5888" width="5.7109375" style="11" customWidth="1"/>
    <col min="5889" max="5890" width="5.28515625" style="11" customWidth="1"/>
    <col min="5891" max="5897" width="4.7109375" style="11" customWidth="1"/>
    <col min="5898" max="5898" width="8.28515625" style="11" customWidth="1"/>
    <col min="5899" max="5899" width="9.28515625" style="11" customWidth="1"/>
    <col min="5900" max="5900" width="12.7109375" style="11" customWidth="1"/>
    <col min="5901" max="5904" width="7.28515625" style="11" customWidth="1"/>
    <col min="5905" max="5905" width="13.7109375" style="11" customWidth="1"/>
    <col min="5906" max="5907" width="10.28515625" style="11" customWidth="1"/>
    <col min="5908" max="5908" width="14.7109375" style="11" customWidth="1"/>
    <col min="5909" max="5909" width="14.28515625" style="11" customWidth="1"/>
    <col min="5910" max="5910" width="13.7109375" style="11" customWidth="1"/>
    <col min="5911" max="5911" width="39.7109375" style="11" customWidth="1"/>
    <col min="5912" max="6137" width="12.28515625" style="11"/>
    <col min="6138" max="6138" width="3.5703125" style="11" customWidth="1"/>
    <col min="6139" max="6139" width="4.85546875" style="11" customWidth="1"/>
    <col min="6140" max="6140" width="4.7109375" style="11" customWidth="1"/>
    <col min="6141" max="6141" width="10.7109375" style="11" bestFit="1" customWidth="1"/>
    <col min="6142" max="6142" width="9.7109375" style="11" bestFit="1" customWidth="1"/>
    <col min="6143" max="6144" width="5.7109375" style="11" customWidth="1"/>
    <col min="6145" max="6146" width="5.28515625" style="11" customWidth="1"/>
    <col min="6147" max="6153" width="4.7109375" style="11" customWidth="1"/>
    <col min="6154" max="6154" width="8.28515625" style="11" customWidth="1"/>
    <col min="6155" max="6155" width="9.28515625" style="11" customWidth="1"/>
    <col min="6156" max="6156" width="12.7109375" style="11" customWidth="1"/>
    <col min="6157" max="6160" width="7.28515625" style="11" customWidth="1"/>
    <col min="6161" max="6161" width="13.7109375" style="11" customWidth="1"/>
    <col min="6162" max="6163" width="10.28515625" style="11" customWidth="1"/>
    <col min="6164" max="6164" width="14.7109375" style="11" customWidth="1"/>
    <col min="6165" max="6165" width="14.28515625" style="11" customWidth="1"/>
    <col min="6166" max="6166" width="13.7109375" style="11" customWidth="1"/>
    <col min="6167" max="6167" width="39.7109375" style="11" customWidth="1"/>
    <col min="6168" max="6393" width="12.28515625" style="11"/>
    <col min="6394" max="6394" width="3.5703125" style="11" customWidth="1"/>
    <col min="6395" max="6395" width="4.85546875" style="11" customWidth="1"/>
    <col min="6396" max="6396" width="4.7109375" style="11" customWidth="1"/>
    <col min="6397" max="6397" width="10.7109375" style="11" bestFit="1" customWidth="1"/>
    <col min="6398" max="6398" width="9.7109375" style="11" bestFit="1" customWidth="1"/>
    <col min="6399" max="6400" width="5.7109375" style="11" customWidth="1"/>
    <col min="6401" max="6402" width="5.28515625" style="11" customWidth="1"/>
    <col min="6403" max="6409" width="4.7109375" style="11" customWidth="1"/>
    <col min="6410" max="6410" width="8.28515625" style="11" customWidth="1"/>
    <col min="6411" max="6411" width="9.28515625" style="11" customWidth="1"/>
    <col min="6412" max="6412" width="12.7109375" style="11" customWidth="1"/>
    <col min="6413" max="6416" width="7.28515625" style="11" customWidth="1"/>
    <col min="6417" max="6417" width="13.7109375" style="11" customWidth="1"/>
    <col min="6418" max="6419" width="10.28515625" style="11" customWidth="1"/>
    <col min="6420" max="6420" width="14.7109375" style="11" customWidth="1"/>
    <col min="6421" max="6421" width="14.28515625" style="11" customWidth="1"/>
    <col min="6422" max="6422" width="13.7109375" style="11" customWidth="1"/>
    <col min="6423" max="6423" width="39.7109375" style="11" customWidth="1"/>
    <col min="6424" max="6649" width="12.28515625" style="11"/>
    <col min="6650" max="6650" width="3.5703125" style="11" customWidth="1"/>
    <col min="6651" max="6651" width="4.85546875" style="11" customWidth="1"/>
    <col min="6652" max="6652" width="4.7109375" style="11" customWidth="1"/>
    <col min="6653" max="6653" width="10.7109375" style="11" bestFit="1" customWidth="1"/>
    <col min="6654" max="6654" width="9.7109375" style="11" bestFit="1" customWidth="1"/>
    <col min="6655" max="6656" width="5.7109375" style="11" customWidth="1"/>
    <col min="6657" max="6658" width="5.28515625" style="11" customWidth="1"/>
    <col min="6659" max="6665" width="4.7109375" style="11" customWidth="1"/>
    <col min="6666" max="6666" width="8.28515625" style="11" customWidth="1"/>
    <col min="6667" max="6667" width="9.28515625" style="11" customWidth="1"/>
    <col min="6668" max="6668" width="12.7109375" style="11" customWidth="1"/>
    <col min="6669" max="6672" width="7.28515625" style="11" customWidth="1"/>
    <col min="6673" max="6673" width="13.7109375" style="11" customWidth="1"/>
    <col min="6674" max="6675" width="10.28515625" style="11" customWidth="1"/>
    <col min="6676" max="6676" width="14.7109375" style="11" customWidth="1"/>
    <col min="6677" max="6677" width="14.28515625" style="11" customWidth="1"/>
    <col min="6678" max="6678" width="13.7109375" style="11" customWidth="1"/>
    <col min="6679" max="6679" width="39.7109375" style="11" customWidth="1"/>
    <col min="6680" max="6905" width="12.28515625" style="11"/>
    <col min="6906" max="6906" width="3.5703125" style="11" customWidth="1"/>
    <col min="6907" max="6907" width="4.85546875" style="11" customWidth="1"/>
    <col min="6908" max="6908" width="4.7109375" style="11" customWidth="1"/>
    <col min="6909" max="6909" width="10.7109375" style="11" bestFit="1" customWidth="1"/>
    <col min="6910" max="6910" width="9.7109375" style="11" bestFit="1" customWidth="1"/>
    <col min="6911" max="6912" width="5.7109375" style="11" customWidth="1"/>
    <col min="6913" max="6914" width="5.28515625" style="11" customWidth="1"/>
    <col min="6915" max="6921" width="4.7109375" style="11" customWidth="1"/>
    <col min="6922" max="6922" width="8.28515625" style="11" customWidth="1"/>
    <col min="6923" max="6923" width="9.28515625" style="11" customWidth="1"/>
    <col min="6924" max="6924" width="12.7109375" style="11" customWidth="1"/>
    <col min="6925" max="6928" width="7.28515625" style="11" customWidth="1"/>
    <col min="6929" max="6929" width="13.7109375" style="11" customWidth="1"/>
    <col min="6930" max="6931" width="10.28515625" style="11" customWidth="1"/>
    <col min="6932" max="6932" width="14.7109375" style="11" customWidth="1"/>
    <col min="6933" max="6933" width="14.28515625" style="11" customWidth="1"/>
    <col min="6934" max="6934" width="13.7109375" style="11" customWidth="1"/>
    <col min="6935" max="6935" width="39.7109375" style="11" customWidth="1"/>
    <col min="6936" max="7161" width="12.28515625" style="11"/>
    <col min="7162" max="7162" width="3.5703125" style="11" customWidth="1"/>
    <col min="7163" max="7163" width="4.85546875" style="11" customWidth="1"/>
    <col min="7164" max="7164" width="4.7109375" style="11" customWidth="1"/>
    <col min="7165" max="7165" width="10.7109375" style="11" bestFit="1" customWidth="1"/>
    <col min="7166" max="7166" width="9.7109375" style="11" bestFit="1" customWidth="1"/>
    <col min="7167" max="7168" width="5.7109375" style="11" customWidth="1"/>
    <col min="7169" max="7170" width="5.28515625" style="11" customWidth="1"/>
    <col min="7171" max="7177" width="4.7109375" style="11" customWidth="1"/>
    <col min="7178" max="7178" width="8.28515625" style="11" customWidth="1"/>
    <col min="7179" max="7179" width="9.28515625" style="11" customWidth="1"/>
    <col min="7180" max="7180" width="12.7109375" style="11" customWidth="1"/>
    <col min="7181" max="7184" width="7.28515625" style="11" customWidth="1"/>
    <col min="7185" max="7185" width="13.7109375" style="11" customWidth="1"/>
    <col min="7186" max="7187" width="10.28515625" style="11" customWidth="1"/>
    <col min="7188" max="7188" width="14.7109375" style="11" customWidth="1"/>
    <col min="7189" max="7189" width="14.28515625" style="11" customWidth="1"/>
    <col min="7190" max="7190" width="13.7109375" style="11" customWidth="1"/>
    <col min="7191" max="7191" width="39.7109375" style="11" customWidth="1"/>
    <col min="7192" max="7417" width="12.28515625" style="11"/>
    <col min="7418" max="7418" width="3.5703125" style="11" customWidth="1"/>
    <col min="7419" max="7419" width="4.85546875" style="11" customWidth="1"/>
    <col min="7420" max="7420" width="4.7109375" style="11" customWidth="1"/>
    <col min="7421" max="7421" width="10.7109375" style="11" bestFit="1" customWidth="1"/>
    <col min="7422" max="7422" width="9.7109375" style="11" bestFit="1" customWidth="1"/>
    <col min="7423" max="7424" width="5.7109375" style="11" customWidth="1"/>
    <col min="7425" max="7426" width="5.28515625" style="11" customWidth="1"/>
    <col min="7427" max="7433" width="4.7109375" style="11" customWidth="1"/>
    <col min="7434" max="7434" width="8.28515625" style="11" customWidth="1"/>
    <col min="7435" max="7435" width="9.28515625" style="11" customWidth="1"/>
    <col min="7436" max="7436" width="12.7109375" style="11" customWidth="1"/>
    <col min="7437" max="7440" width="7.28515625" style="11" customWidth="1"/>
    <col min="7441" max="7441" width="13.7109375" style="11" customWidth="1"/>
    <col min="7442" max="7443" width="10.28515625" style="11" customWidth="1"/>
    <col min="7444" max="7444" width="14.7109375" style="11" customWidth="1"/>
    <col min="7445" max="7445" width="14.28515625" style="11" customWidth="1"/>
    <col min="7446" max="7446" width="13.7109375" style="11" customWidth="1"/>
    <col min="7447" max="7447" width="39.7109375" style="11" customWidth="1"/>
    <col min="7448" max="7673" width="12.28515625" style="11"/>
    <col min="7674" max="7674" width="3.5703125" style="11" customWidth="1"/>
    <col min="7675" max="7675" width="4.85546875" style="11" customWidth="1"/>
    <col min="7676" max="7676" width="4.7109375" style="11" customWidth="1"/>
    <col min="7677" max="7677" width="10.7109375" style="11" bestFit="1" customWidth="1"/>
    <col min="7678" max="7678" width="9.7109375" style="11" bestFit="1" customWidth="1"/>
    <col min="7679" max="7680" width="5.7109375" style="11" customWidth="1"/>
    <col min="7681" max="7682" width="5.28515625" style="11" customWidth="1"/>
    <col min="7683" max="7689" width="4.7109375" style="11" customWidth="1"/>
    <col min="7690" max="7690" width="8.28515625" style="11" customWidth="1"/>
    <col min="7691" max="7691" width="9.28515625" style="11" customWidth="1"/>
    <col min="7692" max="7692" width="12.7109375" style="11" customWidth="1"/>
    <col min="7693" max="7696" width="7.28515625" style="11" customWidth="1"/>
    <col min="7697" max="7697" width="13.7109375" style="11" customWidth="1"/>
    <col min="7698" max="7699" width="10.28515625" style="11" customWidth="1"/>
    <col min="7700" max="7700" width="14.7109375" style="11" customWidth="1"/>
    <col min="7701" max="7701" width="14.28515625" style="11" customWidth="1"/>
    <col min="7702" max="7702" width="13.7109375" style="11" customWidth="1"/>
    <col min="7703" max="7703" width="39.7109375" style="11" customWidth="1"/>
    <col min="7704" max="7929" width="12.28515625" style="11"/>
    <col min="7930" max="7930" width="3.5703125" style="11" customWidth="1"/>
    <col min="7931" max="7931" width="4.85546875" style="11" customWidth="1"/>
    <col min="7932" max="7932" width="4.7109375" style="11" customWidth="1"/>
    <col min="7933" max="7933" width="10.7109375" style="11" bestFit="1" customWidth="1"/>
    <col min="7934" max="7934" width="9.7109375" style="11" bestFit="1" customWidth="1"/>
    <col min="7935" max="7936" width="5.7109375" style="11" customWidth="1"/>
    <col min="7937" max="7938" width="5.28515625" style="11" customWidth="1"/>
    <col min="7939" max="7945" width="4.7109375" style="11" customWidth="1"/>
    <col min="7946" max="7946" width="8.28515625" style="11" customWidth="1"/>
    <col min="7947" max="7947" width="9.28515625" style="11" customWidth="1"/>
    <col min="7948" max="7948" width="12.7109375" style="11" customWidth="1"/>
    <col min="7949" max="7952" width="7.28515625" style="11" customWidth="1"/>
    <col min="7953" max="7953" width="13.7109375" style="11" customWidth="1"/>
    <col min="7954" max="7955" width="10.28515625" style="11" customWidth="1"/>
    <col min="7956" max="7956" width="14.7109375" style="11" customWidth="1"/>
    <col min="7957" max="7957" width="14.28515625" style="11" customWidth="1"/>
    <col min="7958" max="7958" width="13.7109375" style="11" customWidth="1"/>
    <col min="7959" max="7959" width="39.7109375" style="11" customWidth="1"/>
    <col min="7960" max="8185" width="12.28515625" style="11"/>
    <col min="8186" max="8186" width="3.5703125" style="11" customWidth="1"/>
    <col min="8187" max="8187" width="4.85546875" style="11" customWidth="1"/>
    <col min="8188" max="8188" width="4.7109375" style="11" customWidth="1"/>
    <col min="8189" max="8189" width="10.7109375" style="11" bestFit="1" customWidth="1"/>
    <col min="8190" max="8190" width="9.7109375" style="11" bestFit="1" customWidth="1"/>
    <col min="8191" max="8192" width="5.7109375" style="11" customWidth="1"/>
    <col min="8193" max="8194" width="5.28515625" style="11" customWidth="1"/>
    <col min="8195" max="8201" width="4.7109375" style="11" customWidth="1"/>
    <col min="8202" max="8202" width="8.28515625" style="11" customWidth="1"/>
    <col min="8203" max="8203" width="9.28515625" style="11" customWidth="1"/>
    <col min="8204" max="8204" width="12.7109375" style="11" customWidth="1"/>
    <col min="8205" max="8208" width="7.28515625" style="11" customWidth="1"/>
    <col min="8209" max="8209" width="13.7109375" style="11" customWidth="1"/>
    <col min="8210" max="8211" width="10.28515625" style="11" customWidth="1"/>
    <col min="8212" max="8212" width="14.7109375" style="11" customWidth="1"/>
    <col min="8213" max="8213" width="14.28515625" style="11" customWidth="1"/>
    <col min="8214" max="8214" width="13.7109375" style="11" customWidth="1"/>
    <col min="8215" max="8215" width="39.7109375" style="11" customWidth="1"/>
    <col min="8216" max="8441" width="12.28515625" style="11"/>
    <col min="8442" max="8442" width="3.5703125" style="11" customWidth="1"/>
    <col min="8443" max="8443" width="4.85546875" style="11" customWidth="1"/>
    <col min="8444" max="8444" width="4.7109375" style="11" customWidth="1"/>
    <col min="8445" max="8445" width="10.7109375" style="11" bestFit="1" customWidth="1"/>
    <col min="8446" max="8446" width="9.7109375" style="11" bestFit="1" customWidth="1"/>
    <col min="8447" max="8448" width="5.7109375" style="11" customWidth="1"/>
    <col min="8449" max="8450" width="5.28515625" style="11" customWidth="1"/>
    <col min="8451" max="8457" width="4.7109375" style="11" customWidth="1"/>
    <col min="8458" max="8458" width="8.28515625" style="11" customWidth="1"/>
    <col min="8459" max="8459" width="9.28515625" style="11" customWidth="1"/>
    <col min="8460" max="8460" width="12.7109375" style="11" customWidth="1"/>
    <col min="8461" max="8464" width="7.28515625" style="11" customWidth="1"/>
    <col min="8465" max="8465" width="13.7109375" style="11" customWidth="1"/>
    <col min="8466" max="8467" width="10.28515625" style="11" customWidth="1"/>
    <col min="8468" max="8468" width="14.7109375" style="11" customWidth="1"/>
    <col min="8469" max="8469" width="14.28515625" style="11" customWidth="1"/>
    <col min="8470" max="8470" width="13.7109375" style="11" customWidth="1"/>
    <col min="8471" max="8471" width="39.7109375" style="11" customWidth="1"/>
    <col min="8472" max="8697" width="12.28515625" style="11"/>
    <col min="8698" max="8698" width="3.5703125" style="11" customWidth="1"/>
    <col min="8699" max="8699" width="4.85546875" style="11" customWidth="1"/>
    <col min="8700" max="8700" width="4.7109375" style="11" customWidth="1"/>
    <col min="8701" max="8701" width="10.7109375" style="11" bestFit="1" customWidth="1"/>
    <col min="8702" max="8702" width="9.7109375" style="11" bestFit="1" customWidth="1"/>
    <col min="8703" max="8704" width="5.7109375" style="11" customWidth="1"/>
    <col min="8705" max="8706" width="5.28515625" style="11" customWidth="1"/>
    <col min="8707" max="8713" width="4.7109375" style="11" customWidth="1"/>
    <col min="8714" max="8714" width="8.28515625" style="11" customWidth="1"/>
    <col min="8715" max="8715" width="9.28515625" style="11" customWidth="1"/>
    <col min="8716" max="8716" width="12.7109375" style="11" customWidth="1"/>
    <col min="8717" max="8720" width="7.28515625" style="11" customWidth="1"/>
    <col min="8721" max="8721" width="13.7109375" style="11" customWidth="1"/>
    <col min="8722" max="8723" width="10.28515625" style="11" customWidth="1"/>
    <col min="8724" max="8724" width="14.7109375" style="11" customWidth="1"/>
    <col min="8725" max="8725" width="14.28515625" style="11" customWidth="1"/>
    <col min="8726" max="8726" width="13.7109375" style="11" customWidth="1"/>
    <col min="8727" max="8727" width="39.7109375" style="11" customWidth="1"/>
    <col min="8728" max="8953" width="12.28515625" style="11"/>
    <col min="8954" max="8954" width="3.5703125" style="11" customWidth="1"/>
    <col min="8955" max="8955" width="4.85546875" style="11" customWidth="1"/>
    <col min="8956" max="8956" width="4.7109375" style="11" customWidth="1"/>
    <col min="8957" max="8957" width="10.7109375" style="11" bestFit="1" customWidth="1"/>
    <col min="8958" max="8958" width="9.7109375" style="11" bestFit="1" customWidth="1"/>
    <col min="8959" max="8960" width="5.7109375" style="11" customWidth="1"/>
    <col min="8961" max="8962" width="5.28515625" style="11" customWidth="1"/>
    <col min="8963" max="8969" width="4.7109375" style="11" customWidth="1"/>
    <col min="8970" max="8970" width="8.28515625" style="11" customWidth="1"/>
    <col min="8971" max="8971" width="9.28515625" style="11" customWidth="1"/>
    <col min="8972" max="8972" width="12.7109375" style="11" customWidth="1"/>
    <col min="8973" max="8976" width="7.28515625" style="11" customWidth="1"/>
    <col min="8977" max="8977" width="13.7109375" style="11" customWidth="1"/>
    <col min="8978" max="8979" width="10.28515625" style="11" customWidth="1"/>
    <col min="8980" max="8980" width="14.7109375" style="11" customWidth="1"/>
    <col min="8981" max="8981" width="14.28515625" style="11" customWidth="1"/>
    <col min="8982" max="8982" width="13.7109375" style="11" customWidth="1"/>
    <col min="8983" max="8983" width="39.7109375" style="11" customWidth="1"/>
    <col min="8984" max="9209" width="12.28515625" style="11"/>
    <col min="9210" max="9210" width="3.5703125" style="11" customWidth="1"/>
    <col min="9211" max="9211" width="4.85546875" style="11" customWidth="1"/>
    <col min="9212" max="9212" width="4.7109375" style="11" customWidth="1"/>
    <col min="9213" max="9213" width="10.7109375" style="11" bestFit="1" customWidth="1"/>
    <col min="9214" max="9214" width="9.7109375" style="11" bestFit="1" customWidth="1"/>
    <col min="9215" max="9216" width="5.7109375" style="11" customWidth="1"/>
    <col min="9217" max="9218" width="5.28515625" style="11" customWidth="1"/>
    <col min="9219" max="9225" width="4.7109375" style="11" customWidth="1"/>
    <col min="9226" max="9226" width="8.28515625" style="11" customWidth="1"/>
    <col min="9227" max="9227" width="9.28515625" style="11" customWidth="1"/>
    <col min="9228" max="9228" width="12.7109375" style="11" customWidth="1"/>
    <col min="9229" max="9232" width="7.28515625" style="11" customWidth="1"/>
    <col min="9233" max="9233" width="13.7109375" style="11" customWidth="1"/>
    <col min="9234" max="9235" width="10.28515625" style="11" customWidth="1"/>
    <col min="9236" max="9236" width="14.7109375" style="11" customWidth="1"/>
    <col min="9237" max="9237" width="14.28515625" style="11" customWidth="1"/>
    <col min="9238" max="9238" width="13.7109375" style="11" customWidth="1"/>
    <col min="9239" max="9239" width="39.7109375" style="11" customWidth="1"/>
    <col min="9240" max="9465" width="12.28515625" style="11"/>
    <col min="9466" max="9466" width="3.5703125" style="11" customWidth="1"/>
    <col min="9467" max="9467" width="4.85546875" style="11" customWidth="1"/>
    <col min="9468" max="9468" width="4.7109375" style="11" customWidth="1"/>
    <col min="9469" max="9469" width="10.7109375" style="11" bestFit="1" customWidth="1"/>
    <col min="9470" max="9470" width="9.7109375" style="11" bestFit="1" customWidth="1"/>
    <col min="9471" max="9472" width="5.7109375" style="11" customWidth="1"/>
    <col min="9473" max="9474" width="5.28515625" style="11" customWidth="1"/>
    <col min="9475" max="9481" width="4.7109375" style="11" customWidth="1"/>
    <col min="9482" max="9482" width="8.28515625" style="11" customWidth="1"/>
    <col min="9483" max="9483" width="9.28515625" style="11" customWidth="1"/>
    <col min="9484" max="9484" width="12.7109375" style="11" customWidth="1"/>
    <col min="9485" max="9488" width="7.28515625" style="11" customWidth="1"/>
    <col min="9489" max="9489" width="13.7109375" style="11" customWidth="1"/>
    <col min="9490" max="9491" width="10.28515625" style="11" customWidth="1"/>
    <col min="9492" max="9492" width="14.7109375" style="11" customWidth="1"/>
    <col min="9493" max="9493" width="14.28515625" style="11" customWidth="1"/>
    <col min="9494" max="9494" width="13.7109375" style="11" customWidth="1"/>
    <col min="9495" max="9495" width="39.7109375" style="11" customWidth="1"/>
    <col min="9496" max="9721" width="12.28515625" style="11"/>
    <col min="9722" max="9722" width="3.5703125" style="11" customWidth="1"/>
    <col min="9723" max="9723" width="4.85546875" style="11" customWidth="1"/>
    <col min="9724" max="9724" width="4.7109375" style="11" customWidth="1"/>
    <col min="9725" max="9725" width="10.7109375" style="11" bestFit="1" customWidth="1"/>
    <col min="9726" max="9726" width="9.7109375" style="11" bestFit="1" customWidth="1"/>
    <col min="9727" max="9728" width="5.7109375" style="11" customWidth="1"/>
    <col min="9729" max="9730" width="5.28515625" style="11" customWidth="1"/>
    <col min="9731" max="9737" width="4.7109375" style="11" customWidth="1"/>
    <col min="9738" max="9738" width="8.28515625" style="11" customWidth="1"/>
    <col min="9739" max="9739" width="9.28515625" style="11" customWidth="1"/>
    <col min="9740" max="9740" width="12.7109375" style="11" customWidth="1"/>
    <col min="9741" max="9744" width="7.28515625" style="11" customWidth="1"/>
    <col min="9745" max="9745" width="13.7109375" style="11" customWidth="1"/>
    <col min="9746" max="9747" width="10.28515625" style="11" customWidth="1"/>
    <col min="9748" max="9748" width="14.7109375" style="11" customWidth="1"/>
    <col min="9749" max="9749" width="14.28515625" style="11" customWidth="1"/>
    <col min="9750" max="9750" width="13.7109375" style="11" customWidth="1"/>
    <col min="9751" max="9751" width="39.7109375" style="11" customWidth="1"/>
    <col min="9752" max="9977" width="12.28515625" style="11"/>
    <col min="9978" max="9978" width="3.5703125" style="11" customWidth="1"/>
    <col min="9979" max="9979" width="4.85546875" style="11" customWidth="1"/>
    <col min="9980" max="9980" width="4.7109375" style="11" customWidth="1"/>
    <col min="9981" max="9981" width="10.7109375" style="11" bestFit="1" customWidth="1"/>
    <col min="9982" max="9982" width="9.7109375" style="11" bestFit="1" customWidth="1"/>
    <col min="9983" max="9984" width="5.7109375" style="11" customWidth="1"/>
    <col min="9985" max="9986" width="5.28515625" style="11" customWidth="1"/>
    <col min="9987" max="9993" width="4.7109375" style="11" customWidth="1"/>
    <col min="9994" max="9994" width="8.28515625" style="11" customWidth="1"/>
    <col min="9995" max="9995" width="9.28515625" style="11" customWidth="1"/>
    <col min="9996" max="9996" width="12.7109375" style="11" customWidth="1"/>
    <col min="9997" max="10000" width="7.28515625" style="11" customWidth="1"/>
    <col min="10001" max="10001" width="13.7109375" style="11" customWidth="1"/>
    <col min="10002" max="10003" width="10.28515625" style="11" customWidth="1"/>
    <col min="10004" max="10004" width="14.7109375" style="11" customWidth="1"/>
    <col min="10005" max="10005" width="14.28515625" style="11" customWidth="1"/>
    <col min="10006" max="10006" width="13.7109375" style="11" customWidth="1"/>
    <col min="10007" max="10007" width="39.7109375" style="11" customWidth="1"/>
    <col min="10008" max="10233" width="12.28515625" style="11"/>
    <col min="10234" max="10234" width="3.5703125" style="11" customWidth="1"/>
    <col min="10235" max="10235" width="4.85546875" style="11" customWidth="1"/>
    <col min="10236" max="10236" width="4.7109375" style="11" customWidth="1"/>
    <col min="10237" max="10237" width="10.7109375" style="11" bestFit="1" customWidth="1"/>
    <col min="10238" max="10238" width="9.7109375" style="11" bestFit="1" customWidth="1"/>
    <col min="10239" max="10240" width="5.7109375" style="11" customWidth="1"/>
    <col min="10241" max="10242" width="5.28515625" style="11" customWidth="1"/>
    <col min="10243" max="10249" width="4.7109375" style="11" customWidth="1"/>
    <col min="10250" max="10250" width="8.28515625" style="11" customWidth="1"/>
    <col min="10251" max="10251" width="9.28515625" style="11" customWidth="1"/>
    <col min="10252" max="10252" width="12.7109375" style="11" customWidth="1"/>
    <col min="10253" max="10256" width="7.28515625" style="11" customWidth="1"/>
    <col min="10257" max="10257" width="13.7109375" style="11" customWidth="1"/>
    <col min="10258" max="10259" width="10.28515625" style="11" customWidth="1"/>
    <col min="10260" max="10260" width="14.7109375" style="11" customWidth="1"/>
    <col min="10261" max="10261" width="14.28515625" style="11" customWidth="1"/>
    <col min="10262" max="10262" width="13.7109375" style="11" customWidth="1"/>
    <col min="10263" max="10263" width="39.7109375" style="11" customWidth="1"/>
    <col min="10264" max="10489" width="12.28515625" style="11"/>
    <col min="10490" max="10490" width="3.5703125" style="11" customWidth="1"/>
    <col min="10491" max="10491" width="4.85546875" style="11" customWidth="1"/>
    <col min="10492" max="10492" width="4.7109375" style="11" customWidth="1"/>
    <col min="10493" max="10493" width="10.7109375" style="11" bestFit="1" customWidth="1"/>
    <col min="10494" max="10494" width="9.7109375" style="11" bestFit="1" customWidth="1"/>
    <col min="10495" max="10496" width="5.7109375" style="11" customWidth="1"/>
    <col min="10497" max="10498" width="5.28515625" style="11" customWidth="1"/>
    <col min="10499" max="10505" width="4.7109375" style="11" customWidth="1"/>
    <col min="10506" max="10506" width="8.28515625" style="11" customWidth="1"/>
    <col min="10507" max="10507" width="9.28515625" style="11" customWidth="1"/>
    <col min="10508" max="10508" width="12.7109375" style="11" customWidth="1"/>
    <col min="10509" max="10512" width="7.28515625" style="11" customWidth="1"/>
    <col min="10513" max="10513" width="13.7109375" style="11" customWidth="1"/>
    <col min="10514" max="10515" width="10.28515625" style="11" customWidth="1"/>
    <col min="10516" max="10516" width="14.7109375" style="11" customWidth="1"/>
    <col min="10517" max="10517" width="14.28515625" style="11" customWidth="1"/>
    <col min="10518" max="10518" width="13.7109375" style="11" customWidth="1"/>
    <col min="10519" max="10519" width="39.7109375" style="11" customWidth="1"/>
    <col min="10520" max="10745" width="12.28515625" style="11"/>
    <col min="10746" max="10746" width="3.5703125" style="11" customWidth="1"/>
    <col min="10747" max="10747" width="4.85546875" style="11" customWidth="1"/>
    <col min="10748" max="10748" width="4.7109375" style="11" customWidth="1"/>
    <col min="10749" max="10749" width="10.7109375" style="11" bestFit="1" customWidth="1"/>
    <col min="10750" max="10750" width="9.7109375" style="11" bestFit="1" customWidth="1"/>
    <col min="10751" max="10752" width="5.7109375" style="11" customWidth="1"/>
    <col min="10753" max="10754" width="5.28515625" style="11" customWidth="1"/>
    <col min="10755" max="10761" width="4.7109375" style="11" customWidth="1"/>
    <col min="10762" max="10762" width="8.28515625" style="11" customWidth="1"/>
    <col min="10763" max="10763" width="9.28515625" style="11" customWidth="1"/>
    <col min="10764" max="10764" width="12.7109375" style="11" customWidth="1"/>
    <col min="10765" max="10768" width="7.28515625" style="11" customWidth="1"/>
    <col min="10769" max="10769" width="13.7109375" style="11" customWidth="1"/>
    <col min="10770" max="10771" width="10.28515625" style="11" customWidth="1"/>
    <col min="10772" max="10772" width="14.7109375" style="11" customWidth="1"/>
    <col min="10773" max="10773" width="14.28515625" style="11" customWidth="1"/>
    <col min="10774" max="10774" width="13.7109375" style="11" customWidth="1"/>
    <col min="10775" max="10775" width="39.7109375" style="11" customWidth="1"/>
    <col min="10776" max="11001" width="12.28515625" style="11"/>
    <col min="11002" max="11002" width="3.5703125" style="11" customWidth="1"/>
    <col min="11003" max="11003" width="4.85546875" style="11" customWidth="1"/>
    <col min="11004" max="11004" width="4.7109375" style="11" customWidth="1"/>
    <col min="11005" max="11005" width="10.7109375" style="11" bestFit="1" customWidth="1"/>
    <col min="11006" max="11006" width="9.7109375" style="11" bestFit="1" customWidth="1"/>
    <col min="11007" max="11008" width="5.7109375" style="11" customWidth="1"/>
    <col min="11009" max="11010" width="5.28515625" style="11" customWidth="1"/>
    <col min="11011" max="11017" width="4.7109375" style="11" customWidth="1"/>
    <col min="11018" max="11018" width="8.28515625" style="11" customWidth="1"/>
    <col min="11019" max="11019" width="9.28515625" style="11" customWidth="1"/>
    <col min="11020" max="11020" width="12.7109375" style="11" customWidth="1"/>
    <col min="11021" max="11024" width="7.28515625" style="11" customWidth="1"/>
    <col min="11025" max="11025" width="13.7109375" style="11" customWidth="1"/>
    <col min="11026" max="11027" width="10.28515625" style="11" customWidth="1"/>
    <col min="11028" max="11028" width="14.7109375" style="11" customWidth="1"/>
    <col min="11029" max="11029" width="14.28515625" style="11" customWidth="1"/>
    <col min="11030" max="11030" width="13.7109375" style="11" customWidth="1"/>
    <col min="11031" max="11031" width="39.7109375" style="11" customWidth="1"/>
    <col min="11032" max="11257" width="12.28515625" style="11"/>
    <col min="11258" max="11258" width="3.5703125" style="11" customWidth="1"/>
    <col min="11259" max="11259" width="4.85546875" style="11" customWidth="1"/>
    <col min="11260" max="11260" width="4.7109375" style="11" customWidth="1"/>
    <col min="11261" max="11261" width="10.7109375" style="11" bestFit="1" customWidth="1"/>
    <col min="11262" max="11262" width="9.7109375" style="11" bestFit="1" customWidth="1"/>
    <col min="11263" max="11264" width="5.7109375" style="11" customWidth="1"/>
    <col min="11265" max="11266" width="5.28515625" style="11" customWidth="1"/>
    <col min="11267" max="11273" width="4.7109375" style="11" customWidth="1"/>
    <col min="11274" max="11274" width="8.28515625" style="11" customWidth="1"/>
    <col min="11275" max="11275" width="9.28515625" style="11" customWidth="1"/>
    <col min="11276" max="11276" width="12.7109375" style="11" customWidth="1"/>
    <col min="11277" max="11280" width="7.28515625" style="11" customWidth="1"/>
    <col min="11281" max="11281" width="13.7109375" style="11" customWidth="1"/>
    <col min="11282" max="11283" width="10.28515625" style="11" customWidth="1"/>
    <col min="11284" max="11284" width="14.7109375" style="11" customWidth="1"/>
    <col min="11285" max="11285" width="14.28515625" style="11" customWidth="1"/>
    <col min="11286" max="11286" width="13.7109375" style="11" customWidth="1"/>
    <col min="11287" max="11287" width="39.7109375" style="11" customWidth="1"/>
    <col min="11288" max="11513" width="12.28515625" style="11"/>
    <col min="11514" max="11514" width="3.5703125" style="11" customWidth="1"/>
    <col min="11515" max="11515" width="4.85546875" style="11" customWidth="1"/>
    <col min="11516" max="11516" width="4.7109375" style="11" customWidth="1"/>
    <col min="11517" max="11517" width="10.7109375" style="11" bestFit="1" customWidth="1"/>
    <col min="11518" max="11518" width="9.7109375" style="11" bestFit="1" customWidth="1"/>
    <col min="11519" max="11520" width="5.7109375" style="11" customWidth="1"/>
    <col min="11521" max="11522" width="5.28515625" style="11" customWidth="1"/>
    <col min="11523" max="11529" width="4.7109375" style="11" customWidth="1"/>
    <col min="11530" max="11530" width="8.28515625" style="11" customWidth="1"/>
    <col min="11531" max="11531" width="9.28515625" style="11" customWidth="1"/>
    <col min="11532" max="11532" width="12.7109375" style="11" customWidth="1"/>
    <col min="11533" max="11536" width="7.28515625" style="11" customWidth="1"/>
    <col min="11537" max="11537" width="13.7109375" style="11" customWidth="1"/>
    <col min="11538" max="11539" width="10.28515625" style="11" customWidth="1"/>
    <col min="11540" max="11540" width="14.7109375" style="11" customWidth="1"/>
    <col min="11541" max="11541" width="14.28515625" style="11" customWidth="1"/>
    <col min="11542" max="11542" width="13.7109375" style="11" customWidth="1"/>
    <col min="11543" max="11543" width="39.7109375" style="11" customWidth="1"/>
    <col min="11544" max="11769" width="12.28515625" style="11"/>
    <col min="11770" max="11770" width="3.5703125" style="11" customWidth="1"/>
    <col min="11771" max="11771" width="4.85546875" style="11" customWidth="1"/>
    <col min="11772" max="11772" width="4.7109375" style="11" customWidth="1"/>
    <col min="11773" max="11773" width="10.7109375" style="11" bestFit="1" customWidth="1"/>
    <col min="11774" max="11774" width="9.7109375" style="11" bestFit="1" customWidth="1"/>
    <col min="11775" max="11776" width="5.7109375" style="11" customWidth="1"/>
    <col min="11777" max="11778" width="5.28515625" style="11" customWidth="1"/>
    <col min="11779" max="11785" width="4.7109375" style="11" customWidth="1"/>
    <col min="11786" max="11786" width="8.28515625" style="11" customWidth="1"/>
    <col min="11787" max="11787" width="9.28515625" style="11" customWidth="1"/>
    <col min="11788" max="11788" width="12.7109375" style="11" customWidth="1"/>
    <col min="11789" max="11792" width="7.28515625" style="11" customWidth="1"/>
    <col min="11793" max="11793" width="13.7109375" style="11" customWidth="1"/>
    <col min="11794" max="11795" width="10.28515625" style="11" customWidth="1"/>
    <col min="11796" max="11796" width="14.7109375" style="11" customWidth="1"/>
    <col min="11797" max="11797" width="14.28515625" style="11" customWidth="1"/>
    <col min="11798" max="11798" width="13.7109375" style="11" customWidth="1"/>
    <col min="11799" max="11799" width="39.7109375" style="11" customWidth="1"/>
    <col min="11800" max="12025" width="12.28515625" style="11"/>
    <col min="12026" max="12026" width="3.5703125" style="11" customWidth="1"/>
    <col min="12027" max="12027" width="4.85546875" style="11" customWidth="1"/>
    <col min="12028" max="12028" width="4.7109375" style="11" customWidth="1"/>
    <col min="12029" max="12029" width="10.7109375" style="11" bestFit="1" customWidth="1"/>
    <col min="12030" max="12030" width="9.7109375" style="11" bestFit="1" customWidth="1"/>
    <col min="12031" max="12032" width="5.7109375" style="11" customWidth="1"/>
    <col min="12033" max="12034" width="5.28515625" style="11" customWidth="1"/>
    <col min="12035" max="12041" width="4.7109375" style="11" customWidth="1"/>
    <col min="12042" max="12042" width="8.28515625" style="11" customWidth="1"/>
    <col min="12043" max="12043" width="9.28515625" style="11" customWidth="1"/>
    <col min="12044" max="12044" width="12.7109375" style="11" customWidth="1"/>
    <col min="12045" max="12048" width="7.28515625" style="11" customWidth="1"/>
    <col min="12049" max="12049" width="13.7109375" style="11" customWidth="1"/>
    <col min="12050" max="12051" width="10.28515625" style="11" customWidth="1"/>
    <col min="12052" max="12052" width="14.7109375" style="11" customWidth="1"/>
    <col min="12053" max="12053" width="14.28515625" style="11" customWidth="1"/>
    <col min="12054" max="12054" width="13.7109375" style="11" customWidth="1"/>
    <col min="12055" max="12055" width="39.7109375" style="11" customWidth="1"/>
    <col min="12056" max="12281" width="12.28515625" style="11"/>
    <col min="12282" max="12282" width="3.5703125" style="11" customWidth="1"/>
    <col min="12283" max="12283" width="4.85546875" style="11" customWidth="1"/>
    <col min="12284" max="12284" width="4.7109375" style="11" customWidth="1"/>
    <col min="12285" max="12285" width="10.7109375" style="11" bestFit="1" customWidth="1"/>
    <col min="12286" max="12286" width="9.7109375" style="11" bestFit="1" customWidth="1"/>
    <col min="12287" max="12288" width="5.7109375" style="11" customWidth="1"/>
    <col min="12289" max="12290" width="5.28515625" style="11" customWidth="1"/>
    <col min="12291" max="12297" width="4.7109375" style="11" customWidth="1"/>
    <col min="12298" max="12298" width="8.28515625" style="11" customWidth="1"/>
    <col min="12299" max="12299" width="9.28515625" style="11" customWidth="1"/>
    <col min="12300" max="12300" width="12.7109375" style="11" customWidth="1"/>
    <col min="12301" max="12304" width="7.28515625" style="11" customWidth="1"/>
    <col min="12305" max="12305" width="13.7109375" style="11" customWidth="1"/>
    <col min="12306" max="12307" width="10.28515625" style="11" customWidth="1"/>
    <col min="12308" max="12308" width="14.7109375" style="11" customWidth="1"/>
    <col min="12309" max="12309" width="14.28515625" style="11" customWidth="1"/>
    <col min="12310" max="12310" width="13.7109375" style="11" customWidth="1"/>
    <col min="12311" max="12311" width="39.7109375" style="11" customWidth="1"/>
    <col min="12312" max="12537" width="12.28515625" style="11"/>
    <col min="12538" max="12538" width="3.5703125" style="11" customWidth="1"/>
    <col min="12539" max="12539" width="4.85546875" style="11" customWidth="1"/>
    <col min="12540" max="12540" width="4.7109375" style="11" customWidth="1"/>
    <col min="12541" max="12541" width="10.7109375" style="11" bestFit="1" customWidth="1"/>
    <col min="12542" max="12542" width="9.7109375" style="11" bestFit="1" customWidth="1"/>
    <col min="12543" max="12544" width="5.7109375" style="11" customWidth="1"/>
    <col min="12545" max="12546" width="5.28515625" style="11" customWidth="1"/>
    <col min="12547" max="12553" width="4.7109375" style="11" customWidth="1"/>
    <col min="12554" max="12554" width="8.28515625" style="11" customWidth="1"/>
    <col min="12555" max="12555" width="9.28515625" style="11" customWidth="1"/>
    <col min="12556" max="12556" width="12.7109375" style="11" customWidth="1"/>
    <col min="12557" max="12560" width="7.28515625" style="11" customWidth="1"/>
    <col min="12561" max="12561" width="13.7109375" style="11" customWidth="1"/>
    <col min="12562" max="12563" width="10.28515625" style="11" customWidth="1"/>
    <col min="12564" max="12564" width="14.7109375" style="11" customWidth="1"/>
    <col min="12565" max="12565" width="14.28515625" style="11" customWidth="1"/>
    <col min="12566" max="12566" width="13.7109375" style="11" customWidth="1"/>
    <col min="12567" max="12567" width="39.7109375" style="11" customWidth="1"/>
    <col min="12568" max="12793" width="12.28515625" style="11"/>
    <col min="12794" max="12794" width="3.5703125" style="11" customWidth="1"/>
    <col min="12795" max="12795" width="4.85546875" style="11" customWidth="1"/>
    <col min="12796" max="12796" width="4.7109375" style="11" customWidth="1"/>
    <col min="12797" max="12797" width="10.7109375" style="11" bestFit="1" customWidth="1"/>
    <col min="12798" max="12798" width="9.7109375" style="11" bestFit="1" customWidth="1"/>
    <col min="12799" max="12800" width="5.7109375" style="11" customWidth="1"/>
    <col min="12801" max="12802" width="5.28515625" style="11" customWidth="1"/>
    <col min="12803" max="12809" width="4.7109375" style="11" customWidth="1"/>
    <col min="12810" max="12810" width="8.28515625" style="11" customWidth="1"/>
    <col min="12811" max="12811" width="9.28515625" style="11" customWidth="1"/>
    <col min="12812" max="12812" width="12.7109375" style="11" customWidth="1"/>
    <col min="12813" max="12816" width="7.28515625" style="11" customWidth="1"/>
    <col min="12817" max="12817" width="13.7109375" style="11" customWidth="1"/>
    <col min="12818" max="12819" width="10.28515625" style="11" customWidth="1"/>
    <col min="12820" max="12820" width="14.7109375" style="11" customWidth="1"/>
    <col min="12821" max="12821" width="14.28515625" style="11" customWidth="1"/>
    <col min="12822" max="12822" width="13.7109375" style="11" customWidth="1"/>
    <col min="12823" max="12823" width="39.7109375" style="11" customWidth="1"/>
    <col min="12824" max="13049" width="12.28515625" style="11"/>
    <col min="13050" max="13050" width="3.5703125" style="11" customWidth="1"/>
    <col min="13051" max="13051" width="4.85546875" style="11" customWidth="1"/>
    <col min="13052" max="13052" width="4.7109375" style="11" customWidth="1"/>
    <col min="13053" max="13053" width="10.7109375" style="11" bestFit="1" customWidth="1"/>
    <col min="13054" max="13054" width="9.7109375" style="11" bestFit="1" customWidth="1"/>
    <col min="13055" max="13056" width="5.7109375" style="11" customWidth="1"/>
    <col min="13057" max="13058" width="5.28515625" style="11" customWidth="1"/>
    <col min="13059" max="13065" width="4.7109375" style="11" customWidth="1"/>
    <col min="13066" max="13066" width="8.28515625" style="11" customWidth="1"/>
    <col min="13067" max="13067" width="9.28515625" style="11" customWidth="1"/>
    <col min="13068" max="13068" width="12.7109375" style="11" customWidth="1"/>
    <col min="13069" max="13072" width="7.28515625" style="11" customWidth="1"/>
    <col min="13073" max="13073" width="13.7109375" style="11" customWidth="1"/>
    <col min="13074" max="13075" width="10.28515625" style="11" customWidth="1"/>
    <col min="13076" max="13076" width="14.7109375" style="11" customWidth="1"/>
    <col min="13077" max="13077" width="14.28515625" style="11" customWidth="1"/>
    <col min="13078" max="13078" width="13.7109375" style="11" customWidth="1"/>
    <col min="13079" max="13079" width="39.7109375" style="11" customWidth="1"/>
    <col min="13080" max="13305" width="12.28515625" style="11"/>
    <col min="13306" max="13306" width="3.5703125" style="11" customWidth="1"/>
    <col min="13307" max="13307" width="4.85546875" style="11" customWidth="1"/>
    <col min="13308" max="13308" width="4.7109375" style="11" customWidth="1"/>
    <col min="13309" max="13309" width="10.7109375" style="11" bestFit="1" customWidth="1"/>
    <col min="13310" max="13310" width="9.7109375" style="11" bestFit="1" customWidth="1"/>
    <col min="13311" max="13312" width="5.7109375" style="11" customWidth="1"/>
    <col min="13313" max="13314" width="5.28515625" style="11" customWidth="1"/>
    <col min="13315" max="13321" width="4.7109375" style="11" customWidth="1"/>
    <col min="13322" max="13322" width="8.28515625" style="11" customWidth="1"/>
    <col min="13323" max="13323" width="9.28515625" style="11" customWidth="1"/>
    <col min="13324" max="13324" width="12.7109375" style="11" customWidth="1"/>
    <col min="13325" max="13328" width="7.28515625" style="11" customWidth="1"/>
    <col min="13329" max="13329" width="13.7109375" style="11" customWidth="1"/>
    <col min="13330" max="13331" width="10.28515625" style="11" customWidth="1"/>
    <col min="13332" max="13332" width="14.7109375" style="11" customWidth="1"/>
    <col min="13333" max="13333" width="14.28515625" style="11" customWidth="1"/>
    <col min="13334" max="13334" width="13.7109375" style="11" customWidth="1"/>
    <col min="13335" max="13335" width="39.7109375" style="11" customWidth="1"/>
    <col min="13336" max="13561" width="12.28515625" style="11"/>
    <col min="13562" max="13562" width="3.5703125" style="11" customWidth="1"/>
    <col min="13563" max="13563" width="4.85546875" style="11" customWidth="1"/>
    <col min="13564" max="13564" width="4.7109375" style="11" customWidth="1"/>
    <col min="13565" max="13565" width="10.7109375" style="11" bestFit="1" customWidth="1"/>
    <col min="13566" max="13566" width="9.7109375" style="11" bestFit="1" customWidth="1"/>
    <col min="13567" max="13568" width="5.7109375" style="11" customWidth="1"/>
    <col min="13569" max="13570" width="5.28515625" style="11" customWidth="1"/>
    <col min="13571" max="13577" width="4.7109375" style="11" customWidth="1"/>
    <col min="13578" max="13578" width="8.28515625" style="11" customWidth="1"/>
    <col min="13579" max="13579" width="9.28515625" style="11" customWidth="1"/>
    <col min="13580" max="13580" width="12.7109375" style="11" customWidth="1"/>
    <col min="13581" max="13584" width="7.28515625" style="11" customWidth="1"/>
    <col min="13585" max="13585" width="13.7109375" style="11" customWidth="1"/>
    <col min="13586" max="13587" width="10.28515625" style="11" customWidth="1"/>
    <col min="13588" max="13588" width="14.7109375" style="11" customWidth="1"/>
    <col min="13589" max="13589" width="14.28515625" style="11" customWidth="1"/>
    <col min="13590" max="13590" width="13.7109375" style="11" customWidth="1"/>
    <col min="13591" max="13591" width="39.7109375" style="11" customWidth="1"/>
    <col min="13592" max="13817" width="12.28515625" style="11"/>
    <col min="13818" max="13818" width="3.5703125" style="11" customWidth="1"/>
    <col min="13819" max="13819" width="4.85546875" style="11" customWidth="1"/>
    <col min="13820" max="13820" width="4.7109375" style="11" customWidth="1"/>
    <col min="13821" max="13821" width="10.7109375" style="11" bestFit="1" customWidth="1"/>
    <col min="13822" max="13822" width="9.7109375" style="11" bestFit="1" customWidth="1"/>
    <col min="13823" max="13824" width="5.7109375" style="11" customWidth="1"/>
    <col min="13825" max="13826" width="5.28515625" style="11" customWidth="1"/>
    <col min="13827" max="13833" width="4.7109375" style="11" customWidth="1"/>
    <col min="13834" max="13834" width="8.28515625" style="11" customWidth="1"/>
    <col min="13835" max="13835" width="9.28515625" style="11" customWidth="1"/>
    <col min="13836" max="13836" width="12.7109375" style="11" customWidth="1"/>
    <col min="13837" max="13840" width="7.28515625" style="11" customWidth="1"/>
    <col min="13841" max="13841" width="13.7109375" style="11" customWidth="1"/>
    <col min="13842" max="13843" width="10.28515625" style="11" customWidth="1"/>
    <col min="13844" max="13844" width="14.7109375" style="11" customWidth="1"/>
    <col min="13845" max="13845" width="14.28515625" style="11" customWidth="1"/>
    <col min="13846" max="13846" width="13.7109375" style="11" customWidth="1"/>
    <col min="13847" max="13847" width="39.7109375" style="11" customWidth="1"/>
    <col min="13848" max="14073" width="12.28515625" style="11"/>
    <col min="14074" max="14074" width="3.5703125" style="11" customWidth="1"/>
    <col min="14075" max="14075" width="4.85546875" style="11" customWidth="1"/>
    <col min="14076" max="14076" width="4.7109375" style="11" customWidth="1"/>
    <col min="14077" max="14077" width="10.7109375" style="11" bestFit="1" customWidth="1"/>
    <col min="14078" max="14078" width="9.7109375" style="11" bestFit="1" customWidth="1"/>
    <col min="14079" max="14080" width="5.7109375" style="11" customWidth="1"/>
    <col min="14081" max="14082" width="5.28515625" style="11" customWidth="1"/>
    <col min="14083" max="14089" width="4.7109375" style="11" customWidth="1"/>
    <col min="14090" max="14090" width="8.28515625" style="11" customWidth="1"/>
    <col min="14091" max="14091" width="9.28515625" style="11" customWidth="1"/>
    <col min="14092" max="14092" width="12.7109375" style="11" customWidth="1"/>
    <col min="14093" max="14096" width="7.28515625" style="11" customWidth="1"/>
    <col min="14097" max="14097" width="13.7109375" style="11" customWidth="1"/>
    <col min="14098" max="14099" width="10.28515625" style="11" customWidth="1"/>
    <col min="14100" max="14100" width="14.7109375" style="11" customWidth="1"/>
    <col min="14101" max="14101" width="14.28515625" style="11" customWidth="1"/>
    <col min="14102" max="14102" width="13.7109375" style="11" customWidth="1"/>
    <col min="14103" max="14103" width="39.7109375" style="11" customWidth="1"/>
    <col min="14104" max="14329" width="12.28515625" style="11"/>
    <col min="14330" max="14330" width="3.5703125" style="11" customWidth="1"/>
    <col min="14331" max="14331" width="4.85546875" style="11" customWidth="1"/>
    <col min="14332" max="14332" width="4.7109375" style="11" customWidth="1"/>
    <col min="14333" max="14333" width="10.7109375" style="11" bestFit="1" customWidth="1"/>
    <col min="14334" max="14334" width="9.7109375" style="11" bestFit="1" customWidth="1"/>
    <col min="14335" max="14336" width="5.7109375" style="11" customWidth="1"/>
    <col min="14337" max="14338" width="5.28515625" style="11" customWidth="1"/>
    <col min="14339" max="14345" width="4.7109375" style="11" customWidth="1"/>
    <col min="14346" max="14346" width="8.28515625" style="11" customWidth="1"/>
    <col min="14347" max="14347" width="9.28515625" style="11" customWidth="1"/>
    <col min="14348" max="14348" width="12.7109375" style="11" customWidth="1"/>
    <col min="14349" max="14352" width="7.28515625" style="11" customWidth="1"/>
    <col min="14353" max="14353" width="13.7109375" style="11" customWidth="1"/>
    <col min="14354" max="14355" width="10.28515625" style="11" customWidth="1"/>
    <col min="14356" max="14356" width="14.7109375" style="11" customWidth="1"/>
    <col min="14357" max="14357" width="14.28515625" style="11" customWidth="1"/>
    <col min="14358" max="14358" width="13.7109375" style="11" customWidth="1"/>
    <col min="14359" max="14359" width="39.7109375" style="11" customWidth="1"/>
    <col min="14360" max="14585" width="12.28515625" style="11"/>
    <col min="14586" max="14586" width="3.5703125" style="11" customWidth="1"/>
    <col min="14587" max="14587" width="4.85546875" style="11" customWidth="1"/>
    <col min="14588" max="14588" width="4.7109375" style="11" customWidth="1"/>
    <col min="14589" max="14589" width="10.7109375" style="11" bestFit="1" customWidth="1"/>
    <col min="14590" max="14590" width="9.7109375" style="11" bestFit="1" customWidth="1"/>
    <col min="14591" max="14592" width="5.7109375" style="11" customWidth="1"/>
    <col min="14593" max="14594" width="5.28515625" style="11" customWidth="1"/>
    <col min="14595" max="14601" width="4.7109375" style="11" customWidth="1"/>
    <col min="14602" max="14602" width="8.28515625" style="11" customWidth="1"/>
    <col min="14603" max="14603" width="9.28515625" style="11" customWidth="1"/>
    <col min="14604" max="14604" width="12.7109375" style="11" customWidth="1"/>
    <col min="14605" max="14608" width="7.28515625" style="11" customWidth="1"/>
    <col min="14609" max="14609" width="13.7109375" style="11" customWidth="1"/>
    <col min="14610" max="14611" width="10.28515625" style="11" customWidth="1"/>
    <col min="14612" max="14612" width="14.7109375" style="11" customWidth="1"/>
    <col min="14613" max="14613" width="14.28515625" style="11" customWidth="1"/>
    <col min="14614" max="14614" width="13.7109375" style="11" customWidth="1"/>
    <col min="14615" max="14615" width="39.7109375" style="11" customWidth="1"/>
    <col min="14616" max="14841" width="12.28515625" style="11"/>
    <col min="14842" max="14842" width="3.5703125" style="11" customWidth="1"/>
    <col min="14843" max="14843" width="4.85546875" style="11" customWidth="1"/>
    <col min="14844" max="14844" width="4.7109375" style="11" customWidth="1"/>
    <col min="14845" max="14845" width="10.7109375" style="11" bestFit="1" customWidth="1"/>
    <col min="14846" max="14846" width="9.7109375" style="11" bestFit="1" customWidth="1"/>
    <col min="14847" max="14848" width="5.7109375" style="11" customWidth="1"/>
    <col min="14849" max="14850" width="5.28515625" style="11" customWidth="1"/>
    <col min="14851" max="14857" width="4.7109375" style="11" customWidth="1"/>
    <col min="14858" max="14858" width="8.28515625" style="11" customWidth="1"/>
    <col min="14859" max="14859" width="9.28515625" style="11" customWidth="1"/>
    <col min="14860" max="14860" width="12.7109375" style="11" customWidth="1"/>
    <col min="14861" max="14864" width="7.28515625" style="11" customWidth="1"/>
    <col min="14865" max="14865" width="13.7109375" style="11" customWidth="1"/>
    <col min="14866" max="14867" width="10.28515625" style="11" customWidth="1"/>
    <col min="14868" max="14868" width="14.7109375" style="11" customWidth="1"/>
    <col min="14869" max="14869" width="14.28515625" style="11" customWidth="1"/>
    <col min="14870" max="14870" width="13.7109375" style="11" customWidth="1"/>
    <col min="14871" max="14871" width="39.7109375" style="11" customWidth="1"/>
    <col min="14872" max="15097" width="12.28515625" style="11"/>
    <col min="15098" max="15098" width="3.5703125" style="11" customWidth="1"/>
    <col min="15099" max="15099" width="4.85546875" style="11" customWidth="1"/>
    <col min="15100" max="15100" width="4.7109375" style="11" customWidth="1"/>
    <col min="15101" max="15101" width="10.7109375" style="11" bestFit="1" customWidth="1"/>
    <col min="15102" max="15102" width="9.7109375" style="11" bestFit="1" customWidth="1"/>
    <col min="15103" max="15104" width="5.7109375" style="11" customWidth="1"/>
    <col min="15105" max="15106" width="5.28515625" style="11" customWidth="1"/>
    <col min="15107" max="15113" width="4.7109375" style="11" customWidth="1"/>
    <col min="15114" max="15114" width="8.28515625" style="11" customWidth="1"/>
    <col min="15115" max="15115" width="9.28515625" style="11" customWidth="1"/>
    <col min="15116" max="15116" width="12.7109375" style="11" customWidth="1"/>
    <col min="15117" max="15120" width="7.28515625" style="11" customWidth="1"/>
    <col min="15121" max="15121" width="13.7109375" style="11" customWidth="1"/>
    <col min="15122" max="15123" width="10.28515625" style="11" customWidth="1"/>
    <col min="15124" max="15124" width="14.7109375" style="11" customWidth="1"/>
    <col min="15125" max="15125" width="14.28515625" style="11" customWidth="1"/>
    <col min="15126" max="15126" width="13.7109375" style="11" customWidth="1"/>
    <col min="15127" max="15127" width="39.7109375" style="11" customWidth="1"/>
    <col min="15128" max="15353" width="12.28515625" style="11"/>
    <col min="15354" max="15354" width="3.5703125" style="11" customWidth="1"/>
    <col min="15355" max="15355" width="4.85546875" style="11" customWidth="1"/>
    <col min="15356" max="15356" width="4.7109375" style="11" customWidth="1"/>
    <col min="15357" max="15357" width="10.7109375" style="11" bestFit="1" customWidth="1"/>
    <col min="15358" max="15358" width="9.7109375" style="11" bestFit="1" customWidth="1"/>
    <col min="15359" max="15360" width="5.7109375" style="11" customWidth="1"/>
    <col min="15361" max="15362" width="5.28515625" style="11" customWidth="1"/>
    <col min="15363" max="15369" width="4.7109375" style="11" customWidth="1"/>
    <col min="15370" max="15370" width="8.28515625" style="11" customWidth="1"/>
    <col min="15371" max="15371" width="9.28515625" style="11" customWidth="1"/>
    <col min="15372" max="15372" width="12.7109375" style="11" customWidth="1"/>
    <col min="15373" max="15376" width="7.28515625" style="11" customWidth="1"/>
    <col min="15377" max="15377" width="13.7109375" style="11" customWidth="1"/>
    <col min="15378" max="15379" width="10.28515625" style="11" customWidth="1"/>
    <col min="15380" max="15380" width="14.7109375" style="11" customWidth="1"/>
    <col min="15381" max="15381" width="14.28515625" style="11" customWidth="1"/>
    <col min="15382" max="15382" width="13.7109375" style="11" customWidth="1"/>
    <col min="15383" max="15383" width="39.7109375" style="11" customWidth="1"/>
    <col min="15384" max="15609" width="12.28515625" style="11"/>
    <col min="15610" max="15610" width="3.5703125" style="11" customWidth="1"/>
    <col min="15611" max="15611" width="4.85546875" style="11" customWidth="1"/>
    <col min="15612" max="15612" width="4.7109375" style="11" customWidth="1"/>
    <col min="15613" max="15613" width="10.7109375" style="11" bestFit="1" customWidth="1"/>
    <col min="15614" max="15614" width="9.7109375" style="11" bestFit="1" customWidth="1"/>
    <col min="15615" max="15616" width="5.7109375" style="11" customWidth="1"/>
    <col min="15617" max="15618" width="5.28515625" style="11" customWidth="1"/>
    <col min="15619" max="15625" width="4.7109375" style="11" customWidth="1"/>
    <col min="15626" max="15626" width="8.28515625" style="11" customWidth="1"/>
    <col min="15627" max="15627" width="9.28515625" style="11" customWidth="1"/>
    <col min="15628" max="15628" width="12.7109375" style="11" customWidth="1"/>
    <col min="15629" max="15632" width="7.28515625" style="11" customWidth="1"/>
    <col min="15633" max="15633" width="13.7109375" style="11" customWidth="1"/>
    <col min="15634" max="15635" width="10.28515625" style="11" customWidth="1"/>
    <col min="15636" max="15636" width="14.7109375" style="11" customWidth="1"/>
    <col min="15637" max="15637" width="14.28515625" style="11" customWidth="1"/>
    <col min="15638" max="15638" width="13.7109375" style="11" customWidth="1"/>
    <col min="15639" max="15639" width="39.7109375" style="11" customWidth="1"/>
    <col min="15640" max="15865" width="12.28515625" style="11"/>
    <col min="15866" max="15866" width="3.5703125" style="11" customWidth="1"/>
    <col min="15867" max="15867" width="4.85546875" style="11" customWidth="1"/>
    <col min="15868" max="15868" width="4.7109375" style="11" customWidth="1"/>
    <col min="15869" max="15869" width="10.7109375" style="11" bestFit="1" customWidth="1"/>
    <col min="15870" max="15870" width="9.7109375" style="11" bestFit="1" customWidth="1"/>
    <col min="15871" max="15872" width="5.7109375" style="11" customWidth="1"/>
    <col min="15873" max="15874" width="5.28515625" style="11" customWidth="1"/>
    <col min="15875" max="15881" width="4.7109375" style="11" customWidth="1"/>
    <col min="15882" max="15882" width="8.28515625" style="11" customWidth="1"/>
    <col min="15883" max="15883" width="9.28515625" style="11" customWidth="1"/>
    <col min="15884" max="15884" width="12.7109375" style="11" customWidth="1"/>
    <col min="15885" max="15888" width="7.28515625" style="11" customWidth="1"/>
    <col min="15889" max="15889" width="13.7109375" style="11" customWidth="1"/>
    <col min="15890" max="15891" width="10.28515625" style="11" customWidth="1"/>
    <col min="15892" max="15892" width="14.7109375" style="11" customWidth="1"/>
    <col min="15893" max="15893" width="14.28515625" style="11" customWidth="1"/>
    <col min="15894" max="15894" width="13.7109375" style="11" customWidth="1"/>
    <col min="15895" max="15895" width="39.7109375" style="11" customWidth="1"/>
    <col min="15896" max="16121" width="12.28515625" style="11"/>
    <col min="16122" max="16122" width="3.5703125" style="11" customWidth="1"/>
    <col min="16123" max="16123" width="4.85546875" style="11" customWidth="1"/>
    <col min="16124" max="16124" width="4.7109375" style="11" customWidth="1"/>
    <col min="16125" max="16125" width="10.7109375" style="11" bestFit="1" customWidth="1"/>
    <col min="16126" max="16126" width="9.7109375" style="11" bestFit="1" customWidth="1"/>
    <col min="16127" max="16128" width="5.7109375" style="11" customWidth="1"/>
    <col min="16129" max="16130" width="5.28515625" style="11" customWidth="1"/>
    <col min="16131" max="16137" width="4.7109375" style="11" customWidth="1"/>
    <col min="16138" max="16138" width="8.28515625" style="11" customWidth="1"/>
    <col min="16139" max="16139" width="9.28515625" style="11" customWidth="1"/>
    <col min="16140" max="16140" width="12.7109375" style="11" customWidth="1"/>
    <col min="16141" max="16144" width="7.28515625" style="11" customWidth="1"/>
    <col min="16145" max="16145" width="13.7109375" style="11" customWidth="1"/>
    <col min="16146" max="16147" width="10.28515625" style="11" customWidth="1"/>
    <col min="16148" max="16148" width="14.7109375" style="11" customWidth="1"/>
    <col min="16149" max="16149" width="14.28515625" style="11" customWidth="1"/>
    <col min="16150" max="16150" width="13.7109375" style="11" customWidth="1"/>
    <col min="16151" max="16151" width="39.7109375" style="11" customWidth="1"/>
    <col min="16152" max="16384" width="12.28515625" style="11"/>
  </cols>
  <sheetData>
    <row r="1" spans="1:25" ht="24.75" customHeight="1" thickBot="1" x14ac:dyDescent="0.3">
      <c r="A1" s="851"/>
      <c r="B1" s="852"/>
      <c r="C1" s="852"/>
      <c r="D1" s="852"/>
      <c r="E1" s="852"/>
      <c r="F1" s="852"/>
      <c r="G1" s="852"/>
      <c r="H1" s="853"/>
      <c r="I1" s="851" t="s">
        <v>1</v>
      </c>
      <c r="J1" s="852"/>
      <c r="K1" s="852"/>
      <c r="L1" s="852"/>
      <c r="M1" s="852"/>
      <c r="N1" s="852"/>
      <c r="O1" s="853"/>
      <c r="P1" s="852" t="s">
        <v>20</v>
      </c>
      <c r="Q1" s="852"/>
      <c r="R1" s="852"/>
      <c r="S1" s="852"/>
      <c r="T1" s="852"/>
      <c r="U1" s="852"/>
      <c r="V1" s="852"/>
      <c r="W1" s="853"/>
      <c r="X1" s="555"/>
      <c r="Y1" s="222"/>
    </row>
    <row r="2" spans="1:25" ht="12.75" customHeight="1" x14ac:dyDescent="0.2">
      <c r="A2" s="577" t="s">
        <v>2</v>
      </c>
      <c r="B2" s="581" t="s">
        <v>3</v>
      </c>
      <c r="C2" s="13" t="s">
        <v>4</v>
      </c>
      <c r="D2" s="13" t="s">
        <v>5</v>
      </c>
      <c r="E2" s="13" t="s">
        <v>4</v>
      </c>
      <c r="F2" s="593" t="s">
        <v>5</v>
      </c>
      <c r="G2" s="14" t="s">
        <v>6</v>
      </c>
      <c r="H2" s="15" t="s">
        <v>6</v>
      </c>
      <c r="I2" s="121" t="s">
        <v>7</v>
      </c>
      <c r="J2" s="854" t="s">
        <v>8</v>
      </c>
      <c r="K2" s="855"/>
      <c r="L2" s="855"/>
      <c r="M2" s="855"/>
      <c r="N2" s="121"/>
      <c r="O2" s="16"/>
      <c r="P2" s="17">
        <v>254</v>
      </c>
      <c r="Q2" s="858">
        <v>407</v>
      </c>
      <c r="R2" s="859"/>
      <c r="S2" s="858">
        <v>442</v>
      </c>
      <c r="T2" s="860"/>
      <c r="U2" s="858">
        <v>442</v>
      </c>
      <c r="V2" s="860"/>
      <c r="W2" s="123">
        <v>617</v>
      </c>
      <c r="X2" s="123">
        <v>617</v>
      </c>
      <c r="Y2" s="848" t="s">
        <v>107</v>
      </c>
    </row>
    <row r="3" spans="1:25" ht="12.75" customHeight="1" x14ac:dyDescent="0.2">
      <c r="A3" s="578" t="s">
        <v>9</v>
      </c>
      <c r="B3" s="582" t="s">
        <v>10</v>
      </c>
      <c r="C3" s="18" t="s">
        <v>5</v>
      </c>
      <c r="D3" s="18" t="s">
        <v>11</v>
      </c>
      <c r="E3" s="18" t="s">
        <v>5</v>
      </c>
      <c r="F3" s="594" t="s">
        <v>11</v>
      </c>
      <c r="G3" s="19" t="s">
        <v>5</v>
      </c>
      <c r="H3" s="20" t="s">
        <v>5</v>
      </c>
      <c r="I3" s="119" t="s">
        <v>12</v>
      </c>
      <c r="J3" s="856"/>
      <c r="K3" s="857"/>
      <c r="L3" s="857"/>
      <c r="M3" s="857"/>
      <c r="N3" s="856" t="s">
        <v>41</v>
      </c>
      <c r="O3" s="899"/>
      <c r="P3" s="896" t="s">
        <v>255</v>
      </c>
      <c r="Q3" s="861" t="s">
        <v>13</v>
      </c>
      <c r="R3" s="862"/>
      <c r="S3" s="861" t="s">
        <v>14</v>
      </c>
      <c r="T3" s="863"/>
      <c r="U3" s="861" t="s">
        <v>14</v>
      </c>
      <c r="V3" s="863"/>
      <c r="W3" s="864" t="s">
        <v>15</v>
      </c>
      <c r="X3" s="864" t="s">
        <v>207</v>
      </c>
      <c r="Y3" s="849"/>
    </row>
    <row r="4" spans="1:25" ht="12.75" customHeight="1" x14ac:dyDescent="0.2">
      <c r="A4" s="578" t="s">
        <v>5</v>
      </c>
      <c r="B4" s="582" t="s">
        <v>16</v>
      </c>
      <c r="C4" s="18" t="s">
        <v>17</v>
      </c>
      <c r="D4" s="18" t="s">
        <v>18</v>
      </c>
      <c r="E4" s="18" t="s">
        <v>17</v>
      </c>
      <c r="F4" s="594" t="s">
        <v>18</v>
      </c>
      <c r="G4" s="19" t="s">
        <v>11</v>
      </c>
      <c r="H4" s="20" t="s">
        <v>11</v>
      </c>
      <c r="I4" s="119" t="s">
        <v>19</v>
      </c>
      <c r="J4" s="856"/>
      <c r="K4" s="857"/>
      <c r="L4" s="857"/>
      <c r="M4" s="857"/>
      <c r="N4" s="867" t="s">
        <v>20</v>
      </c>
      <c r="O4" s="868"/>
      <c r="P4" s="897"/>
      <c r="Q4" s="861" t="s">
        <v>21</v>
      </c>
      <c r="R4" s="862"/>
      <c r="S4" s="861" t="s">
        <v>22</v>
      </c>
      <c r="T4" s="863"/>
      <c r="U4" s="861" t="s">
        <v>22</v>
      </c>
      <c r="V4" s="863"/>
      <c r="W4" s="865"/>
      <c r="X4" s="865"/>
      <c r="Y4" s="849"/>
    </row>
    <row r="5" spans="1:25" ht="12.75" customHeight="1" x14ac:dyDescent="0.2">
      <c r="A5" s="578" t="s">
        <v>5</v>
      </c>
      <c r="B5" s="582" t="s">
        <v>7</v>
      </c>
      <c r="C5" s="18"/>
      <c r="D5" s="18"/>
      <c r="E5" s="18"/>
      <c r="F5" s="594"/>
      <c r="G5" s="19" t="s">
        <v>17</v>
      </c>
      <c r="H5" s="20" t="s">
        <v>17</v>
      </c>
      <c r="I5" s="119" t="s">
        <v>23</v>
      </c>
      <c r="J5" s="856"/>
      <c r="K5" s="857"/>
      <c r="L5" s="857"/>
      <c r="M5" s="857"/>
      <c r="N5" s="867" t="s">
        <v>24</v>
      </c>
      <c r="O5" s="868"/>
      <c r="P5" s="897"/>
      <c r="Q5" s="861" t="s">
        <v>25</v>
      </c>
      <c r="R5" s="862"/>
      <c r="S5" s="861" t="s">
        <v>405</v>
      </c>
      <c r="T5" s="863"/>
      <c r="U5" s="861" t="s">
        <v>405</v>
      </c>
      <c r="V5" s="863"/>
      <c r="W5" s="865"/>
      <c r="X5" s="865"/>
      <c r="Y5" s="849"/>
    </row>
    <row r="6" spans="1:25" ht="12.75" customHeight="1" thickBot="1" x14ac:dyDescent="0.25">
      <c r="A6" s="578" t="s">
        <v>7</v>
      </c>
      <c r="B6" s="582" t="s">
        <v>5</v>
      </c>
      <c r="C6" s="18" t="s">
        <v>2</v>
      </c>
      <c r="D6" s="18" t="s">
        <v>2</v>
      </c>
      <c r="E6" s="18" t="s">
        <v>2</v>
      </c>
      <c r="F6" s="594" t="s">
        <v>2</v>
      </c>
      <c r="G6" s="19" t="s">
        <v>7</v>
      </c>
      <c r="H6" s="20" t="s">
        <v>7</v>
      </c>
      <c r="I6" s="119" t="s">
        <v>26</v>
      </c>
      <c r="J6" s="856"/>
      <c r="K6" s="857"/>
      <c r="L6" s="857"/>
      <c r="M6" s="857"/>
      <c r="N6" s="856"/>
      <c r="O6" s="899"/>
      <c r="P6" s="897"/>
      <c r="Q6" s="861"/>
      <c r="R6" s="862"/>
      <c r="S6" s="869" t="s">
        <v>406</v>
      </c>
      <c r="T6" s="870"/>
      <c r="U6" s="869" t="s">
        <v>409</v>
      </c>
      <c r="V6" s="870"/>
      <c r="W6" s="865"/>
      <c r="X6" s="865"/>
      <c r="Y6" s="849"/>
    </row>
    <row r="7" spans="1:25" ht="12.75" customHeight="1" thickBot="1" x14ac:dyDescent="0.25">
      <c r="A7" s="329"/>
      <c r="B7" s="583"/>
      <c r="C7" s="18" t="s">
        <v>6</v>
      </c>
      <c r="D7" s="18" t="s">
        <v>6</v>
      </c>
      <c r="E7" s="18" t="s">
        <v>7</v>
      </c>
      <c r="F7" s="594" t="s">
        <v>7</v>
      </c>
      <c r="G7" s="19" t="s">
        <v>9</v>
      </c>
      <c r="H7" s="20" t="s">
        <v>9</v>
      </c>
      <c r="I7" s="119" t="s">
        <v>27</v>
      </c>
      <c r="J7" s="890" t="s">
        <v>28</v>
      </c>
      <c r="K7" s="891"/>
      <c r="L7" s="891"/>
      <c r="M7" s="891"/>
      <c r="N7" s="119"/>
      <c r="O7" s="21"/>
      <c r="P7" s="897"/>
      <c r="Q7" s="892" t="s">
        <v>29</v>
      </c>
      <c r="R7" s="22"/>
      <c r="S7" s="894" t="s">
        <v>30</v>
      </c>
      <c r="T7" s="120"/>
      <c r="U7" s="894" t="s">
        <v>30</v>
      </c>
      <c r="V7" s="120"/>
      <c r="W7" s="865"/>
      <c r="X7" s="865"/>
      <c r="Y7" s="849"/>
    </row>
    <row r="8" spans="1:25" ht="12.75" customHeight="1" x14ac:dyDescent="0.2">
      <c r="A8" s="578"/>
      <c r="B8" s="582"/>
      <c r="C8" s="18" t="s">
        <v>31</v>
      </c>
      <c r="D8" s="18" t="s">
        <v>31</v>
      </c>
      <c r="E8" s="18" t="s">
        <v>27</v>
      </c>
      <c r="F8" s="594" t="s">
        <v>27</v>
      </c>
      <c r="G8" s="23"/>
      <c r="H8" s="24"/>
      <c r="I8" s="119" t="s">
        <v>6</v>
      </c>
      <c r="J8" s="876" t="s">
        <v>166</v>
      </c>
      <c r="K8" s="874" t="s">
        <v>167</v>
      </c>
      <c r="L8" s="874" t="s">
        <v>167</v>
      </c>
      <c r="M8" s="874" t="s">
        <v>166</v>
      </c>
      <c r="N8" s="119"/>
      <c r="O8" s="118"/>
      <c r="P8" s="897"/>
      <c r="Q8" s="893"/>
      <c r="R8" s="22"/>
      <c r="S8" s="895"/>
      <c r="T8" s="117"/>
      <c r="U8" s="895"/>
      <c r="V8" s="117"/>
      <c r="W8" s="865"/>
      <c r="X8" s="865"/>
      <c r="Y8" s="849"/>
    </row>
    <row r="9" spans="1:25" ht="12.75" customHeight="1" x14ac:dyDescent="0.2">
      <c r="A9" s="119"/>
      <c r="B9" s="584"/>
      <c r="C9" s="25"/>
      <c r="D9" s="592"/>
      <c r="E9" s="595"/>
      <c r="F9" s="596"/>
      <c r="G9" s="19"/>
      <c r="H9" s="20"/>
      <c r="I9" s="26"/>
      <c r="J9" s="877"/>
      <c r="K9" s="875"/>
      <c r="L9" s="875"/>
      <c r="M9" s="875"/>
      <c r="N9" s="119"/>
      <c r="O9" s="118"/>
      <c r="P9" s="898"/>
      <c r="Q9" s="893"/>
      <c r="R9" s="22"/>
      <c r="S9" s="895"/>
      <c r="T9" s="117"/>
      <c r="U9" s="895"/>
      <c r="V9" s="117"/>
      <c r="W9" s="866"/>
      <c r="X9" s="866"/>
      <c r="Y9" s="849"/>
    </row>
    <row r="10" spans="1:25" ht="12.75" customHeight="1" thickBot="1" x14ac:dyDescent="0.25">
      <c r="A10" s="579"/>
      <c r="B10" s="585"/>
      <c r="C10" s="27"/>
      <c r="D10" s="27"/>
      <c r="E10" s="27"/>
      <c r="F10" s="597"/>
      <c r="G10" s="28" t="s">
        <v>32</v>
      </c>
      <c r="H10" s="29" t="s">
        <v>33</v>
      </c>
      <c r="I10" s="30"/>
      <c r="J10" s="31" t="s">
        <v>32</v>
      </c>
      <c r="K10" s="32" t="s">
        <v>32</v>
      </c>
      <c r="L10" s="32" t="s">
        <v>32</v>
      </c>
      <c r="M10" s="32" t="s">
        <v>32</v>
      </c>
      <c r="N10" s="31" t="s">
        <v>34</v>
      </c>
      <c r="O10" s="29" t="s">
        <v>35</v>
      </c>
      <c r="P10" s="33" t="s">
        <v>35</v>
      </c>
      <c r="Q10" s="34" t="s">
        <v>37</v>
      </c>
      <c r="R10" s="35" t="s">
        <v>38</v>
      </c>
      <c r="S10" s="290" t="s">
        <v>39</v>
      </c>
      <c r="T10" s="36" t="s">
        <v>40</v>
      </c>
      <c r="U10" s="290" t="s">
        <v>39</v>
      </c>
      <c r="V10" s="36" t="s">
        <v>40</v>
      </c>
      <c r="W10" s="36" t="s">
        <v>40</v>
      </c>
      <c r="X10" s="36" t="s">
        <v>35</v>
      </c>
      <c r="Y10" s="850"/>
    </row>
    <row r="11" spans="1:25" ht="12.75" customHeight="1" x14ac:dyDescent="0.2">
      <c r="A11" s="580"/>
      <c r="B11" s="586"/>
      <c r="C11" s="37"/>
      <c r="D11" s="297"/>
      <c r="E11" s="604"/>
      <c r="F11" s="599"/>
      <c r="G11" s="38"/>
      <c r="H11" s="39"/>
      <c r="I11" s="294"/>
      <c r="J11" s="40"/>
      <c r="K11" s="6"/>
      <c r="L11" s="6"/>
      <c r="M11" s="6"/>
      <c r="N11" s="223"/>
      <c r="O11" s="39"/>
      <c r="P11" s="7"/>
      <c r="Q11" s="8"/>
      <c r="R11" s="9"/>
      <c r="S11" s="549"/>
      <c r="T11" s="550"/>
      <c r="U11" s="549"/>
      <c r="V11" s="550"/>
      <c r="W11" s="41"/>
      <c r="X11" s="41"/>
      <c r="Y11" s="219"/>
    </row>
    <row r="12" spans="1:25" ht="12.75" customHeight="1" x14ac:dyDescent="0.2">
      <c r="A12" s="878" t="s">
        <v>206</v>
      </c>
      <c r="B12" s="879"/>
      <c r="C12" s="879"/>
      <c r="D12" s="879"/>
      <c r="E12" s="879"/>
      <c r="F12" s="880"/>
      <c r="G12" s="299"/>
      <c r="H12" s="300"/>
      <c r="I12" s="295"/>
      <c r="J12" s="326"/>
      <c r="K12" s="328"/>
      <c r="L12" s="328"/>
      <c r="M12" s="327"/>
      <c r="N12" s="224"/>
      <c r="O12" s="9"/>
      <c r="P12" s="7"/>
      <c r="Q12" s="75"/>
      <c r="R12" s="9"/>
      <c r="S12" s="40"/>
      <c r="T12" s="551"/>
      <c r="U12" s="40"/>
      <c r="V12" s="551"/>
      <c r="W12" s="10"/>
      <c r="X12" s="10"/>
      <c r="Y12" s="218"/>
    </row>
    <row r="13" spans="1:25" ht="12.75" customHeight="1" x14ac:dyDescent="0.2">
      <c r="A13" s="881" t="s">
        <v>265</v>
      </c>
      <c r="B13" s="397" t="s">
        <v>247</v>
      </c>
      <c r="C13" s="2">
        <v>8.23</v>
      </c>
      <c r="D13" s="227">
        <v>9</v>
      </c>
      <c r="E13" s="600"/>
      <c r="F13" s="601"/>
      <c r="G13" s="299">
        <f>H13*5280</f>
        <v>4065.5999999999976</v>
      </c>
      <c r="H13" s="300">
        <f>D13-C13</f>
        <v>0.76999999999999957</v>
      </c>
      <c r="I13" s="295">
        <v>1</v>
      </c>
      <c r="J13" s="5">
        <v>2.5</v>
      </c>
      <c r="K13" s="6">
        <v>11</v>
      </c>
      <c r="L13" s="6">
        <v>11</v>
      </c>
      <c r="M13" s="6">
        <v>2.5</v>
      </c>
      <c r="N13" s="224">
        <f>(SUM(J13:M13))*G13</f>
        <v>109771.19999999994</v>
      </c>
      <c r="O13" s="9">
        <f>N13/9</f>
        <v>12196.799999999994</v>
      </c>
      <c r="P13" s="7">
        <f>ROUND(O13,0)</f>
        <v>12197</v>
      </c>
      <c r="Q13" s="75"/>
      <c r="R13" s="9">
        <f>ROUND(O13*0.085,0)</f>
        <v>1037</v>
      </c>
      <c r="S13" s="40">
        <v>1.5</v>
      </c>
      <c r="T13" s="9">
        <f>ROUND(O13*(S13/36),0)</f>
        <v>508</v>
      </c>
      <c r="U13" s="40"/>
      <c r="V13" s="9"/>
      <c r="W13" s="10">
        <f>(2*(G13*2*(2/12)))/27</f>
        <v>100.38518518518512</v>
      </c>
      <c r="X13" s="10">
        <f>2*(G13/3)*(2/3)</f>
        <v>1806.933333333332</v>
      </c>
      <c r="Y13" s="218"/>
    </row>
    <row r="14" spans="1:25" ht="12.75" customHeight="1" x14ac:dyDescent="0.2">
      <c r="A14" s="882"/>
      <c r="B14" s="397" t="s">
        <v>247</v>
      </c>
      <c r="C14" s="2"/>
      <c r="D14" s="227">
        <v>9</v>
      </c>
      <c r="E14" s="600"/>
      <c r="F14" s="601"/>
      <c r="G14" s="299"/>
      <c r="H14" s="300"/>
      <c r="I14" s="295">
        <v>1</v>
      </c>
      <c r="J14" s="884" t="s">
        <v>268</v>
      </c>
      <c r="K14" s="885"/>
      <c r="L14" s="885"/>
      <c r="M14" s="886"/>
      <c r="N14" s="224">
        <v>1196</v>
      </c>
      <c r="O14" s="9">
        <f>N14/9</f>
        <v>132.88888888888889</v>
      </c>
      <c r="P14" s="7">
        <f t="shared" ref="P14:P33" si="0">ROUND(O14,0)</f>
        <v>133</v>
      </c>
      <c r="Q14" s="75"/>
      <c r="R14" s="9">
        <f t="shared" ref="R14:R33" si="1">ROUND(O14*0.085,0)</f>
        <v>11</v>
      </c>
      <c r="S14" s="40"/>
      <c r="T14" s="9"/>
      <c r="U14" s="40">
        <v>1.5</v>
      </c>
      <c r="V14" s="9">
        <f>ROUND(O14*(U14/36),0)</f>
        <v>6</v>
      </c>
      <c r="W14" s="10"/>
      <c r="X14" s="10"/>
      <c r="Y14" s="218" t="s">
        <v>267</v>
      </c>
    </row>
    <row r="15" spans="1:25" ht="12.75" customHeight="1" x14ac:dyDescent="0.2">
      <c r="A15" s="882"/>
      <c r="B15" s="397" t="s">
        <v>247</v>
      </c>
      <c r="C15" s="2">
        <v>9</v>
      </c>
      <c r="D15" s="227">
        <v>9.1</v>
      </c>
      <c r="E15" s="600"/>
      <c r="F15" s="601"/>
      <c r="G15" s="299">
        <f>H15*5280</f>
        <v>527.99999999999818</v>
      </c>
      <c r="H15" s="300">
        <f>D15-C15</f>
        <v>9.9999999999999645E-2</v>
      </c>
      <c r="I15" s="295"/>
      <c r="J15" s="5">
        <v>2.5</v>
      </c>
      <c r="K15" s="6">
        <v>11</v>
      </c>
      <c r="L15" s="6">
        <v>11</v>
      </c>
      <c r="M15" s="6">
        <v>2.5</v>
      </c>
      <c r="N15" s="224">
        <f>(SUM(J15:M15))*G15</f>
        <v>14255.999999999951</v>
      </c>
      <c r="O15" s="9">
        <f>N15/9</f>
        <v>1583.9999999999945</v>
      </c>
      <c r="P15" s="7">
        <f t="shared" si="0"/>
        <v>1584</v>
      </c>
      <c r="Q15" s="75"/>
      <c r="R15" s="9">
        <f t="shared" si="1"/>
        <v>135</v>
      </c>
      <c r="S15" s="40">
        <v>1.5</v>
      </c>
      <c r="T15" s="9">
        <f>ROUND(O15*(S15/36),0)</f>
        <v>66</v>
      </c>
      <c r="U15" s="40"/>
      <c r="V15" s="9"/>
      <c r="W15" s="10">
        <f>(2*(G15*2*(2/12)))/27</f>
        <v>13.03703703703699</v>
      </c>
      <c r="X15" s="10">
        <f>2*(G15/3)*(2/3)</f>
        <v>234.66666666666586</v>
      </c>
      <c r="Y15" s="218"/>
    </row>
    <row r="16" spans="1:25" ht="12.75" customHeight="1" x14ac:dyDescent="0.2">
      <c r="A16" s="882"/>
      <c r="B16" s="397" t="s">
        <v>247</v>
      </c>
      <c r="C16" s="2"/>
      <c r="D16" s="227">
        <v>9.1</v>
      </c>
      <c r="E16" s="600"/>
      <c r="F16" s="601"/>
      <c r="G16" s="299"/>
      <c r="H16" s="300"/>
      <c r="I16" s="295">
        <v>1</v>
      </c>
      <c r="J16" s="884" t="s">
        <v>268</v>
      </c>
      <c r="K16" s="885"/>
      <c r="L16" s="885"/>
      <c r="M16" s="886"/>
      <c r="N16" s="224">
        <v>2670</v>
      </c>
      <c r="O16" s="9">
        <f>N16/9</f>
        <v>296.66666666666669</v>
      </c>
      <c r="P16" s="7">
        <f t="shared" si="0"/>
        <v>297</v>
      </c>
      <c r="Q16" s="75"/>
      <c r="R16" s="9">
        <f t="shared" si="1"/>
        <v>25</v>
      </c>
      <c r="S16" s="40"/>
      <c r="T16" s="9"/>
      <c r="U16" s="40">
        <v>1.5</v>
      </c>
      <c r="V16" s="9">
        <f>ROUND(O16*(U16/36),0)</f>
        <v>12</v>
      </c>
      <c r="W16" s="10"/>
      <c r="X16" s="10"/>
      <c r="Y16" s="218" t="s">
        <v>267</v>
      </c>
    </row>
    <row r="17" spans="1:25" ht="12.75" customHeight="1" x14ac:dyDescent="0.2">
      <c r="A17" s="882"/>
      <c r="B17" s="397" t="s">
        <v>247</v>
      </c>
      <c r="C17" s="2">
        <v>9.1</v>
      </c>
      <c r="D17" s="227">
        <v>9.25</v>
      </c>
      <c r="E17" s="600"/>
      <c r="F17" s="601"/>
      <c r="G17" s="299">
        <f>H17*5280</f>
        <v>792.00000000000182</v>
      </c>
      <c r="H17" s="300">
        <f>D17-C17</f>
        <v>0.15000000000000036</v>
      </c>
      <c r="I17" s="295"/>
      <c r="J17" s="5">
        <v>2.5</v>
      </c>
      <c r="K17" s="6">
        <v>11</v>
      </c>
      <c r="L17" s="6">
        <v>11</v>
      </c>
      <c r="M17" s="6">
        <v>2.5</v>
      </c>
      <c r="N17" s="224">
        <f>(SUM(J17:M17))*G17</f>
        <v>21384.000000000051</v>
      </c>
      <c r="O17" s="9">
        <f>N17/9</f>
        <v>2376.0000000000055</v>
      </c>
      <c r="P17" s="7">
        <f t="shared" si="0"/>
        <v>2376</v>
      </c>
      <c r="Q17" s="75"/>
      <c r="R17" s="9">
        <f t="shared" si="1"/>
        <v>202</v>
      </c>
      <c r="S17" s="40">
        <v>1.5</v>
      </c>
      <c r="T17" s="9">
        <f>ROUND(O17*(S17/36),0)</f>
        <v>99</v>
      </c>
      <c r="U17" s="40"/>
      <c r="V17" s="9"/>
      <c r="W17" s="10">
        <f>(2*(G17*2*(2/12)))/27</f>
        <v>19.555555555555596</v>
      </c>
      <c r="X17" s="10">
        <f>2*(G17/3)*(2/3)</f>
        <v>352.0000000000008</v>
      </c>
      <c r="Y17" s="218"/>
    </row>
    <row r="18" spans="1:25" ht="12.75" customHeight="1" x14ac:dyDescent="0.2">
      <c r="A18" s="882"/>
      <c r="B18" s="397" t="s">
        <v>247</v>
      </c>
      <c r="C18" s="2">
        <v>9.25</v>
      </c>
      <c r="D18" s="227">
        <v>9.2850000000000001</v>
      </c>
      <c r="E18" s="600"/>
      <c r="F18" s="601"/>
      <c r="G18" s="299">
        <f t="shared" ref="G18:G33" si="2">H18*5280</f>
        <v>184.80000000000075</v>
      </c>
      <c r="H18" s="300">
        <f t="shared" ref="H18:H19" si="3">D18-C18</f>
        <v>3.5000000000000142E-2</v>
      </c>
      <c r="I18" s="295">
        <v>1</v>
      </c>
      <c r="J18" s="5">
        <v>10</v>
      </c>
      <c r="K18" s="6">
        <v>11</v>
      </c>
      <c r="L18" s="6">
        <v>11</v>
      </c>
      <c r="M18" s="6">
        <v>10</v>
      </c>
      <c r="N18" s="224">
        <f t="shared" ref="N18:N19" si="4">(SUM(J18:M18))*G18</f>
        <v>7761.6000000000313</v>
      </c>
      <c r="O18" s="9">
        <f t="shared" ref="O18:O33" si="5">N18/9</f>
        <v>862.4000000000035</v>
      </c>
      <c r="P18" s="7">
        <f t="shared" si="0"/>
        <v>862</v>
      </c>
      <c r="Q18" s="75"/>
      <c r="R18" s="9">
        <f t="shared" si="1"/>
        <v>73</v>
      </c>
      <c r="S18" s="40">
        <v>1.5</v>
      </c>
      <c r="T18" s="9">
        <f>ROUND(O18*(S18/36),0)</f>
        <v>36</v>
      </c>
      <c r="U18" s="40"/>
      <c r="V18" s="9"/>
      <c r="W18" s="10"/>
      <c r="X18" s="10"/>
      <c r="Y18" s="218" t="s">
        <v>266</v>
      </c>
    </row>
    <row r="19" spans="1:25" ht="12.75" customHeight="1" x14ac:dyDescent="0.2">
      <c r="A19" s="882"/>
      <c r="B19" s="397" t="s">
        <v>247</v>
      </c>
      <c r="C19" s="2">
        <v>9.2850000000000001</v>
      </c>
      <c r="D19" s="227">
        <v>9.5399999999999991</v>
      </c>
      <c r="E19" s="600"/>
      <c r="F19" s="601"/>
      <c r="G19" s="299">
        <f t="shared" si="2"/>
        <v>1346.3999999999946</v>
      </c>
      <c r="H19" s="300">
        <f t="shared" si="3"/>
        <v>0.25499999999999901</v>
      </c>
      <c r="I19" s="295">
        <v>1</v>
      </c>
      <c r="J19" s="5">
        <v>1.5</v>
      </c>
      <c r="K19" s="6">
        <v>11</v>
      </c>
      <c r="L19" s="6">
        <v>11</v>
      </c>
      <c r="M19" s="6">
        <v>1.5</v>
      </c>
      <c r="N19" s="224">
        <f t="shared" si="4"/>
        <v>33659.999999999869</v>
      </c>
      <c r="O19" s="9">
        <f t="shared" si="5"/>
        <v>3739.9999999999854</v>
      </c>
      <c r="P19" s="7">
        <f t="shared" si="0"/>
        <v>3740</v>
      </c>
      <c r="Q19" s="75"/>
      <c r="R19" s="9">
        <f t="shared" si="1"/>
        <v>318</v>
      </c>
      <c r="S19" s="40">
        <v>1.5</v>
      </c>
      <c r="T19" s="9">
        <f>ROUND(O19*(S19/36),0)</f>
        <v>156</v>
      </c>
      <c r="U19" s="40"/>
      <c r="V19" s="9"/>
      <c r="W19" s="10">
        <f t="shared" ref="W19" si="6">(2*(G19*2*(2/12)))/27</f>
        <v>33.244444444444312</v>
      </c>
      <c r="X19" s="10">
        <f>2*(G19/3)*(2/3)</f>
        <v>598.39999999999759</v>
      </c>
      <c r="Y19" s="218"/>
    </row>
    <row r="20" spans="1:25" ht="12.75" customHeight="1" x14ac:dyDescent="0.2">
      <c r="A20" s="882"/>
      <c r="B20" s="397" t="s">
        <v>247</v>
      </c>
      <c r="C20" s="2"/>
      <c r="D20" s="227">
        <v>9.5399999999999991</v>
      </c>
      <c r="E20" s="600"/>
      <c r="F20" s="601"/>
      <c r="G20" s="299"/>
      <c r="H20" s="300"/>
      <c r="I20" s="295">
        <v>1</v>
      </c>
      <c r="J20" s="884" t="s">
        <v>268</v>
      </c>
      <c r="K20" s="885"/>
      <c r="L20" s="885"/>
      <c r="M20" s="886"/>
      <c r="N20" s="224">
        <v>883</v>
      </c>
      <c r="O20" s="9">
        <f>N20/9</f>
        <v>98.111111111111114</v>
      </c>
      <c r="P20" s="7">
        <f t="shared" si="0"/>
        <v>98</v>
      </c>
      <c r="Q20" s="75"/>
      <c r="R20" s="9">
        <f t="shared" si="1"/>
        <v>8</v>
      </c>
      <c r="S20" s="40"/>
      <c r="T20" s="9"/>
      <c r="U20" s="40">
        <v>1.5</v>
      </c>
      <c r="V20" s="9">
        <f>ROUND(O20*(U20/36),0)</f>
        <v>4</v>
      </c>
      <c r="W20" s="10"/>
      <c r="X20" s="10"/>
      <c r="Y20" s="218" t="s">
        <v>269</v>
      </c>
    </row>
    <row r="21" spans="1:25" ht="12.75" customHeight="1" x14ac:dyDescent="0.2">
      <c r="A21" s="882"/>
      <c r="B21" s="397" t="s">
        <v>247</v>
      </c>
      <c r="C21" s="2">
        <f>D20</f>
        <v>9.5399999999999991</v>
      </c>
      <c r="D21" s="227">
        <f>D22</f>
        <v>9.68</v>
      </c>
      <c r="E21" s="600"/>
      <c r="F21" s="601"/>
      <c r="G21" s="299">
        <f t="shared" si="2"/>
        <v>739.200000000003</v>
      </c>
      <c r="H21" s="300">
        <f t="shared" ref="H21" si="7">D21-C21</f>
        <v>0.14000000000000057</v>
      </c>
      <c r="I21" s="295">
        <v>1</v>
      </c>
      <c r="J21" s="5">
        <v>1.5</v>
      </c>
      <c r="K21" s="6">
        <v>11</v>
      </c>
      <c r="L21" s="6">
        <v>11</v>
      </c>
      <c r="M21" s="6">
        <v>1.5</v>
      </c>
      <c r="N21" s="224">
        <f t="shared" ref="N21" si="8">(SUM(J21:M21))*G21</f>
        <v>18480.000000000076</v>
      </c>
      <c r="O21" s="9">
        <f t="shared" si="5"/>
        <v>2053.3333333333417</v>
      </c>
      <c r="P21" s="7">
        <f t="shared" si="0"/>
        <v>2053</v>
      </c>
      <c r="Q21" s="75"/>
      <c r="R21" s="9">
        <f t="shared" si="1"/>
        <v>175</v>
      </c>
      <c r="S21" s="40">
        <v>1.5</v>
      </c>
      <c r="T21" s="9">
        <f>ROUND(O21*(S21/36),0)</f>
        <v>86</v>
      </c>
      <c r="U21" s="40"/>
      <c r="V21" s="9"/>
      <c r="W21" s="10">
        <f t="shared" ref="W21" si="9">(2*(G21*2*(2/12)))/27</f>
        <v>18.251851851851924</v>
      </c>
      <c r="X21" s="10">
        <f>2*(G21/3)*(2/3)</f>
        <v>328.53333333333467</v>
      </c>
      <c r="Y21" s="218"/>
    </row>
    <row r="22" spans="1:25" ht="12.75" customHeight="1" x14ac:dyDescent="0.2">
      <c r="A22" s="882"/>
      <c r="B22" s="397" t="s">
        <v>247</v>
      </c>
      <c r="C22" s="2"/>
      <c r="D22" s="227">
        <v>9.68</v>
      </c>
      <c r="E22" s="600"/>
      <c r="F22" s="601"/>
      <c r="G22" s="299"/>
      <c r="H22" s="300"/>
      <c r="I22" s="295">
        <v>1</v>
      </c>
      <c r="J22" s="884" t="s">
        <v>268</v>
      </c>
      <c r="K22" s="885"/>
      <c r="L22" s="885"/>
      <c r="M22" s="886"/>
      <c r="N22" s="224">
        <v>1271</v>
      </c>
      <c r="O22" s="9">
        <f>N22/9</f>
        <v>141.22222222222223</v>
      </c>
      <c r="P22" s="7">
        <f t="shared" si="0"/>
        <v>141</v>
      </c>
      <c r="Q22" s="75"/>
      <c r="R22" s="9">
        <f t="shared" si="1"/>
        <v>12</v>
      </c>
      <c r="S22" s="40"/>
      <c r="T22" s="9"/>
      <c r="U22" s="40">
        <v>1.5</v>
      </c>
      <c r="V22" s="9">
        <f>ROUND(O22*(U22/36),0)</f>
        <v>6</v>
      </c>
      <c r="W22" s="10"/>
      <c r="X22" s="10"/>
      <c r="Y22" s="218" t="s">
        <v>270</v>
      </c>
    </row>
    <row r="23" spans="1:25" ht="12.75" customHeight="1" x14ac:dyDescent="0.2">
      <c r="A23" s="882"/>
      <c r="B23" s="397" t="s">
        <v>247</v>
      </c>
      <c r="C23" s="2">
        <f>D22</f>
        <v>9.68</v>
      </c>
      <c r="D23" s="227">
        <f>D24</f>
        <v>9.7899999999999991</v>
      </c>
      <c r="E23" s="600"/>
      <c r="F23" s="601"/>
      <c r="G23" s="299">
        <f t="shared" si="2"/>
        <v>580.799999999997</v>
      </c>
      <c r="H23" s="300">
        <f t="shared" ref="H23" si="10">D23-C23</f>
        <v>0.10999999999999943</v>
      </c>
      <c r="I23" s="295">
        <v>1</v>
      </c>
      <c r="J23" s="5">
        <v>1.5</v>
      </c>
      <c r="K23" s="6">
        <v>11</v>
      </c>
      <c r="L23" s="6">
        <v>11</v>
      </c>
      <c r="M23" s="6">
        <v>1.5</v>
      </c>
      <c r="N23" s="224">
        <f t="shared" ref="N23" si="11">(SUM(J23:M23))*G23</f>
        <v>14519.999999999925</v>
      </c>
      <c r="O23" s="9">
        <f t="shared" si="5"/>
        <v>1613.3333333333251</v>
      </c>
      <c r="P23" s="7">
        <f t="shared" si="0"/>
        <v>1613</v>
      </c>
      <c r="Q23" s="75"/>
      <c r="R23" s="9">
        <f t="shared" si="1"/>
        <v>137</v>
      </c>
      <c r="S23" s="40">
        <v>1.5</v>
      </c>
      <c r="T23" s="9">
        <f>ROUND(O23*(S23/36),0)</f>
        <v>67</v>
      </c>
      <c r="U23" s="40"/>
      <c r="V23" s="9"/>
      <c r="W23" s="10">
        <f t="shared" ref="W23" si="12">(2*(G23*2*(2/12)))/27</f>
        <v>14.340740740740667</v>
      </c>
      <c r="X23" s="10">
        <f>2*(G23/3)*(2/3)</f>
        <v>258.13333333333196</v>
      </c>
      <c r="Y23" s="218"/>
    </row>
    <row r="24" spans="1:25" ht="12.75" customHeight="1" x14ac:dyDescent="0.2">
      <c r="A24" s="882"/>
      <c r="B24" s="397" t="s">
        <v>247</v>
      </c>
      <c r="C24" s="2"/>
      <c r="D24" s="227">
        <v>9.7899999999999991</v>
      </c>
      <c r="E24" s="600"/>
      <c r="F24" s="601"/>
      <c r="G24" s="299"/>
      <c r="H24" s="300"/>
      <c r="I24" s="295">
        <v>1</v>
      </c>
      <c r="J24" s="884" t="s">
        <v>268</v>
      </c>
      <c r="K24" s="885"/>
      <c r="L24" s="885"/>
      <c r="M24" s="886"/>
      <c r="N24" s="224">
        <v>1110</v>
      </c>
      <c r="O24" s="9">
        <f>N24/9</f>
        <v>123.33333333333333</v>
      </c>
      <c r="P24" s="7">
        <f t="shared" si="0"/>
        <v>123</v>
      </c>
      <c r="Q24" s="75"/>
      <c r="R24" s="9">
        <f t="shared" si="1"/>
        <v>10</v>
      </c>
      <c r="S24" s="40"/>
      <c r="T24" s="9"/>
      <c r="U24" s="40">
        <v>1.5</v>
      </c>
      <c r="V24" s="9">
        <f>ROUND(O24*(U24/36),0)</f>
        <v>5</v>
      </c>
      <c r="W24" s="10"/>
      <c r="X24" s="10"/>
      <c r="Y24" s="218" t="s">
        <v>271</v>
      </c>
    </row>
    <row r="25" spans="1:25" ht="12.75" customHeight="1" x14ac:dyDescent="0.2">
      <c r="A25" s="882"/>
      <c r="B25" s="397" t="s">
        <v>247</v>
      </c>
      <c r="C25" s="2">
        <f>D24</f>
        <v>9.7899999999999991</v>
      </c>
      <c r="D25" s="227">
        <f>D26</f>
        <v>10.65</v>
      </c>
      <c r="E25" s="600"/>
      <c r="F25" s="601"/>
      <c r="G25" s="299">
        <f t="shared" si="2"/>
        <v>4540.8000000000065</v>
      </c>
      <c r="H25" s="300">
        <f t="shared" ref="H25" si="13">D25-C25</f>
        <v>0.86000000000000121</v>
      </c>
      <c r="I25" s="295">
        <v>1</v>
      </c>
      <c r="J25" s="5">
        <v>1.5</v>
      </c>
      <c r="K25" s="6">
        <v>11</v>
      </c>
      <c r="L25" s="6">
        <v>11</v>
      </c>
      <c r="M25" s="6">
        <v>1.5</v>
      </c>
      <c r="N25" s="224">
        <f t="shared" ref="N25" si="14">(SUM(J25:M25))*G25</f>
        <v>113520.00000000016</v>
      </c>
      <c r="O25" s="9">
        <f t="shared" si="5"/>
        <v>12613.33333333335</v>
      </c>
      <c r="P25" s="7">
        <f t="shared" si="0"/>
        <v>12613</v>
      </c>
      <c r="Q25" s="75"/>
      <c r="R25" s="9">
        <f t="shared" si="1"/>
        <v>1072</v>
      </c>
      <c r="S25" s="40">
        <v>1.5</v>
      </c>
      <c r="T25" s="9">
        <f>ROUND(O25*(S25/36),0)</f>
        <v>526</v>
      </c>
      <c r="U25" s="40"/>
      <c r="V25" s="9"/>
      <c r="W25" s="10">
        <f t="shared" ref="W25" si="15">(2*(G25*2*(2/12)))/27</f>
        <v>112.11851851851868</v>
      </c>
      <c r="X25" s="10">
        <f>2*(G25/3)*(2/3)</f>
        <v>2018.1333333333362</v>
      </c>
      <c r="Y25" s="218"/>
    </row>
    <row r="26" spans="1:25" ht="12.75" customHeight="1" x14ac:dyDescent="0.2">
      <c r="A26" s="882"/>
      <c r="B26" s="397" t="s">
        <v>247</v>
      </c>
      <c r="C26" s="2"/>
      <c r="D26" s="227">
        <v>10.65</v>
      </c>
      <c r="E26" s="600"/>
      <c r="F26" s="601"/>
      <c r="G26" s="299"/>
      <c r="H26" s="300"/>
      <c r="I26" s="295">
        <v>1</v>
      </c>
      <c r="J26" s="884" t="s">
        <v>268</v>
      </c>
      <c r="K26" s="885"/>
      <c r="L26" s="885"/>
      <c r="M26" s="886"/>
      <c r="N26" s="224">
        <v>710</v>
      </c>
      <c r="O26" s="9">
        <f>N26/9</f>
        <v>78.888888888888886</v>
      </c>
      <c r="P26" s="7">
        <f t="shared" si="0"/>
        <v>79</v>
      </c>
      <c r="Q26" s="75"/>
      <c r="R26" s="9">
        <f t="shared" si="1"/>
        <v>7</v>
      </c>
      <c r="S26" s="40"/>
      <c r="T26" s="9"/>
      <c r="U26" s="40">
        <v>1.5</v>
      </c>
      <c r="V26" s="9">
        <f>ROUND(O26*(U26/36),0)</f>
        <v>3</v>
      </c>
      <c r="W26" s="10"/>
      <c r="X26" s="10"/>
      <c r="Y26" s="218" t="s">
        <v>272</v>
      </c>
    </row>
    <row r="27" spans="1:25" ht="12.75" customHeight="1" x14ac:dyDescent="0.2">
      <c r="A27" s="882"/>
      <c r="B27" s="397" t="s">
        <v>247</v>
      </c>
      <c r="C27" s="2">
        <f>D26</f>
        <v>10.65</v>
      </c>
      <c r="D27" s="227">
        <f>D28</f>
        <v>11.07</v>
      </c>
      <c r="E27" s="600"/>
      <c r="F27" s="601"/>
      <c r="G27" s="299">
        <f t="shared" si="2"/>
        <v>2217.5999999999995</v>
      </c>
      <c r="H27" s="300">
        <f t="shared" ref="H27" si="16">D27-C27</f>
        <v>0.41999999999999993</v>
      </c>
      <c r="I27" s="295">
        <v>1</v>
      </c>
      <c r="J27" s="5">
        <v>1.5</v>
      </c>
      <c r="K27" s="6">
        <v>11</v>
      </c>
      <c r="L27" s="6">
        <v>11</v>
      </c>
      <c r="M27" s="6">
        <v>1.5</v>
      </c>
      <c r="N27" s="224">
        <f t="shared" ref="N27" si="17">(SUM(J27:M27))*G27</f>
        <v>55439.999999999985</v>
      </c>
      <c r="O27" s="9">
        <f t="shared" si="5"/>
        <v>6159.9999999999982</v>
      </c>
      <c r="P27" s="7">
        <f t="shared" si="0"/>
        <v>6160</v>
      </c>
      <c r="Q27" s="75"/>
      <c r="R27" s="9">
        <f t="shared" si="1"/>
        <v>524</v>
      </c>
      <c r="S27" s="40">
        <v>1.5</v>
      </c>
      <c r="T27" s="9">
        <f>ROUND(O27*(S27/36),0)</f>
        <v>257</v>
      </c>
      <c r="U27" s="40"/>
      <c r="V27" s="9"/>
      <c r="W27" s="10">
        <f t="shared" ref="W27" si="18">(2*(G27*2*(2/12)))/27</f>
        <v>54.755555555555539</v>
      </c>
      <c r="X27" s="10">
        <f>2*(G27/3)*(2/3)</f>
        <v>985.59999999999968</v>
      </c>
      <c r="Y27" s="218"/>
    </row>
    <row r="28" spans="1:25" ht="12.75" customHeight="1" x14ac:dyDescent="0.2">
      <c r="A28" s="882"/>
      <c r="B28" s="397" t="s">
        <v>247</v>
      </c>
      <c r="C28" s="2"/>
      <c r="D28" s="227">
        <v>11.07</v>
      </c>
      <c r="E28" s="600"/>
      <c r="F28" s="601"/>
      <c r="G28" s="299"/>
      <c r="H28" s="300"/>
      <c r="I28" s="295">
        <v>1</v>
      </c>
      <c r="J28" s="884" t="s">
        <v>268</v>
      </c>
      <c r="K28" s="885"/>
      <c r="L28" s="885"/>
      <c r="M28" s="886"/>
      <c r="N28" s="224">
        <v>2331</v>
      </c>
      <c r="O28" s="9">
        <f>N28/9</f>
        <v>259</v>
      </c>
      <c r="P28" s="7">
        <f t="shared" si="0"/>
        <v>259</v>
      </c>
      <c r="Q28" s="75"/>
      <c r="R28" s="9">
        <f t="shared" si="1"/>
        <v>22</v>
      </c>
      <c r="S28" s="40"/>
      <c r="T28" s="9"/>
      <c r="U28" s="40">
        <v>1.5</v>
      </c>
      <c r="V28" s="9">
        <f>ROUND(O28*(U28/36),0)</f>
        <v>11</v>
      </c>
      <c r="W28" s="10"/>
      <c r="X28" s="10"/>
      <c r="Y28" s="218" t="s">
        <v>273</v>
      </c>
    </row>
    <row r="29" spans="1:25" ht="12.75" customHeight="1" x14ac:dyDescent="0.2">
      <c r="A29" s="882"/>
      <c r="B29" s="397" t="s">
        <v>247</v>
      </c>
      <c r="C29" s="2">
        <f>D28</f>
        <v>11.07</v>
      </c>
      <c r="D29" s="227">
        <f>D30</f>
        <v>11.21</v>
      </c>
      <c r="E29" s="600"/>
      <c r="F29" s="601"/>
      <c r="G29" s="299">
        <f t="shared" si="2"/>
        <v>739.200000000003</v>
      </c>
      <c r="H29" s="300">
        <f t="shared" ref="H29" si="19">D29-C29</f>
        <v>0.14000000000000057</v>
      </c>
      <c r="I29" s="295">
        <v>1</v>
      </c>
      <c r="J29" s="5">
        <v>1.5</v>
      </c>
      <c r="K29" s="6">
        <v>11</v>
      </c>
      <c r="L29" s="6">
        <v>11</v>
      </c>
      <c r="M29" s="6">
        <v>1.5</v>
      </c>
      <c r="N29" s="224">
        <f t="shared" ref="N29" si="20">(SUM(J29:M29))*G29</f>
        <v>18480.000000000076</v>
      </c>
      <c r="O29" s="9">
        <f t="shared" si="5"/>
        <v>2053.3333333333417</v>
      </c>
      <c r="P29" s="7">
        <f t="shared" si="0"/>
        <v>2053</v>
      </c>
      <c r="Q29" s="75"/>
      <c r="R29" s="9">
        <f t="shared" si="1"/>
        <v>175</v>
      </c>
      <c r="S29" s="40">
        <v>1.5</v>
      </c>
      <c r="T29" s="9">
        <f>ROUND(O29*(S29/36),0)</f>
        <v>86</v>
      </c>
      <c r="U29" s="40"/>
      <c r="V29" s="9"/>
      <c r="W29" s="10">
        <f t="shared" ref="W29" si="21">(2*(G29*2*(2/12)))/27</f>
        <v>18.251851851851924</v>
      </c>
      <c r="X29" s="10">
        <f>2*(G29/3)*(2/3)</f>
        <v>328.53333333333467</v>
      </c>
      <c r="Y29" s="218"/>
    </row>
    <row r="30" spans="1:25" ht="12.75" customHeight="1" x14ac:dyDescent="0.2">
      <c r="A30" s="882"/>
      <c r="B30" s="397" t="s">
        <v>247</v>
      </c>
      <c r="C30" s="2"/>
      <c r="D30" s="227">
        <v>11.21</v>
      </c>
      <c r="E30" s="600"/>
      <c r="F30" s="601"/>
      <c r="G30" s="299"/>
      <c r="H30" s="300"/>
      <c r="I30" s="295">
        <v>1</v>
      </c>
      <c r="J30" s="884" t="s">
        <v>268</v>
      </c>
      <c r="K30" s="885"/>
      <c r="L30" s="885"/>
      <c r="M30" s="886"/>
      <c r="N30" s="224">
        <v>1749</v>
      </c>
      <c r="O30" s="9">
        <f>N30/9</f>
        <v>194.33333333333334</v>
      </c>
      <c r="P30" s="7">
        <f t="shared" si="0"/>
        <v>194</v>
      </c>
      <c r="Q30" s="75"/>
      <c r="R30" s="9">
        <f t="shared" si="1"/>
        <v>17</v>
      </c>
      <c r="S30" s="40"/>
      <c r="T30" s="9"/>
      <c r="U30" s="40">
        <v>1.5</v>
      </c>
      <c r="V30" s="9">
        <f>ROUND(O30*(U30/36),0)</f>
        <v>8</v>
      </c>
      <c r="W30" s="10"/>
      <c r="X30" s="10"/>
      <c r="Y30" s="218" t="s">
        <v>274</v>
      </c>
    </row>
    <row r="31" spans="1:25" ht="12.75" customHeight="1" x14ac:dyDescent="0.2">
      <c r="A31" s="882"/>
      <c r="B31" s="397" t="s">
        <v>247</v>
      </c>
      <c r="C31" s="2">
        <f>D30</f>
        <v>11.21</v>
      </c>
      <c r="D31" s="227">
        <f>D32</f>
        <v>11.64</v>
      </c>
      <c r="E31" s="600"/>
      <c r="F31" s="601"/>
      <c r="G31" s="299">
        <f t="shared" si="2"/>
        <v>2270.3999999999987</v>
      </c>
      <c r="H31" s="300">
        <f t="shared" ref="H31" si="22">D31-C31</f>
        <v>0.42999999999999972</v>
      </c>
      <c r="I31" s="295">
        <v>1</v>
      </c>
      <c r="J31" s="5">
        <v>1.5</v>
      </c>
      <c r="K31" s="6">
        <v>11</v>
      </c>
      <c r="L31" s="6">
        <v>11</v>
      </c>
      <c r="M31" s="6">
        <v>1.5</v>
      </c>
      <c r="N31" s="224">
        <f t="shared" ref="N31" si="23">(SUM(J31:M31))*G31</f>
        <v>56759.999999999971</v>
      </c>
      <c r="O31" s="9">
        <f t="shared" si="5"/>
        <v>6306.6666666666633</v>
      </c>
      <c r="P31" s="7">
        <f t="shared" si="0"/>
        <v>6307</v>
      </c>
      <c r="Q31" s="75"/>
      <c r="R31" s="9">
        <f t="shared" si="1"/>
        <v>536</v>
      </c>
      <c r="S31" s="40">
        <v>1.5</v>
      </c>
      <c r="T31" s="9">
        <f>ROUND(O31*(S31/36),0)</f>
        <v>263</v>
      </c>
      <c r="U31" s="40"/>
      <c r="V31" s="9"/>
      <c r="W31" s="10">
        <f t="shared" ref="W31" si="24">(2*(G31*2*(2/12)))/27</f>
        <v>56.059259259259221</v>
      </c>
      <c r="X31" s="10">
        <f>2*(G31/3)*(2/3)</f>
        <v>1009.0666666666662</v>
      </c>
      <c r="Y31" s="218"/>
    </row>
    <row r="32" spans="1:25" ht="12.75" customHeight="1" x14ac:dyDescent="0.2">
      <c r="A32" s="882"/>
      <c r="B32" s="397" t="s">
        <v>247</v>
      </c>
      <c r="C32" s="2"/>
      <c r="D32" s="227">
        <v>11.64</v>
      </c>
      <c r="E32" s="600"/>
      <c r="F32" s="601"/>
      <c r="G32" s="299"/>
      <c r="H32" s="300"/>
      <c r="I32" s="295">
        <v>1</v>
      </c>
      <c r="J32" s="884" t="s">
        <v>268</v>
      </c>
      <c r="K32" s="885"/>
      <c r="L32" s="885"/>
      <c r="M32" s="886"/>
      <c r="N32" s="224">
        <v>625</v>
      </c>
      <c r="O32" s="9">
        <f>N32/9</f>
        <v>69.444444444444443</v>
      </c>
      <c r="P32" s="7">
        <f t="shared" si="0"/>
        <v>69</v>
      </c>
      <c r="Q32" s="75"/>
      <c r="R32" s="9">
        <f t="shared" si="1"/>
        <v>6</v>
      </c>
      <c r="S32" s="40"/>
      <c r="T32" s="9"/>
      <c r="U32" s="40">
        <v>1.5</v>
      </c>
      <c r="V32" s="9">
        <f>ROUND(O32*(U32/36),0)</f>
        <v>3</v>
      </c>
      <c r="W32" s="10"/>
      <c r="X32" s="10"/>
      <c r="Y32" s="218" t="s">
        <v>296</v>
      </c>
    </row>
    <row r="33" spans="1:25" ht="12.75" customHeight="1" x14ac:dyDescent="0.2">
      <c r="A33" s="883"/>
      <c r="B33" s="397" t="s">
        <v>247</v>
      </c>
      <c r="C33" s="2">
        <f>D32</f>
        <v>11.64</v>
      </c>
      <c r="D33" s="227">
        <v>12.71</v>
      </c>
      <c r="E33" s="600"/>
      <c r="F33" s="601"/>
      <c r="G33" s="299">
        <f t="shared" si="2"/>
        <v>5649.6000000000013</v>
      </c>
      <c r="H33" s="300">
        <f t="shared" ref="H33" si="25">D33-C33</f>
        <v>1.0700000000000003</v>
      </c>
      <c r="I33" s="295">
        <v>1</v>
      </c>
      <c r="J33" s="5">
        <v>1.5</v>
      </c>
      <c r="K33" s="6">
        <v>11</v>
      </c>
      <c r="L33" s="6">
        <v>11</v>
      </c>
      <c r="M33" s="6">
        <v>1.5</v>
      </c>
      <c r="N33" s="224">
        <f t="shared" ref="N33" si="26">(SUM(J33:M33))*G33</f>
        <v>141240.00000000003</v>
      </c>
      <c r="O33" s="9">
        <f t="shared" si="5"/>
        <v>15693.333333333336</v>
      </c>
      <c r="P33" s="7">
        <f t="shared" si="0"/>
        <v>15693</v>
      </c>
      <c r="Q33" s="75"/>
      <c r="R33" s="9">
        <f t="shared" si="1"/>
        <v>1334</v>
      </c>
      <c r="S33" s="40">
        <v>1.5</v>
      </c>
      <c r="T33" s="9">
        <f>ROUND(O33*(S33/36),0)</f>
        <v>654</v>
      </c>
      <c r="U33" s="40"/>
      <c r="V33" s="9"/>
      <c r="W33" s="10">
        <f t="shared" ref="W33" si="27">(2*(G33*2*(2/12)))/27</f>
        <v>139.49629629629632</v>
      </c>
      <c r="X33" s="10">
        <f>2*(G33/3)*(2/3)</f>
        <v>2510.9333333333338</v>
      </c>
      <c r="Y33" s="218"/>
    </row>
    <row r="34" spans="1:25" ht="12.75" customHeight="1" x14ac:dyDescent="0.2">
      <c r="A34" s="534"/>
      <c r="B34" s="590"/>
      <c r="C34" s="564"/>
      <c r="D34" s="535"/>
      <c r="E34" s="606"/>
      <c r="F34" s="533"/>
      <c r="G34" s="3"/>
      <c r="H34" s="4"/>
      <c r="I34" s="295"/>
      <c r="J34" s="5"/>
      <c r="K34" s="6"/>
      <c r="L34" s="6"/>
      <c r="M34" s="6"/>
      <c r="N34" s="224"/>
      <c r="O34" s="9"/>
      <c r="P34" s="7"/>
      <c r="Q34" s="75"/>
      <c r="R34" s="9"/>
      <c r="S34" s="40"/>
      <c r="T34" s="9"/>
      <c r="U34" s="40"/>
      <c r="V34" s="9"/>
      <c r="W34" s="10"/>
      <c r="X34" s="10"/>
      <c r="Y34" s="218"/>
    </row>
    <row r="35" spans="1:25" ht="12.75" customHeight="1" x14ac:dyDescent="0.2">
      <c r="A35" s="878" t="s">
        <v>259</v>
      </c>
      <c r="B35" s="879"/>
      <c r="C35" s="879"/>
      <c r="D35" s="879"/>
      <c r="E35" s="879"/>
      <c r="F35" s="880"/>
      <c r="G35" s="3"/>
      <c r="H35" s="4"/>
      <c r="I35" s="295"/>
      <c r="J35" s="5"/>
      <c r="K35" s="6"/>
      <c r="L35" s="6"/>
      <c r="M35" s="6"/>
      <c r="N35" s="224"/>
      <c r="O35" s="9"/>
      <c r="P35" s="7"/>
      <c r="Q35" s="75"/>
      <c r="R35" s="9"/>
      <c r="S35" s="40"/>
      <c r="T35" s="9"/>
      <c r="U35" s="40"/>
      <c r="V35" s="9"/>
      <c r="W35" s="10"/>
      <c r="X35" s="10"/>
      <c r="Y35" s="218"/>
    </row>
    <row r="36" spans="1:25" ht="12.75" customHeight="1" x14ac:dyDescent="0.2">
      <c r="A36" s="587"/>
      <c r="B36" s="588"/>
      <c r="C36" s="605"/>
      <c r="D36" s="900" t="s">
        <v>260</v>
      </c>
      <c r="E36" s="901"/>
      <c r="F36" s="902"/>
      <c r="G36" s="3"/>
      <c r="H36" s="4"/>
      <c r="I36" s="295"/>
      <c r="J36" s="5"/>
      <c r="K36" s="6"/>
      <c r="L36" s="6"/>
      <c r="M36" s="6"/>
      <c r="N36" s="224"/>
      <c r="O36" s="9">
        <v>315</v>
      </c>
      <c r="P36" s="7">
        <f t="shared" ref="P36" si="28">O36</f>
        <v>315</v>
      </c>
      <c r="Q36" s="75"/>
      <c r="R36" s="9">
        <f t="shared" ref="R36" si="29">O36*0.085</f>
        <v>26.775000000000002</v>
      </c>
      <c r="S36" s="40">
        <v>1.5</v>
      </c>
      <c r="T36" s="9">
        <f>ROUND(O36*(S36/36),0)</f>
        <v>13</v>
      </c>
      <c r="U36" s="40"/>
      <c r="V36" s="9"/>
      <c r="W36" s="10"/>
      <c r="X36" s="10"/>
      <c r="Y36" s="218"/>
    </row>
    <row r="37" spans="1:25" ht="12.75" customHeight="1" x14ac:dyDescent="0.2">
      <c r="A37" s="587"/>
      <c r="B37" s="588"/>
      <c r="C37" s="605"/>
      <c r="D37" s="900" t="s">
        <v>261</v>
      </c>
      <c r="E37" s="901"/>
      <c r="F37" s="902"/>
      <c r="G37" s="3"/>
      <c r="H37" s="4"/>
      <c r="I37" s="295"/>
      <c r="J37" s="5"/>
      <c r="K37" s="6"/>
      <c r="L37" s="6"/>
      <c r="M37" s="6"/>
      <c r="N37" s="224"/>
      <c r="O37" s="9">
        <v>225</v>
      </c>
      <c r="P37" s="7"/>
      <c r="Q37" s="75"/>
      <c r="R37" s="9"/>
      <c r="S37" s="40"/>
      <c r="T37" s="9"/>
      <c r="U37" s="40"/>
      <c r="V37" s="9"/>
      <c r="W37" s="10">
        <f>O37*(2/36)</f>
        <v>12.5</v>
      </c>
      <c r="X37" s="10"/>
      <c r="Y37" s="218"/>
    </row>
    <row r="38" spans="1:25" ht="12.75" customHeight="1" x14ac:dyDescent="0.2">
      <c r="A38" s="587"/>
      <c r="B38" s="588"/>
      <c r="C38" s="605"/>
      <c r="D38" s="900" t="s">
        <v>262</v>
      </c>
      <c r="E38" s="901"/>
      <c r="F38" s="902"/>
      <c r="G38" s="3"/>
      <c r="H38" s="4"/>
      <c r="I38" s="295"/>
      <c r="J38" s="5"/>
      <c r="K38" s="6"/>
      <c r="L38" s="6"/>
      <c r="M38" s="6"/>
      <c r="N38" s="224"/>
      <c r="O38" s="9">
        <v>240</v>
      </c>
      <c r="P38" s="7">
        <f t="shared" ref="P38" si="30">O38</f>
        <v>240</v>
      </c>
      <c r="Q38" s="75"/>
      <c r="R38" s="9">
        <f t="shared" ref="R38" si="31">O38*0.085</f>
        <v>20.400000000000002</v>
      </c>
      <c r="S38" s="40">
        <v>1.5</v>
      </c>
      <c r="T38" s="9">
        <f>ROUND(O38*(S38/36),0)</f>
        <v>10</v>
      </c>
      <c r="U38" s="40"/>
      <c r="V38" s="9"/>
      <c r="W38" s="10"/>
      <c r="X38" s="10"/>
      <c r="Y38" s="218"/>
    </row>
    <row r="39" spans="1:25" ht="12.75" customHeight="1" x14ac:dyDescent="0.2">
      <c r="A39" s="587"/>
      <c r="B39" s="588"/>
      <c r="C39" s="605"/>
      <c r="D39" s="900" t="s">
        <v>263</v>
      </c>
      <c r="E39" s="901"/>
      <c r="F39" s="902"/>
      <c r="G39" s="3"/>
      <c r="H39" s="4"/>
      <c r="I39" s="295"/>
      <c r="J39" s="5"/>
      <c r="K39" s="6"/>
      <c r="L39" s="6"/>
      <c r="M39" s="6"/>
      <c r="N39" s="224"/>
      <c r="O39" s="9">
        <v>410</v>
      </c>
      <c r="P39" s="7"/>
      <c r="Q39" s="75"/>
      <c r="R39" s="9"/>
      <c r="S39" s="40"/>
      <c r="T39" s="9"/>
      <c r="U39" s="40"/>
      <c r="V39" s="9"/>
      <c r="W39" s="10">
        <f>O39*(2/36)</f>
        <v>22.777777777777775</v>
      </c>
      <c r="X39" s="10"/>
      <c r="Y39" s="218"/>
    </row>
    <row r="40" spans="1:25" ht="12.75" customHeight="1" x14ac:dyDescent="0.2">
      <c r="A40" s="587"/>
      <c r="B40" s="588"/>
      <c r="C40" s="227"/>
      <c r="D40" s="600"/>
      <c r="E40" s="600"/>
      <c r="F40" s="601"/>
      <c r="G40" s="3"/>
      <c r="H40" s="4"/>
      <c r="I40" s="295"/>
      <c r="J40" s="5"/>
      <c r="K40" s="6"/>
      <c r="L40" s="6"/>
      <c r="M40" s="6"/>
      <c r="N40" s="224"/>
      <c r="O40" s="9"/>
      <c r="P40" s="7"/>
      <c r="Q40" s="75"/>
      <c r="R40" s="9"/>
      <c r="S40" s="40"/>
      <c r="T40" s="9"/>
      <c r="U40" s="40"/>
      <c r="V40" s="9"/>
      <c r="W40" s="10"/>
      <c r="X40" s="10"/>
      <c r="Y40" s="218"/>
    </row>
    <row r="41" spans="1:25" ht="12.75" customHeight="1" thickBot="1" x14ac:dyDescent="0.25">
      <c r="A41" s="589"/>
      <c r="B41" s="591"/>
      <c r="C41" s="42"/>
      <c r="D41" s="298"/>
      <c r="E41" s="602"/>
      <c r="F41" s="603"/>
      <c r="G41" s="301"/>
      <c r="H41" s="302"/>
      <c r="I41" s="296"/>
      <c r="J41" s="43"/>
      <c r="K41" s="44"/>
      <c r="L41" s="44"/>
      <c r="M41" s="44"/>
      <c r="N41" s="225"/>
      <c r="O41" s="226"/>
      <c r="P41" s="45"/>
      <c r="Q41" s="46"/>
      <c r="R41" s="47"/>
      <c r="S41" s="552"/>
      <c r="T41" s="553"/>
      <c r="U41" s="552"/>
      <c r="V41" s="553"/>
      <c r="W41" s="48"/>
      <c r="X41" s="48"/>
      <c r="Y41" s="220"/>
    </row>
    <row r="42" spans="1:25" s="49" customFormat="1" ht="27" customHeight="1" thickBot="1" x14ac:dyDescent="0.3">
      <c r="A42" s="871" t="s">
        <v>56</v>
      </c>
      <c r="B42" s="872"/>
      <c r="C42" s="872"/>
      <c r="D42" s="872"/>
      <c r="E42" s="872"/>
      <c r="F42" s="872"/>
      <c r="G42" s="872"/>
      <c r="H42" s="872"/>
      <c r="I42" s="872"/>
      <c r="J42" s="872"/>
      <c r="K42" s="872"/>
      <c r="L42" s="872"/>
      <c r="M42" s="872"/>
      <c r="N42" s="872"/>
      <c r="O42" s="873"/>
      <c r="P42" s="203">
        <f>ROUND(SUM(P11:P41),0)</f>
        <v>69199</v>
      </c>
      <c r="Q42" s="204"/>
      <c r="R42" s="205">
        <f>ROUND(SUM(R11:R41),0)</f>
        <v>5883</v>
      </c>
      <c r="S42" s="206"/>
      <c r="T42" s="205">
        <f>ROUND(SUM(T11:T41),0)</f>
        <v>2827</v>
      </c>
      <c r="U42" s="206"/>
      <c r="V42" s="205">
        <f>ROUND(SUM(V11:V41),0)</f>
        <v>58</v>
      </c>
      <c r="W42" s="205">
        <f>SUM(W11:W41)</f>
        <v>614.77407407407418</v>
      </c>
      <c r="X42" s="205">
        <f>SUM(X11:X41)</f>
        <v>10430.933333333334</v>
      </c>
      <c r="Y42" s="221"/>
    </row>
    <row r="43" spans="1:25" ht="12.75" customHeight="1" x14ac:dyDescent="0.2">
      <c r="A43" s="50"/>
      <c r="B43" s="50"/>
      <c r="C43" s="51"/>
      <c r="D43" s="51"/>
      <c r="E43" s="51"/>
      <c r="F43" s="51"/>
      <c r="G43" s="51"/>
      <c r="H43" s="52"/>
      <c r="I43" s="50"/>
      <c r="J43" s="50"/>
      <c r="K43" s="50"/>
      <c r="L43" s="50"/>
      <c r="M43" s="50"/>
      <c r="N43" s="50"/>
    </row>
    <row r="44" spans="1:25" ht="14.25" customHeight="1" x14ac:dyDescent="0.2">
      <c r="H44" s="55"/>
    </row>
  </sheetData>
  <mergeCells count="52">
    <mergeCell ref="D37:F37"/>
    <mergeCell ref="D38:F38"/>
    <mergeCell ref="D39:F39"/>
    <mergeCell ref="A42:O42"/>
    <mergeCell ref="J26:M26"/>
    <mergeCell ref="J28:M28"/>
    <mergeCell ref="J30:M30"/>
    <mergeCell ref="J32:M32"/>
    <mergeCell ref="A35:F35"/>
    <mergeCell ref="D36:F36"/>
    <mergeCell ref="A12:F12"/>
    <mergeCell ref="A13:A33"/>
    <mergeCell ref="J14:M14"/>
    <mergeCell ref="J16:M16"/>
    <mergeCell ref="J20:M20"/>
    <mergeCell ref="J22:M22"/>
    <mergeCell ref="J24:M24"/>
    <mergeCell ref="J7:M7"/>
    <mergeCell ref="Q7:Q9"/>
    <mergeCell ref="S7:S9"/>
    <mergeCell ref="J8:J9"/>
    <mergeCell ref="K8:K9"/>
    <mergeCell ref="L8:L9"/>
    <mergeCell ref="M8:M9"/>
    <mergeCell ref="Y2:Y10"/>
    <mergeCell ref="N3:O3"/>
    <mergeCell ref="P3:P9"/>
    <mergeCell ref="Q3:R3"/>
    <mergeCell ref="S3:T3"/>
    <mergeCell ref="W3:W9"/>
    <mergeCell ref="X3:X9"/>
    <mergeCell ref="N4:O4"/>
    <mergeCell ref="Q4:R4"/>
    <mergeCell ref="S4:T4"/>
    <mergeCell ref="Q6:R6"/>
    <mergeCell ref="S6:T6"/>
    <mergeCell ref="U7:U9"/>
    <mergeCell ref="A1:H1"/>
    <mergeCell ref="I1:O1"/>
    <mergeCell ref="P1:W1"/>
    <mergeCell ref="J2:M6"/>
    <mergeCell ref="Q2:R2"/>
    <mergeCell ref="S2:T2"/>
    <mergeCell ref="N5:O5"/>
    <mergeCell ref="Q5:R5"/>
    <mergeCell ref="S5:T5"/>
    <mergeCell ref="N6:O6"/>
    <mergeCell ref="U2:V2"/>
    <mergeCell ref="U3:V3"/>
    <mergeCell ref="U4:V4"/>
    <mergeCell ref="U5:V5"/>
    <mergeCell ref="U6:V6"/>
  </mergeCells>
  <pageMargins left="0.75" right="0.75" top="1" bottom="1" header="0.5" footer="0.5"/>
  <pageSetup paperSize="3" scale="7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06B7B-1CB4-401E-94AA-F0F712E73F28}">
  <sheetPr>
    <tabColor rgb="FF00B050"/>
    <pageSetUpPr fitToPage="1"/>
  </sheetPr>
  <dimension ref="A1:Z54"/>
  <sheetViews>
    <sheetView zoomScaleNormal="100" workbookViewId="0">
      <pane ySplit="10" topLeftCell="A11" activePane="bottomLeft" state="frozen"/>
      <selection activeCell="L39" sqref="L39"/>
      <selection pane="bottomLeft" activeCell="G19" sqref="G19"/>
    </sheetView>
  </sheetViews>
  <sheetFormatPr defaultColWidth="12.28515625" defaultRowHeight="12.75" x14ac:dyDescent="0.2"/>
  <cols>
    <col min="1" max="1" width="5.42578125" style="93" customWidth="1"/>
    <col min="2" max="2" width="6.42578125" style="93" customWidth="1"/>
    <col min="3" max="3" width="8.85546875" style="368" customWidth="1"/>
    <col min="4" max="5" width="9.140625" style="368" customWidth="1"/>
    <col min="6" max="7" width="6.7109375" style="368" customWidth="1"/>
    <col min="8" max="8" width="8.140625" style="368" customWidth="1"/>
    <col min="9" max="12" width="10.7109375" style="368" customWidth="1"/>
    <col min="13" max="13" width="112.7109375" style="93" customWidth="1"/>
    <col min="14" max="254" width="12.28515625" style="93"/>
    <col min="255" max="255" width="2.7109375" style="93" customWidth="1"/>
    <col min="256" max="256" width="4.7109375" style="93" customWidth="1"/>
    <col min="257" max="257" width="6.42578125" style="93" customWidth="1"/>
    <col min="258" max="264" width="6.7109375" style="93" customWidth="1"/>
    <col min="265" max="268" width="10.7109375" style="93" customWidth="1"/>
    <col min="269" max="269" width="60.7109375" style="93" customWidth="1"/>
    <col min="270" max="510" width="12.28515625" style="93"/>
    <col min="511" max="511" width="2.7109375" style="93" customWidth="1"/>
    <col min="512" max="512" width="4.7109375" style="93" customWidth="1"/>
    <col min="513" max="513" width="6.42578125" style="93" customWidth="1"/>
    <col min="514" max="520" width="6.7109375" style="93" customWidth="1"/>
    <col min="521" max="524" width="10.7109375" style="93" customWidth="1"/>
    <col min="525" max="525" width="60.7109375" style="93" customWidth="1"/>
    <col min="526" max="766" width="12.28515625" style="93"/>
    <col min="767" max="767" width="2.7109375" style="93" customWidth="1"/>
    <col min="768" max="768" width="4.7109375" style="93" customWidth="1"/>
    <col min="769" max="769" width="6.42578125" style="93" customWidth="1"/>
    <col min="770" max="776" width="6.7109375" style="93" customWidth="1"/>
    <col min="777" max="780" width="10.7109375" style="93" customWidth="1"/>
    <col min="781" max="781" width="60.7109375" style="93" customWidth="1"/>
    <col min="782" max="1022" width="12.28515625" style="93"/>
    <col min="1023" max="1023" width="2.7109375" style="93" customWidth="1"/>
    <col min="1024" max="1024" width="4.7109375" style="93" customWidth="1"/>
    <col min="1025" max="1025" width="6.42578125" style="93" customWidth="1"/>
    <col min="1026" max="1032" width="6.7109375" style="93" customWidth="1"/>
    <col min="1033" max="1036" width="10.7109375" style="93" customWidth="1"/>
    <col min="1037" max="1037" width="60.7109375" style="93" customWidth="1"/>
    <col min="1038" max="1278" width="12.28515625" style="93"/>
    <col min="1279" max="1279" width="2.7109375" style="93" customWidth="1"/>
    <col min="1280" max="1280" width="4.7109375" style="93" customWidth="1"/>
    <col min="1281" max="1281" width="6.42578125" style="93" customWidth="1"/>
    <col min="1282" max="1288" width="6.7109375" style="93" customWidth="1"/>
    <col min="1289" max="1292" width="10.7109375" style="93" customWidth="1"/>
    <col min="1293" max="1293" width="60.7109375" style="93" customWidth="1"/>
    <col min="1294" max="1534" width="12.28515625" style="93"/>
    <col min="1535" max="1535" width="2.7109375" style="93" customWidth="1"/>
    <col min="1536" max="1536" width="4.7109375" style="93" customWidth="1"/>
    <col min="1537" max="1537" width="6.42578125" style="93" customWidth="1"/>
    <col min="1538" max="1544" width="6.7109375" style="93" customWidth="1"/>
    <col min="1545" max="1548" width="10.7109375" style="93" customWidth="1"/>
    <col min="1549" max="1549" width="60.7109375" style="93" customWidth="1"/>
    <col min="1550" max="1790" width="12.28515625" style="93"/>
    <col min="1791" max="1791" width="2.7109375" style="93" customWidth="1"/>
    <col min="1792" max="1792" width="4.7109375" style="93" customWidth="1"/>
    <col min="1793" max="1793" width="6.42578125" style="93" customWidth="1"/>
    <col min="1794" max="1800" width="6.7109375" style="93" customWidth="1"/>
    <col min="1801" max="1804" width="10.7109375" style="93" customWidth="1"/>
    <col min="1805" max="1805" width="60.7109375" style="93" customWidth="1"/>
    <col min="1806" max="2046" width="12.28515625" style="93"/>
    <col min="2047" max="2047" width="2.7109375" style="93" customWidth="1"/>
    <col min="2048" max="2048" width="4.7109375" style="93" customWidth="1"/>
    <col min="2049" max="2049" width="6.42578125" style="93" customWidth="1"/>
    <col min="2050" max="2056" width="6.7109375" style="93" customWidth="1"/>
    <col min="2057" max="2060" width="10.7109375" style="93" customWidth="1"/>
    <col min="2061" max="2061" width="60.7109375" style="93" customWidth="1"/>
    <col min="2062" max="2302" width="12.28515625" style="93"/>
    <col min="2303" max="2303" width="2.7109375" style="93" customWidth="1"/>
    <col min="2304" max="2304" width="4.7109375" style="93" customWidth="1"/>
    <col min="2305" max="2305" width="6.42578125" style="93" customWidth="1"/>
    <col min="2306" max="2312" width="6.7109375" style="93" customWidth="1"/>
    <col min="2313" max="2316" width="10.7109375" style="93" customWidth="1"/>
    <col min="2317" max="2317" width="60.7109375" style="93" customWidth="1"/>
    <col min="2318" max="2558" width="12.28515625" style="93"/>
    <col min="2559" max="2559" width="2.7109375" style="93" customWidth="1"/>
    <col min="2560" max="2560" width="4.7109375" style="93" customWidth="1"/>
    <col min="2561" max="2561" width="6.42578125" style="93" customWidth="1"/>
    <col min="2562" max="2568" width="6.7109375" style="93" customWidth="1"/>
    <col min="2569" max="2572" width="10.7109375" style="93" customWidth="1"/>
    <col min="2573" max="2573" width="60.7109375" style="93" customWidth="1"/>
    <col min="2574" max="2814" width="12.28515625" style="93"/>
    <col min="2815" max="2815" width="2.7109375" style="93" customWidth="1"/>
    <col min="2816" max="2816" width="4.7109375" style="93" customWidth="1"/>
    <col min="2817" max="2817" width="6.42578125" style="93" customWidth="1"/>
    <col min="2818" max="2824" width="6.7109375" style="93" customWidth="1"/>
    <col min="2825" max="2828" width="10.7109375" style="93" customWidth="1"/>
    <col min="2829" max="2829" width="60.7109375" style="93" customWidth="1"/>
    <col min="2830" max="3070" width="12.28515625" style="93"/>
    <col min="3071" max="3071" width="2.7109375" style="93" customWidth="1"/>
    <col min="3072" max="3072" width="4.7109375" style="93" customWidth="1"/>
    <col min="3073" max="3073" width="6.42578125" style="93" customWidth="1"/>
    <col min="3074" max="3080" width="6.7109375" style="93" customWidth="1"/>
    <col min="3081" max="3084" width="10.7109375" style="93" customWidth="1"/>
    <col min="3085" max="3085" width="60.7109375" style="93" customWidth="1"/>
    <col min="3086" max="3326" width="12.28515625" style="93"/>
    <col min="3327" max="3327" width="2.7109375" style="93" customWidth="1"/>
    <col min="3328" max="3328" width="4.7109375" style="93" customWidth="1"/>
    <col min="3329" max="3329" width="6.42578125" style="93" customWidth="1"/>
    <col min="3330" max="3336" width="6.7109375" style="93" customWidth="1"/>
    <col min="3337" max="3340" width="10.7109375" style="93" customWidth="1"/>
    <col min="3341" max="3341" width="60.7109375" style="93" customWidth="1"/>
    <col min="3342" max="3582" width="12.28515625" style="93"/>
    <col min="3583" max="3583" width="2.7109375" style="93" customWidth="1"/>
    <col min="3584" max="3584" width="4.7109375" style="93" customWidth="1"/>
    <col min="3585" max="3585" width="6.42578125" style="93" customWidth="1"/>
    <col min="3586" max="3592" width="6.7109375" style="93" customWidth="1"/>
    <col min="3593" max="3596" width="10.7109375" style="93" customWidth="1"/>
    <col min="3597" max="3597" width="60.7109375" style="93" customWidth="1"/>
    <col min="3598" max="3838" width="12.28515625" style="93"/>
    <col min="3839" max="3839" width="2.7109375" style="93" customWidth="1"/>
    <col min="3840" max="3840" width="4.7109375" style="93" customWidth="1"/>
    <col min="3841" max="3841" width="6.42578125" style="93" customWidth="1"/>
    <col min="3842" max="3848" width="6.7109375" style="93" customWidth="1"/>
    <col min="3849" max="3852" width="10.7109375" style="93" customWidth="1"/>
    <col min="3853" max="3853" width="60.7109375" style="93" customWidth="1"/>
    <col min="3854" max="4094" width="12.28515625" style="93"/>
    <col min="4095" max="4095" width="2.7109375" style="93" customWidth="1"/>
    <col min="4096" max="4096" width="4.7109375" style="93" customWidth="1"/>
    <col min="4097" max="4097" width="6.42578125" style="93" customWidth="1"/>
    <col min="4098" max="4104" width="6.7109375" style="93" customWidth="1"/>
    <col min="4105" max="4108" width="10.7109375" style="93" customWidth="1"/>
    <col min="4109" max="4109" width="60.7109375" style="93" customWidth="1"/>
    <col min="4110" max="4350" width="12.28515625" style="93"/>
    <col min="4351" max="4351" width="2.7109375" style="93" customWidth="1"/>
    <col min="4352" max="4352" width="4.7109375" style="93" customWidth="1"/>
    <col min="4353" max="4353" width="6.42578125" style="93" customWidth="1"/>
    <col min="4354" max="4360" width="6.7109375" style="93" customWidth="1"/>
    <col min="4361" max="4364" width="10.7109375" style="93" customWidth="1"/>
    <col min="4365" max="4365" width="60.7109375" style="93" customWidth="1"/>
    <col min="4366" max="4606" width="12.28515625" style="93"/>
    <col min="4607" max="4607" width="2.7109375" style="93" customWidth="1"/>
    <col min="4608" max="4608" width="4.7109375" style="93" customWidth="1"/>
    <col min="4609" max="4609" width="6.42578125" style="93" customWidth="1"/>
    <col min="4610" max="4616" width="6.7109375" style="93" customWidth="1"/>
    <col min="4617" max="4620" width="10.7109375" style="93" customWidth="1"/>
    <col min="4621" max="4621" width="60.7109375" style="93" customWidth="1"/>
    <col min="4622" max="4862" width="12.28515625" style="93"/>
    <col min="4863" max="4863" width="2.7109375" style="93" customWidth="1"/>
    <col min="4864" max="4864" width="4.7109375" style="93" customWidth="1"/>
    <col min="4865" max="4865" width="6.42578125" style="93" customWidth="1"/>
    <col min="4866" max="4872" width="6.7109375" style="93" customWidth="1"/>
    <col min="4873" max="4876" width="10.7109375" style="93" customWidth="1"/>
    <col min="4877" max="4877" width="60.7109375" style="93" customWidth="1"/>
    <col min="4878" max="5118" width="12.28515625" style="93"/>
    <col min="5119" max="5119" width="2.7109375" style="93" customWidth="1"/>
    <col min="5120" max="5120" width="4.7109375" style="93" customWidth="1"/>
    <col min="5121" max="5121" width="6.42578125" style="93" customWidth="1"/>
    <col min="5122" max="5128" width="6.7109375" style="93" customWidth="1"/>
    <col min="5129" max="5132" width="10.7109375" style="93" customWidth="1"/>
    <col min="5133" max="5133" width="60.7109375" style="93" customWidth="1"/>
    <col min="5134" max="5374" width="12.28515625" style="93"/>
    <col min="5375" max="5375" width="2.7109375" style="93" customWidth="1"/>
    <col min="5376" max="5376" width="4.7109375" style="93" customWidth="1"/>
    <col min="5377" max="5377" width="6.42578125" style="93" customWidth="1"/>
    <col min="5378" max="5384" width="6.7109375" style="93" customWidth="1"/>
    <col min="5385" max="5388" width="10.7109375" style="93" customWidth="1"/>
    <col min="5389" max="5389" width="60.7109375" style="93" customWidth="1"/>
    <col min="5390" max="5630" width="12.28515625" style="93"/>
    <col min="5631" max="5631" width="2.7109375" style="93" customWidth="1"/>
    <col min="5632" max="5632" width="4.7109375" style="93" customWidth="1"/>
    <col min="5633" max="5633" width="6.42578125" style="93" customWidth="1"/>
    <col min="5634" max="5640" width="6.7109375" style="93" customWidth="1"/>
    <col min="5641" max="5644" width="10.7109375" style="93" customWidth="1"/>
    <col min="5645" max="5645" width="60.7109375" style="93" customWidth="1"/>
    <col min="5646" max="5886" width="12.28515625" style="93"/>
    <col min="5887" max="5887" width="2.7109375" style="93" customWidth="1"/>
    <col min="5888" max="5888" width="4.7109375" style="93" customWidth="1"/>
    <col min="5889" max="5889" width="6.42578125" style="93" customWidth="1"/>
    <col min="5890" max="5896" width="6.7109375" style="93" customWidth="1"/>
    <col min="5897" max="5900" width="10.7109375" style="93" customWidth="1"/>
    <col min="5901" max="5901" width="60.7109375" style="93" customWidth="1"/>
    <col min="5902" max="6142" width="12.28515625" style="93"/>
    <col min="6143" max="6143" width="2.7109375" style="93" customWidth="1"/>
    <col min="6144" max="6144" width="4.7109375" style="93" customWidth="1"/>
    <col min="6145" max="6145" width="6.42578125" style="93" customWidth="1"/>
    <col min="6146" max="6152" width="6.7109375" style="93" customWidth="1"/>
    <col min="6153" max="6156" width="10.7109375" style="93" customWidth="1"/>
    <col min="6157" max="6157" width="60.7109375" style="93" customWidth="1"/>
    <col min="6158" max="6398" width="12.28515625" style="93"/>
    <col min="6399" max="6399" width="2.7109375" style="93" customWidth="1"/>
    <col min="6400" max="6400" width="4.7109375" style="93" customWidth="1"/>
    <col min="6401" max="6401" width="6.42578125" style="93" customWidth="1"/>
    <col min="6402" max="6408" width="6.7109375" style="93" customWidth="1"/>
    <col min="6409" max="6412" width="10.7109375" style="93" customWidth="1"/>
    <col min="6413" max="6413" width="60.7109375" style="93" customWidth="1"/>
    <col min="6414" max="6654" width="12.28515625" style="93"/>
    <col min="6655" max="6655" width="2.7109375" style="93" customWidth="1"/>
    <col min="6656" max="6656" width="4.7109375" style="93" customWidth="1"/>
    <col min="6657" max="6657" width="6.42578125" style="93" customWidth="1"/>
    <col min="6658" max="6664" width="6.7109375" style="93" customWidth="1"/>
    <col min="6665" max="6668" width="10.7109375" style="93" customWidth="1"/>
    <col min="6669" max="6669" width="60.7109375" style="93" customWidth="1"/>
    <col min="6670" max="6910" width="12.28515625" style="93"/>
    <col min="6911" max="6911" width="2.7109375" style="93" customWidth="1"/>
    <col min="6912" max="6912" width="4.7109375" style="93" customWidth="1"/>
    <col min="6913" max="6913" width="6.42578125" style="93" customWidth="1"/>
    <col min="6914" max="6920" width="6.7109375" style="93" customWidth="1"/>
    <col min="6921" max="6924" width="10.7109375" style="93" customWidth="1"/>
    <col min="6925" max="6925" width="60.7109375" style="93" customWidth="1"/>
    <col min="6926" max="7166" width="12.28515625" style="93"/>
    <col min="7167" max="7167" width="2.7109375" style="93" customWidth="1"/>
    <col min="7168" max="7168" width="4.7109375" style="93" customWidth="1"/>
    <col min="7169" max="7169" width="6.42578125" style="93" customWidth="1"/>
    <col min="7170" max="7176" width="6.7109375" style="93" customWidth="1"/>
    <col min="7177" max="7180" width="10.7109375" style="93" customWidth="1"/>
    <col min="7181" max="7181" width="60.7109375" style="93" customWidth="1"/>
    <col min="7182" max="7422" width="12.28515625" style="93"/>
    <col min="7423" max="7423" width="2.7109375" style="93" customWidth="1"/>
    <col min="7424" max="7424" width="4.7109375" style="93" customWidth="1"/>
    <col min="7425" max="7425" width="6.42578125" style="93" customWidth="1"/>
    <col min="7426" max="7432" width="6.7109375" style="93" customWidth="1"/>
    <col min="7433" max="7436" width="10.7109375" style="93" customWidth="1"/>
    <col min="7437" max="7437" width="60.7109375" style="93" customWidth="1"/>
    <col min="7438" max="7678" width="12.28515625" style="93"/>
    <col min="7679" max="7679" width="2.7109375" style="93" customWidth="1"/>
    <col min="7680" max="7680" width="4.7109375" style="93" customWidth="1"/>
    <col min="7681" max="7681" width="6.42578125" style="93" customWidth="1"/>
    <col min="7682" max="7688" width="6.7109375" style="93" customWidth="1"/>
    <col min="7689" max="7692" width="10.7109375" style="93" customWidth="1"/>
    <col min="7693" max="7693" width="60.7109375" style="93" customWidth="1"/>
    <col min="7694" max="7934" width="12.28515625" style="93"/>
    <col min="7935" max="7935" width="2.7109375" style="93" customWidth="1"/>
    <col min="7936" max="7936" width="4.7109375" style="93" customWidth="1"/>
    <col min="7937" max="7937" width="6.42578125" style="93" customWidth="1"/>
    <col min="7938" max="7944" width="6.7109375" style="93" customWidth="1"/>
    <col min="7945" max="7948" width="10.7109375" style="93" customWidth="1"/>
    <col min="7949" max="7949" width="60.7109375" style="93" customWidth="1"/>
    <col min="7950" max="8190" width="12.28515625" style="93"/>
    <col min="8191" max="8191" width="2.7109375" style="93" customWidth="1"/>
    <col min="8192" max="8192" width="4.7109375" style="93" customWidth="1"/>
    <col min="8193" max="8193" width="6.42578125" style="93" customWidth="1"/>
    <col min="8194" max="8200" width="6.7109375" style="93" customWidth="1"/>
    <col min="8201" max="8204" width="10.7109375" style="93" customWidth="1"/>
    <col min="8205" max="8205" width="60.7109375" style="93" customWidth="1"/>
    <col min="8206" max="8446" width="12.28515625" style="93"/>
    <col min="8447" max="8447" width="2.7109375" style="93" customWidth="1"/>
    <col min="8448" max="8448" width="4.7109375" style="93" customWidth="1"/>
    <col min="8449" max="8449" width="6.42578125" style="93" customWidth="1"/>
    <col min="8450" max="8456" width="6.7109375" style="93" customWidth="1"/>
    <col min="8457" max="8460" width="10.7109375" style="93" customWidth="1"/>
    <col min="8461" max="8461" width="60.7109375" style="93" customWidth="1"/>
    <col min="8462" max="8702" width="12.28515625" style="93"/>
    <col min="8703" max="8703" width="2.7109375" style="93" customWidth="1"/>
    <col min="8704" max="8704" width="4.7109375" style="93" customWidth="1"/>
    <col min="8705" max="8705" width="6.42578125" style="93" customWidth="1"/>
    <col min="8706" max="8712" width="6.7109375" style="93" customWidth="1"/>
    <col min="8713" max="8716" width="10.7109375" style="93" customWidth="1"/>
    <col min="8717" max="8717" width="60.7109375" style="93" customWidth="1"/>
    <col min="8718" max="8958" width="12.28515625" style="93"/>
    <col min="8959" max="8959" width="2.7109375" style="93" customWidth="1"/>
    <col min="8960" max="8960" width="4.7109375" style="93" customWidth="1"/>
    <col min="8961" max="8961" width="6.42578125" style="93" customWidth="1"/>
    <col min="8962" max="8968" width="6.7109375" style="93" customWidth="1"/>
    <col min="8969" max="8972" width="10.7109375" style="93" customWidth="1"/>
    <col min="8973" max="8973" width="60.7109375" style="93" customWidth="1"/>
    <col min="8974" max="9214" width="12.28515625" style="93"/>
    <col min="9215" max="9215" width="2.7109375" style="93" customWidth="1"/>
    <col min="9216" max="9216" width="4.7109375" style="93" customWidth="1"/>
    <col min="9217" max="9217" width="6.42578125" style="93" customWidth="1"/>
    <col min="9218" max="9224" width="6.7109375" style="93" customWidth="1"/>
    <col min="9225" max="9228" width="10.7109375" style="93" customWidth="1"/>
    <col min="9229" max="9229" width="60.7109375" style="93" customWidth="1"/>
    <col min="9230" max="9470" width="12.28515625" style="93"/>
    <col min="9471" max="9471" width="2.7109375" style="93" customWidth="1"/>
    <col min="9472" max="9472" width="4.7109375" style="93" customWidth="1"/>
    <col min="9473" max="9473" width="6.42578125" style="93" customWidth="1"/>
    <col min="9474" max="9480" width="6.7109375" style="93" customWidth="1"/>
    <col min="9481" max="9484" width="10.7109375" style="93" customWidth="1"/>
    <col min="9485" max="9485" width="60.7109375" style="93" customWidth="1"/>
    <col min="9486" max="9726" width="12.28515625" style="93"/>
    <col min="9727" max="9727" width="2.7109375" style="93" customWidth="1"/>
    <col min="9728" max="9728" width="4.7109375" style="93" customWidth="1"/>
    <col min="9729" max="9729" width="6.42578125" style="93" customWidth="1"/>
    <col min="9730" max="9736" width="6.7109375" style="93" customWidth="1"/>
    <col min="9737" max="9740" width="10.7109375" style="93" customWidth="1"/>
    <col min="9741" max="9741" width="60.7109375" style="93" customWidth="1"/>
    <col min="9742" max="9982" width="12.28515625" style="93"/>
    <col min="9983" max="9983" width="2.7109375" style="93" customWidth="1"/>
    <col min="9984" max="9984" width="4.7109375" style="93" customWidth="1"/>
    <col min="9985" max="9985" width="6.42578125" style="93" customWidth="1"/>
    <col min="9986" max="9992" width="6.7109375" style="93" customWidth="1"/>
    <col min="9993" max="9996" width="10.7109375" style="93" customWidth="1"/>
    <col min="9997" max="9997" width="60.7109375" style="93" customWidth="1"/>
    <col min="9998" max="10238" width="12.28515625" style="93"/>
    <col min="10239" max="10239" width="2.7109375" style="93" customWidth="1"/>
    <col min="10240" max="10240" width="4.7109375" style="93" customWidth="1"/>
    <col min="10241" max="10241" width="6.42578125" style="93" customWidth="1"/>
    <col min="10242" max="10248" width="6.7109375" style="93" customWidth="1"/>
    <col min="10249" max="10252" width="10.7109375" style="93" customWidth="1"/>
    <col min="10253" max="10253" width="60.7109375" style="93" customWidth="1"/>
    <col min="10254" max="10494" width="12.28515625" style="93"/>
    <col min="10495" max="10495" width="2.7109375" style="93" customWidth="1"/>
    <col min="10496" max="10496" width="4.7109375" style="93" customWidth="1"/>
    <col min="10497" max="10497" width="6.42578125" style="93" customWidth="1"/>
    <col min="10498" max="10504" width="6.7109375" style="93" customWidth="1"/>
    <col min="10505" max="10508" width="10.7109375" style="93" customWidth="1"/>
    <col min="10509" max="10509" width="60.7109375" style="93" customWidth="1"/>
    <col min="10510" max="10750" width="12.28515625" style="93"/>
    <col min="10751" max="10751" width="2.7109375" style="93" customWidth="1"/>
    <col min="10752" max="10752" width="4.7109375" style="93" customWidth="1"/>
    <col min="10753" max="10753" width="6.42578125" style="93" customWidth="1"/>
    <col min="10754" max="10760" width="6.7109375" style="93" customWidth="1"/>
    <col min="10761" max="10764" width="10.7109375" style="93" customWidth="1"/>
    <col min="10765" max="10765" width="60.7109375" style="93" customWidth="1"/>
    <col min="10766" max="11006" width="12.28515625" style="93"/>
    <col min="11007" max="11007" width="2.7109375" style="93" customWidth="1"/>
    <col min="11008" max="11008" width="4.7109375" style="93" customWidth="1"/>
    <col min="11009" max="11009" width="6.42578125" style="93" customWidth="1"/>
    <col min="11010" max="11016" width="6.7109375" style="93" customWidth="1"/>
    <col min="11017" max="11020" width="10.7109375" style="93" customWidth="1"/>
    <col min="11021" max="11021" width="60.7109375" style="93" customWidth="1"/>
    <col min="11022" max="11262" width="12.28515625" style="93"/>
    <col min="11263" max="11263" width="2.7109375" style="93" customWidth="1"/>
    <col min="11264" max="11264" width="4.7109375" style="93" customWidth="1"/>
    <col min="11265" max="11265" width="6.42578125" style="93" customWidth="1"/>
    <col min="11266" max="11272" width="6.7109375" style="93" customWidth="1"/>
    <col min="11273" max="11276" width="10.7109375" style="93" customWidth="1"/>
    <col min="11277" max="11277" width="60.7109375" style="93" customWidth="1"/>
    <col min="11278" max="11518" width="12.28515625" style="93"/>
    <col min="11519" max="11519" width="2.7109375" style="93" customWidth="1"/>
    <col min="11520" max="11520" width="4.7109375" style="93" customWidth="1"/>
    <col min="11521" max="11521" width="6.42578125" style="93" customWidth="1"/>
    <col min="11522" max="11528" width="6.7109375" style="93" customWidth="1"/>
    <col min="11529" max="11532" width="10.7109375" style="93" customWidth="1"/>
    <col min="11533" max="11533" width="60.7109375" style="93" customWidth="1"/>
    <col min="11534" max="11774" width="12.28515625" style="93"/>
    <col min="11775" max="11775" width="2.7109375" style="93" customWidth="1"/>
    <col min="11776" max="11776" width="4.7109375" style="93" customWidth="1"/>
    <col min="11777" max="11777" width="6.42578125" style="93" customWidth="1"/>
    <col min="11778" max="11784" width="6.7109375" style="93" customWidth="1"/>
    <col min="11785" max="11788" width="10.7109375" style="93" customWidth="1"/>
    <col min="11789" max="11789" width="60.7109375" style="93" customWidth="1"/>
    <col min="11790" max="12030" width="12.28515625" style="93"/>
    <col min="12031" max="12031" width="2.7109375" style="93" customWidth="1"/>
    <col min="12032" max="12032" width="4.7109375" style="93" customWidth="1"/>
    <col min="12033" max="12033" width="6.42578125" style="93" customWidth="1"/>
    <col min="12034" max="12040" width="6.7109375" style="93" customWidth="1"/>
    <col min="12041" max="12044" width="10.7109375" style="93" customWidth="1"/>
    <col min="12045" max="12045" width="60.7109375" style="93" customWidth="1"/>
    <col min="12046" max="12286" width="12.28515625" style="93"/>
    <col min="12287" max="12287" width="2.7109375" style="93" customWidth="1"/>
    <col min="12288" max="12288" width="4.7109375" style="93" customWidth="1"/>
    <col min="12289" max="12289" width="6.42578125" style="93" customWidth="1"/>
    <col min="12290" max="12296" width="6.7109375" style="93" customWidth="1"/>
    <col min="12297" max="12300" width="10.7109375" style="93" customWidth="1"/>
    <col min="12301" max="12301" width="60.7109375" style="93" customWidth="1"/>
    <col min="12302" max="12542" width="12.28515625" style="93"/>
    <col min="12543" max="12543" width="2.7109375" style="93" customWidth="1"/>
    <col min="12544" max="12544" width="4.7109375" style="93" customWidth="1"/>
    <col min="12545" max="12545" width="6.42578125" style="93" customWidth="1"/>
    <col min="12546" max="12552" width="6.7109375" style="93" customWidth="1"/>
    <col min="12553" max="12556" width="10.7109375" style="93" customWidth="1"/>
    <col min="12557" max="12557" width="60.7109375" style="93" customWidth="1"/>
    <col min="12558" max="12798" width="12.28515625" style="93"/>
    <col min="12799" max="12799" width="2.7109375" style="93" customWidth="1"/>
    <col min="12800" max="12800" width="4.7109375" style="93" customWidth="1"/>
    <col min="12801" max="12801" width="6.42578125" style="93" customWidth="1"/>
    <col min="12802" max="12808" width="6.7109375" style="93" customWidth="1"/>
    <col min="12809" max="12812" width="10.7109375" style="93" customWidth="1"/>
    <col min="12813" max="12813" width="60.7109375" style="93" customWidth="1"/>
    <col min="12814" max="13054" width="12.28515625" style="93"/>
    <col min="13055" max="13055" width="2.7109375" style="93" customWidth="1"/>
    <col min="13056" max="13056" width="4.7109375" style="93" customWidth="1"/>
    <col min="13057" max="13057" width="6.42578125" style="93" customWidth="1"/>
    <col min="13058" max="13064" width="6.7109375" style="93" customWidth="1"/>
    <col min="13065" max="13068" width="10.7109375" style="93" customWidth="1"/>
    <col min="13069" max="13069" width="60.7109375" style="93" customWidth="1"/>
    <col min="13070" max="13310" width="12.28515625" style="93"/>
    <col min="13311" max="13311" width="2.7109375" style="93" customWidth="1"/>
    <col min="13312" max="13312" width="4.7109375" style="93" customWidth="1"/>
    <col min="13313" max="13313" width="6.42578125" style="93" customWidth="1"/>
    <col min="13314" max="13320" width="6.7109375" style="93" customWidth="1"/>
    <col min="13321" max="13324" width="10.7109375" style="93" customWidth="1"/>
    <col min="13325" max="13325" width="60.7109375" style="93" customWidth="1"/>
    <col min="13326" max="13566" width="12.28515625" style="93"/>
    <col min="13567" max="13567" width="2.7109375" style="93" customWidth="1"/>
    <col min="13568" max="13568" width="4.7109375" style="93" customWidth="1"/>
    <col min="13569" max="13569" width="6.42578125" style="93" customWidth="1"/>
    <col min="13570" max="13576" width="6.7109375" style="93" customWidth="1"/>
    <col min="13577" max="13580" width="10.7109375" style="93" customWidth="1"/>
    <col min="13581" max="13581" width="60.7109375" style="93" customWidth="1"/>
    <col min="13582" max="13822" width="12.28515625" style="93"/>
    <col min="13823" max="13823" width="2.7109375" style="93" customWidth="1"/>
    <col min="13824" max="13824" width="4.7109375" style="93" customWidth="1"/>
    <col min="13825" max="13825" width="6.42578125" style="93" customWidth="1"/>
    <col min="13826" max="13832" width="6.7109375" style="93" customWidth="1"/>
    <col min="13833" max="13836" width="10.7109375" style="93" customWidth="1"/>
    <col min="13837" max="13837" width="60.7109375" style="93" customWidth="1"/>
    <col min="13838" max="14078" width="12.28515625" style="93"/>
    <col min="14079" max="14079" width="2.7109375" style="93" customWidth="1"/>
    <col min="14080" max="14080" width="4.7109375" style="93" customWidth="1"/>
    <col min="14081" max="14081" width="6.42578125" style="93" customWidth="1"/>
    <col min="14082" max="14088" width="6.7109375" style="93" customWidth="1"/>
    <col min="14089" max="14092" width="10.7109375" style="93" customWidth="1"/>
    <col min="14093" max="14093" width="60.7109375" style="93" customWidth="1"/>
    <col min="14094" max="14334" width="12.28515625" style="93"/>
    <col min="14335" max="14335" width="2.7109375" style="93" customWidth="1"/>
    <col min="14336" max="14336" width="4.7109375" style="93" customWidth="1"/>
    <col min="14337" max="14337" width="6.42578125" style="93" customWidth="1"/>
    <col min="14338" max="14344" width="6.7109375" style="93" customWidth="1"/>
    <col min="14345" max="14348" width="10.7109375" style="93" customWidth="1"/>
    <col min="14349" max="14349" width="60.7109375" style="93" customWidth="1"/>
    <col min="14350" max="14590" width="12.28515625" style="93"/>
    <col min="14591" max="14591" width="2.7109375" style="93" customWidth="1"/>
    <col min="14592" max="14592" width="4.7109375" style="93" customWidth="1"/>
    <col min="14593" max="14593" width="6.42578125" style="93" customWidth="1"/>
    <col min="14594" max="14600" width="6.7109375" style="93" customWidth="1"/>
    <col min="14601" max="14604" width="10.7109375" style="93" customWidth="1"/>
    <col min="14605" max="14605" width="60.7109375" style="93" customWidth="1"/>
    <col min="14606" max="14846" width="12.28515625" style="93"/>
    <col min="14847" max="14847" width="2.7109375" style="93" customWidth="1"/>
    <col min="14848" max="14848" width="4.7109375" style="93" customWidth="1"/>
    <col min="14849" max="14849" width="6.42578125" style="93" customWidth="1"/>
    <col min="14850" max="14856" width="6.7109375" style="93" customWidth="1"/>
    <col min="14857" max="14860" width="10.7109375" style="93" customWidth="1"/>
    <col min="14861" max="14861" width="60.7109375" style="93" customWidth="1"/>
    <col min="14862" max="15102" width="12.28515625" style="93"/>
    <col min="15103" max="15103" width="2.7109375" style="93" customWidth="1"/>
    <col min="15104" max="15104" width="4.7109375" style="93" customWidth="1"/>
    <col min="15105" max="15105" width="6.42578125" style="93" customWidth="1"/>
    <col min="15106" max="15112" width="6.7109375" style="93" customWidth="1"/>
    <col min="15113" max="15116" width="10.7109375" style="93" customWidth="1"/>
    <col min="15117" max="15117" width="60.7109375" style="93" customWidth="1"/>
    <col min="15118" max="15358" width="12.28515625" style="93"/>
    <col min="15359" max="15359" width="2.7109375" style="93" customWidth="1"/>
    <col min="15360" max="15360" width="4.7109375" style="93" customWidth="1"/>
    <col min="15361" max="15361" width="6.42578125" style="93" customWidth="1"/>
    <col min="15362" max="15368" width="6.7109375" style="93" customWidth="1"/>
    <col min="15369" max="15372" width="10.7109375" style="93" customWidth="1"/>
    <col min="15373" max="15373" width="60.7109375" style="93" customWidth="1"/>
    <col min="15374" max="15614" width="12.28515625" style="93"/>
    <col min="15615" max="15615" width="2.7109375" style="93" customWidth="1"/>
    <col min="15616" max="15616" width="4.7109375" style="93" customWidth="1"/>
    <col min="15617" max="15617" width="6.42578125" style="93" customWidth="1"/>
    <col min="15618" max="15624" width="6.7109375" style="93" customWidth="1"/>
    <col min="15625" max="15628" width="10.7109375" style="93" customWidth="1"/>
    <col min="15629" max="15629" width="60.7109375" style="93" customWidth="1"/>
    <col min="15630" max="15870" width="12.28515625" style="93"/>
    <col min="15871" max="15871" width="2.7109375" style="93" customWidth="1"/>
    <col min="15872" max="15872" width="4.7109375" style="93" customWidth="1"/>
    <col min="15873" max="15873" width="6.42578125" style="93" customWidth="1"/>
    <col min="15874" max="15880" width="6.7109375" style="93" customWidth="1"/>
    <col min="15881" max="15884" width="10.7109375" style="93" customWidth="1"/>
    <col min="15885" max="15885" width="60.7109375" style="93" customWidth="1"/>
    <col min="15886" max="16126" width="12.28515625" style="93"/>
    <col min="16127" max="16127" width="2.7109375" style="93" customWidth="1"/>
    <col min="16128" max="16128" width="4.7109375" style="93" customWidth="1"/>
    <col min="16129" max="16129" width="6.42578125" style="93" customWidth="1"/>
    <col min="16130" max="16136" width="6.7109375" style="93" customWidth="1"/>
    <col min="16137" max="16140" width="10.7109375" style="93" customWidth="1"/>
    <col min="16141" max="16141" width="60.7109375" style="93" customWidth="1"/>
    <col min="16142" max="16384" width="12.28515625" style="93"/>
  </cols>
  <sheetData>
    <row r="1" spans="1:13" ht="24.75" customHeight="1" thickBot="1" x14ac:dyDescent="0.25">
      <c r="A1" s="903"/>
      <c r="B1" s="904"/>
      <c r="C1" s="904"/>
      <c r="D1" s="904"/>
      <c r="E1" s="905"/>
      <c r="F1" s="904" t="s">
        <v>1</v>
      </c>
      <c r="G1" s="904"/>
      <c r="H1" s="905"/>
      <c r="I1" s="904" t="s">
        <v>20</v>
      </c>
      <c r="J1" s="904"/>
      <c r="K1" s="904"/>
      <c r="L1" s="904"/>
      <c r="M1" s="338" t="s">
        <v>183</v>
      </c>
    </row>
    <row r="2" spans="1:13" ht="12.75" customHeight="1" x14ac:dyDescent="0.2">
      <c r="A2" s="906" t="s">
        <v>184</v>
      </c>
      <c r="B2" s="909" t="s">
        <v>66</v>
      </c>
      <c r="C2" s="909" t="s">
        <v>185</v>
      </c>
      <c r="D2" s="909" t="s">
        <v>186</v>
      </c>
      <c r="E2" s="912" t="s">
        <v>187</v>
      </c>
      <c r="F2" s="915" t="s">
        <v>188</v>
      </c>
      <c r="G2" s="918" t="s">
        <v>189</v>
      </c>
      <c r="H2" s="943" t="s">
        <v>24</v>
      </c>
      <c r="I2" s="946">
        <v>251</v>
      </c>
      <c r="J2" s="947"/>
      <c r="K2" s="934">
        <v>251</v>
      </c>
      <c r="L2" s="935"/>
      <c r="M2" s="921"/>
    </row>
    <row r="3" spans="1:13" ht="12.75" customHeight="1" x14ac:dyDescent="0.2">
      <c r="A3" s="907"/>
      <c r="B3" s="910"/>
      <c r="C3" s="910"/>
      <c r="D3" s="910"/>
      <c r="E3" s="913"/>
      <c r="F3" s="916"/>
      <c r="G3" s="919"/>
      <c r="H3" s="944"/>
      <c r="I3" s="924" t="s">
        <v>190</v>
      </c>
      <c r="J3" s="925"/>
      <c r="K3" s="936" t="s">
        <v>190</v>
      </c>
      <c r="L3" s="937"/>
      <c r="M3" s="922"/>
    </row>
    <row r="4" spans="1:13" ht="12.75" customHeight="1" x14ac:dyDescent="0.2">
      <c r="A4" s="907"/>
      <c r="B4" s="910"/>
      <c r="C4" s="910"/>
      <c r="D4" s="910"/>
      <c r="E4" s="913"/>
      <c r="F4" s="916"/>
      <c r="G4" s="919"/>
      <c r="H4" s="944"/>
      <c r="I4" s="926" t="s">
        <v>191</v>
      </c>
      <c r="J4" s="927"/>
      <c r="K4" s="938" t="s">
        <v>191</v>
      </c>
      <c r="L4" s="939"/>
      <c r="M4" s="922"/>
    </row>
    <row r="5" spans="1:13" ht="12.75" customHeight="1" x14ac:dyDescent="0.2">
      <c r="A5" s="907"/>
      <c r="B5" s="910"/>
      <c r="C5" s="910"/>
      <c r="D5" s="910"/>
      <c r="E5" s="913"/>
      <c r="F5" s="916"/>
      <c r="G5" s="919"/>
      <c r="H5" s="944"/>
      <c r="I5" s="926" t="s">
        <v>192</v>
      </c>
      <c r="J5" s="927"/>
      <c r="K5" s="938" t="s">
        <v>192</v>
      </c>
      <c r="L5" s="939"/>
      <c r="M5" s="922"/>
    </row>
    <row r="6" spans="1:13" ht="12.75" customHeight="1" x14ac:dyDescent="0.2">
      <c r="A6" s="907"/>
      <c r="B6" s="910"/>
      <c r="C6" s="910"/>
      <c r="D6" s="910"/>
      <c r="E6" s="913"/>
      <c r="F6" s="916"/>
      <c r="G6" s="919"/>
      <c r="H6" s="944"/>
      <c r="I6" s="926" t="s">
        <v>193</v>
      </c>
      <c r="J6" s="927"/>
      <c r="K6" s="938" t="s">
        <v>193</v>
      </c>
      <c r="L6" s="939"/>
      <c r="M6" s="922"/>
    </row>
    <row r="7" spans="1:13" ht="12.75" customHeight="1" x14ac:dyDescent="0.2">
      <c r="A7" s="907"/>
      <c r="B7" s="910"/>
      <c r="C7" s="910"/>
      <c r="D7" s="910"/>
      <c r="E7" s="913"/>
      <c r="F7" s="916"/>
      <c r="G7" s="919"/>
      <c r="H7" s="944"/>
      <c r="I7" s="928" t="s">
        <v>194</v>
      </c>
      <c r="J7" s="339" t="s">
        <v>211</v>
      </c>
      <c r="K7" s="931" t="s">
        <v>194</v>
      </c>
      <c r="L7" s="340" t="s">
        <v>195</v>
      </c>
      <c r="M7" s="922"/>
    </row>
    <row r="8" spans="1:13" ht="12.75" customHeight="1" x14ac:dyDescent="0.2">
      <c r="A8" s="907"/>
      <c r="B8" s="910"/>
      <c r="C8" s="910"/>
      <c r="D8" s="910"/>
      <c r="E8" s="913"/>
      <c r="F8" s="916"/>
      <c r="G8" s="919"/>
      <c r="H8" s="944"/>
      <c r="I8" s="929"/>
      <c r="J8" s="339"/>
      <c r="K8" s="932"/>
      <c r="L8" s="340"/>
      <c r="M8" s="922"/>
    </row>
    <row r="9" spans="1:13" ht="12.75" customHeight="1" x14ac:dyDescent="0.2">
      <c r="A9" s="907"/>
      <c r="B9" s="910"/>
      <c r="C9" s="910"/>
      <c r="D9" s="910"/>
      <c r="E9" s="913"/>
      <c r="F9" s="917"/>
      <c r="G9" s="920"/>
      <c r="H9" s="945"/>
      <c r="I9" s="930"/>
      <c r="J9" s="339"/>
      <c r="K9" s="933"/>
      <c r="L9" s="341"/>
      <c r="M9" s="922"/>
    </row>
    <row r="10" spans="1:13" ht="12.75" customHeight="1" thickBot="1" x14ac:dyDescent="0.25">
      <c r="A10" s="908"/>
      <c r="B10" s="911"/>
      <c r="C10" s="911"/>
      <c r="D10" s="911"/>
      <c r="E10" s="914"/>
      <c r="F10" s="342" t="s">
        <v>32</v>
      </c>
      <c r="G10" s="343" t="s">
        <v>32</v>
      </c>
      <c r="H10" s="344" t="s">
        <v>63</v>
      </c>
      <c r="I10" s="345" t="s">
        <v>108</v>
      </c>
      <c r="J10" s="346" t="s">
        <v>63</v>
      </c>
      <c r="K10" s="345" t="s">
        <v>108</v>
      </c>
      <c r="L10" s="346" t="s">
        <v>63</v>
      </c>
      <c r="M10" s="923"/>
    </row>
    <row r="11" spans="1:13" ht="12.75" customHeight="1" x14ac:dyDescent="0.2">
      <c r="A11" s="559"/>
      <c r="B11" s="560"/>
      <c r="C11" s="561"/>
      <c r="D11" s="561"/>
      <c r="E11" s="350"/>
      <c r="F11" s="351"/>
      <c r="G11" s="352"/>
      <c r="H11" s="353"/>
      <c r="I11" s="562"/>
      <c r="J11" s="563"/>
      <c r="K11" s="562"/>
      <c r="L11" s="563"/>
      <c r="M11" s="356"/>
    </row>
    <row r="12" spans="1:13" ht="12.75" customHeight="1" x14ac:dyDescent="0.2">
      <c r="A12" s="347" t="s">
        <v>212</v>
      </c>
      <c r="B12" s="348">
        <v>42</v>
      </c>
      <c r="C12" s="349">
        <v>0.7</v>
      </c>
      <c r="D12" s="349">
        <v>0.70568181818181819</v>
      </c>
      <c r="E12" s="557" t="s">
        <v>213</v>
      </c>
      <c r="F12" s="360">
        <v>30</v>
      </c>
      <c r="G12" s="361">
        <v>15</v>
      </c>
      <c r="H12" s="558">
        <f>(F12*G12)/9</f>
        <v>50</v>
      </c>
      <c r="I12" s="382">
        <v>3</v>
      </c>
      <c r="J12" s="384">
        <f>H12</f>
        <v>50</v>
      </c>
      <c r="K12" s="354"/>
      <c r="L12" s="355"/>
      <c r="M12" s="363" t="s">
        <v>225</v>
      </c>
    </row>
    <row r="13" spans="1:13" ht="12.75" customHeight="1" x14ac:dyDescent="0.2">
      <c r="A13" s="357" t="s">
        <v>212</v>
      </c>
      <c r="B13" s="358">
        <v>42</v>
      </c>
      <c r="C13" s="385">
        <v>1.613</v>
      </c>
      <c r="D13" s="385">
        <v>1.681</v>
      </c>
      <c r="E13" s="359" t="s">
        <v>213</v>
      </c>
      <c r="F13" s="360">
        <v>359.0400000000003</v>
      </c>
      <c r="G13" s="361">
        <v>5</v>
      </c>
      <c r="H13" s="556">
        <f>(F13*G13)/9</f>
        <v>199.46666666666684</v>
      </c>
      <c r="I13" s="354"/>
      <c r="J13" s="384"/>
      <c r="K13" s="382">
        <v>4.5</v>
      </c>
      <c r="L13" s="384">
        <f>H13</f>
        <v>199.46666666666684</v>
      </c>
      <c r="M13" s="363" t="s">
        <v>231</v>
      </c>
    </row>
    <row r="14" spans="1:13" ht="12.75" customHeight="1" x14ac:dyDescent="0.2">
      <c r="A14" s="357" t="s">
        <v>212</v>
      </c>
      <c r="B14" s="358">
        <v>42</v>
      </c>
      <c r="C14" s="385">
        <v>1.7390000000000001</v>
      </c>
      <c r="D14" s="385">
        <v>1.7408939393939395</v>
      </c>
      <c r="E14" s="359" t="s">
        <v>213</v>
      </c>
      <c r="F14" s="360">
        <v>10</v>
      </c>
      <c r="G14" s="361">
        <v>15</v>
      </c>
      <c r="H14" s="556">
        <f t="shared" ref="H14:H36" si="0">(F14*G14)/9</f>
        <v>16.666666666666668</v>
      </c>
      <c r="I14" s="354"/>
      <c r="J14" s="384"/>
      <c r="K14" s="382">
        <v>4.5</v>
      </c>
      <c r="L14" s="384">
        <f t="shared" ref="L14:L36" si="1">H14</f>
        <v>16.666666666666668</v>
      </c>
      <c r="M14" s="363" t="s">
        <v>230</v>
      </c>
    </row>
    <row r="15" spans="1:13" ht="12.75" customHeight="1" x14ac:dyDescent="0.2">
      <c r="A15" s="357" t="s">
        <v>212</v>
      </c>
      <c r="B15" s="358">
        <v>42</v>
      </c>
      <c r="C15" s="385">
        <v>2.5640000000000001</v>
      </c>
      <c r="D15" s="385">
        <v>2.5696818181818184</v>
      </c>
      <c r="E15" s="359" t="s">
        <v>213</v>
      </c>
      <c r="F15" s="360">
        <v>30</v>
      </c>
      <c r="G15" s="361">
        <v>5</v>
      </c>
      <c r="H15" s="556">
        <f t="shared" si="0"/>
        <v>16.666666666666668</v>
      </c>
      <c r="I15" s="354"/>
      <c r="J15" s="384"/>
      <c r="K15" s="382">
        <v>4.5</v>
      </c>
      <c r="L15" s="384">
        <f t="shared" si="1"/>
        <v>16.666666666666668</v>
      </c>
      <c r="M15" s="363" t="s">
        <v>220</v>
      </c>
    </row>
    <row r="16" spans="1:13" ht="12.75" customHeight="1" x14ac:dyDescent="0.2">
      <c r="A16" s="357" t="s">
        <v>212</v>
      </c>
      <c r="B16" s="358">
        <v>42</v>
      </c>
      <c r="C16" s="385">
        <v>2.585</v>
      </c>
      <c r="D16" s="385">
        <v>2.5906818181818183</v>
      </c>
      <c r="E16" s="359" t="s">
        <v>213</v>
      </c>
      <c r="F16" s="360">
        <v>30</v>
      </c>
      <c r="G16" s="361">
        <v>5</v>
      </c>
      <c r="H16" s="556">
        <f t="shared" si="0"/>
        <v>16.666666666666668</v>
      </c>
      <c r="I16" s="554"/>
      <c r="J16" s="384"/>
      <c r="K16" s="382">
        <v>4.5</v>
      </c>
      <c r="L16" s="384">
        <f t="shared" si="1"/>
        <v>16.666666666666668</v>
      </c>
      <c r="M16" s="363" t="s">
        <v>220</v>
      </c>
    </row>
    <row r="17" spans="1:13" ht="12.75" customHeight="1" x14ac:dyDescent="0.2">
      <c r="A17" s="357" t="s">
        <v>212</v>
      </c>
      <c r="B17" s="358">
        <v>42</v>
      </c>
      <c r="C17" s="385">
        <v>2.7320000000000002</v>
      </c>
      <c r="D17" s="385">
        <v>2.9860000000000002</v>
      </c>
      <c r="E17" s="359" t="s">
        <v>213</v>
      </c>
      <c r="F17" s="360">
        <v>1341.1200000000001</v>
      </c>
      <c r="G17" s="361">
        <v>5</v>
      </c>
      <c r="H17" s="556">
        <f t="shared" si="0"/>
        <v>745.06666666666672</v>
      </c>
      <c r="I17" s="554"/>
      <c r="J17" s="384"/>
      <c r="K17" s="382">
        <v>4.5</v>
      </c>
      <c r="L17" s="384">
        <f t="shared" si="1"/>
        <v>745.06666666666672</v>
      </c>
      <c r="M17" s="363" t="s">
        <v>232</v>
      </c>
    </row>
    <row r="18" spans="1:13" ht="12.75" customHeight="1" x14ac:dyDescent="0.2">
      <c r="A18" s="357" t="s">
        <v>212</v>
      </c>
      <c r="B18" s="358">
        <v>42</v>
      </c>
      <c r="C18" s="385">
        <v>3</v>
      </c>
      <c r="D18" s="385">
        <v>3.1070000000000002</v>
      </c>
      <c r="E18" s="359" t="s">
        <v>213</v>
      </c>
      <c r="F18" s="360">
        <v>564.96000000000106</v>
      </c>
      <c r="G18" s="361">
        <v>5</v>
      </c>
      <c r="H18" s="556">
        <f t="shared" si="0"/>
        <v>313.86666666666724</v>
      </c>
      <c r="I18" s="554"/>
      <c r="J18" s="384"/>
      <c r="K18" s="382">
        <v>4.5</v>
      </c>
      <c r="L18" s="384">
        <f t="shared" si="1"/>
        <v>313.86666666666724</v>
      </c>
      <c r="M18" s="363" t="s">
        <v>233</v>
      </c>
    </row>
    <row r="19" spans="1:13" ht="12.75" customHeight="1" x14ac:dyDescent="0.2">
      <c r="A19" s="357" t="s">
        <v>212</v>
      </c>
      <c r="B19" s="358">
        <v>42</v>
      </c>
      <c r="C19" s="385">
        <v>3.11</v>
      </c>
      <c r="D19" s="385">
        <v>3.3620000000000001</v>
      </c>
      <c r="E19" s="359" t="s">
        <v>213</v>
      </c>
      <c r="F19" s="360">
        <v>1330.5600000000011</v>
      </c>
      <c r="G19" s="361">
        <v>5</v>
      </c>
      <c r="H19" s="556">
        <f t="shared" si="0"/>
        <v>739.20000000000061</v>
      </c>
      <c r="I19" s="554"/>
      <c r="J19" s="384"/>
      <c r="K19" s="382">
        <v>4.5</v>
      </c>
      <c r="L19" s="384">
        <f t="shared" si="1"/>
        <v>739.20000000000061</v>
      </c>
      <c r="M19" s="363" t="s">
        <v>220</v>
      </c>
    </row>
    <row r="20" spans="1:13" ht="12.75" customHeight="1" x14ac:dyDescent="0.2">
      <c r="A20" s="357" t="s">
        <v>212</v>
      </c>
      <c r="B20" s="358">
        <v>42</v>
      </c>
      <c r="C20" s="385">
        <v>3.383</v>
      </c>
      <c r="D20" s="385">
        <v>3.7559999999999998</v>
      </c>
      <c r="E20" s="359" t="s">
        <v>213</v>
      </c>
      <c r="F20" s="360">
        <v>1969.4399999999989</v>
      </c>
      <c r="G20" s="361">
        <v>5</v>
      </c>
      <c r="H20" s="556">
        <f t="shared" si="0"/>
        <v>1094.1333333333328</v>
      </c>
      <c r="I20" s="554"/>
      <c r="J20" s="384"/>
      <c r="K20" s="382">
        <v>4.5</v>
      </c>
      <c r="L20" s="384">
        <f t="shared" si="1"/>
        <v>1094.1333333333328</v>
      </c>
      <c r="M20" s="363" t="s">
        <v>220</v>
      </c>
    </row>
    <row r="21" spans="1:13" ht="12.75" customHeight="1" x14ac:dyDescent="0.2">
      <c r="A21" s="357" t="s">
        <v>212</v>
      </c>
      <c r="B21" s="358">
        <v>42</v>
      </c>
      <c r="C21" s="385">
        <v>3.851</v>
      </c>
      <c r="D21" s="385">
        <v>3.9249999999999998</v>
      </c>
      <c r="E21" s="359" t="s">
        <v>213</v>
      </c>
      <c r="F21" s="360">
        <v>390.71999999999917</v>
      </c>
      <c r="G21" s="361">
        <v>5</v>
      </c>
      <c r="H21" s="556">
        <f t="shared" si="0"/>
        <v>217.06666666666621</v>
      </c>
      <c r="I21" s="554"/>
      <c r="J21" s="384"/>
      <c r="K21" s="382">
        <v>4.5</v>
      </c>
      <c r="L21" s="384">
        <f t="shared" si="1"/>
        <v>217.06666666666621</v>
      </c>
      <c r="M21" s="363" t="s">
        <v>220</v>
      </c>
    </row>
    <row r="22" spans="1:13" ht="12.75" customHeight="1" x14ac:dyDescent="0.2">
      <c r="A22" s="357" t="s">
        <v>212</v>
      </c>
      <c r="B22" s="358">
        <v>42</v>
      </c>
      <c r="C22" s="385">
        <v>4.7549999999999999</v>
      </c>
      <c r="D22" s="385">
        <v>4.9189999999999996</v>
      </c>
      <c r="E22" s="359" t="s">
        <v>213</v>
      </c>
      <c r="F22" s="360">
        <v>865.91999999999848</v>
      </c>
      <c r="G22" s="361">
        <v>5</v>
      </c>
      <c r="H22" s="556">
        <f t="shared" si="0"/>
        <v>481.06666666666581</v>
      </c>
      <c r="I22" s="554"/>
      <c r="J22" s="384"/>
      <c r="K22" s="382">
        <v>4.5</v>
      </c>
      <c r="L22" s="384">
        <f t="shared" si="1"/>
        <v>481.06666666666581</v>
      </c>
      <c r="M22" s="363" t="s">
        <v>220</v>
      </c>
    </row>
    <row r="23" spans="1:13" ht="12.75" customHeight="1" x14ac:dyDescent="0.2">
      <c r="A23" s="357" t="s">
        <v>212</v>
      </c>
      <c r="B23" s="358">
        <v>42</v>
      </c>
      <c r="C23" s="385">
        <v>4.95</v>
      </c>
      <c r="D23" s="385">
        <v>4.9770000000000003</v>
      </c>
      <c r="E23" s="359" t="s">
        <v>213</v>
      </c>
      <c r="F23" s="360">
        <v>142.56000000000071</v>
      </c>
      <c r="G23" s="361">
        <v>5</v>
      </c>
      <c r="H23" s="556">
        <f t="shared" si="0"/>
        <v>79.200000000000401</v>
      </c>
      <c r="I23" s="554"/>
      <c r="J23" s="384"/>
      <c r="K23" s="382">
        <v>4.5</v>
      </c>
      <c r="L23" s="384">
        <f t="shared" si="1"/>
        <v>79.200000000000401</v>
      </c>
      <c r="M23" s="363" t="s">
        <v>220</v>
      </c>
    </row>
    <row r="24" spans="1:13" ht="12.75" customHeight="1" x14ac:dyDescent="0.2">
      <c r="A24" s="357" t="s">
        <v>212</v>
      </c>
      <c r="B24" s="358">
        <v>42</v>
      </c>
      <c r="C24" s="385">
        <v>5.0170000000000003</v>
      </c>
      <c r="D24" s="385">
        <v>5.069</v>
      </c>
      <c r="E24" s="359" t="s">
        <v>213</v>
      </c>
      <c r="F24" s="360">
        <v>274.5599999999979</v>
      </c>
      <c r="G24" s="361">
        <v>5</v>
      </c>
      <c r="H24" s="556">
        <f t="shared" si="0"/>
        <v>152.53333333333217</v>
      </c>
      <c r="I24" s="554"/>
      <c r="J24" s="384"/>
      <c r="K24" s="382">
        <v>4.5</v>
      </c>
      <c r="L24" s="384">
        <f t="shared" si="1"/>
        <v>152.53333333333217</v>
      </c>
      <c r="M24" s="363" t="s">
        <v>220</v>
      </c>
    </row>
    <row r="25" spans="1:13" ht="12.75" customHeight="1" x14ac:dyDescent="0.2">
      <c r="A25" s="357" t="s">
        <v>212</v>
      </c>
      <c r="B25" s="358">
        <v>42</v>
      </c>
      <c r="C25" s="385">
        <v>5.3449999999999998</v>
      </c>
      <c r="D25" s="385">
        <v>5.3890000000000002</v>
      </c>
      <c r="E25" s="359" t="s">
        <v>213</v>
      </c>
      <c r="F25" s="360">
        <v>232.32000000000255</v>
      </c>
      <c r="G25" s="361">
        <v>5</v>
      </c>
      <c r="H25" s="556">
        <f t="shared" si="0"/>
        <v>129.06666666666808</v>
      </c>
      <c r="I25" s="554"/>
      <c r="J25" s="384"/>
      <c r="K25" s="382">
        <v>4.5</v>
      </c>
      <c r="L25" s="384">
        <f t="shared" si="1"/>
        <v>129.06666666666808</v>
      </c>
      <c r="M25" s="363" t="s">
        <v>220</v>
      </c>
    </row>
    <row r="26" spans="1:13" ht="12.75" customHeight="1" x14ac:dyDescent="0.2">
      <c r="A26" s="357" t="s">
        <v>212</v>
      </c>
      <c r="B26" s="358">
        <v>42</v>
      </c>
      <c r="C26" s="385">
        <v>5.4210000000000003</v>
      </c>
      <c r="D26" s="385">
        <v>5.452</v>
      </c>
      <c r="E26" s="359" t="s">
        <v>213</v>
      </c>
      <c r="F26" s="360">
        <v>163.67999999999839</v>
      </c>
      <c r="G26" s="361">
        <v>5</v>
      </c>
      <c r="H26" s="556">
        <f t="shared" si="0"/>
        <v>90.933333333332428</v>
      </c>
      <c r="I26" s="554"/>
      <c r="J26" s="384"/>
      <c r="K26" s="382">
        <v>4.5</v>
      </c>
      <c r="L26" s="384">
        <f t="shared" si="1"/>
        <v>90.933333333332428</v>
      </c>
      <c r="M26" s="363" t="s">
        <v>220</v>
      </c>
    </row>
    <row r="27" spans="1:13" ht="12.75" customHeight="1" x14ac:dyDescent="0.2">
      <c r="A27" s="357" t="s">
        <v>212</v>
      </c>
      <c r="B27" s="358">
        <v>42</v>
      </c>
      <c r="C27" s="385">
        <v>5.8890000000000002</v>
      </c>
      <c r="D27" s="385">
        <v>6</v>
      </c>
      <c r="E27" s="359" t="s">
        <v>213</v>
      </c>
      <c r="F27" s="360">
        <v>586.07999999999879</v>
      </c>
      <c r="G27" s="361">
        <v>5</v>
      </c>
      <c r="H27" s="556">
        <f t="shared" si="0"/>
        <v>325.59999999999934</v>
      </c>
      <c r="I27" s="554"/>
      <c r="J27" s="384"/>
      <c r="K27" s="382">
        <v>4.5</v>
      </c>
      <c r="L27" s="384">
        <f t="shared" si="1"/>
        <v>325.59999999999934</v>
      </c>
      <c r="M27" s="363" t="s">
        <v>220</v>
      </c>
    </row>
    <row r="28" spans="1:13" ht="12.75" customHeight="1" x14ac:dyDescent="0.2">
      <c r="A28" s="357" t="s">
        <v>212</v>
      </c>
      <c r="B28" s="358">
        <v>42</v>
      </c>
      <c r="C28" s="385">
        <v>6.0640000000000001</v>
      </c>
      <c r="D28" s="385">
        <v>6.125</v>
      </c>
      <c r="E28" s="359" t="s">
        <v>213</v>
      </c>
      <c r="F28" s="360">
        <v>322.0799999999997</v>
      </c>
      <c r="G28" s="361">
        <v>5</v>
      </c>
      <c r="H28" s="556">
        <f t="shared" si="0"/>
        <v>178.93333333333317</v>
      </c>
      <c r="I28" s="554"/>
      <c r="J28" s="384"/>
      <c r="K28" s="382">
        <v>4.5</v>
      </c>
      <c r="L28" s="384">
        <f t="shared" si="1"/>
        <v>178.93333333333317</v>
      </c>
      <c r="M28" s="363" t="s">
        <v>220</v>
      </c>
    </row>
    <row r="29" spans="1:13" ht="12.75" customHeight="1" x14ac:dyDescent="0.2">
      <c r="A29" s="357" t="s">
        <v>212</v>
      </c>
      <c r="B29" s="358">
        <v>42</v>
      </c>
      <c r="C29" s="358">
        <v>6.4240000000000004</v>
      </c>
      <c r="D29" s="358">
        <v>6.4939999999999998</v>
      </c>
      <c r="E29" s="359" t="s">
        <v>213</v>
      </c>
      <c r="F29" s="360">
        <v>369.59999999999684</v>
      </c>
      <c r="G29" s="361">
        <v>5</v>
      </c>
      <c r="H29" s="556">
        <f t="shared" si="0"/>
        <v>205.33333333333155</v>
      </c>
      <c r="I29" s="354"/>
      <c r="J29" s="384"/>
      <c r="K29" s="382">
        <v>4.5</v>
      </c>
      <c r="L29" s="384">
        <f t="shared" si="1"/>
        <v>205.33333333333155</v>
      </c>
      <c r="M29" s="363" t="s">
        <v>238</v>
      </c>
    </row>
    <row r="30" spans="1:13" ht="12.75" customHeight="1" x14ac:dyDescent="0.2">
      <c r="A30" s="357" t="s">
        <v>212</v>
      </c>
      <c r="B30" s="358">
        <v>42</v>
      </c>
      <c r="C30" s="385">
        <v>7.2130000000000001</v>
      </c>
      <c r="D30" s="385">
        <v>7.2186818181818184</v>
      </c>
      <c r="E30" s="359" t="s">
        <v>213</v>
      </c>
      <c r="F30" s="360">
        <v>30</v>
      </c>
      <c r="G30" s="361">
        <v>5</v>
      </c>
      <c r="H30" s="556">
        <f t="shared" si="0"/>
        <v>16.666666666666668</v>
      </c>
      <c r="I30" s="354"/>
      <c r="J30" s="384"/>
      <c r="K30" s="382">
        <v>4.5</v>
      </c>
      <c r="L30" s="384">
        <f t="shared" si="1"/>
        <v>16.666666666666668</v>
      </c>
      <c r="M30" s="363" t="s">
        <v>239</v>
      </c>
    </row>
    <row r="31" spans="1:13" ht="12.75" customHeight="1" x14ac:dyDescent="0.2">
      <c r="A31" s="357" t="s">
        <v>212</v>
      </c>
      <c r="B31" s="358">
        <v>42</v>
      </c>
      <c r="C31" s="385">
        <v>7.4020000000000001</v>
      </c>
      <c r="D31" s="385">
        <v>7.4076818181818185</v>
      </c>
      <c r="E31" s="359" t="s">
        <v>213</v>
      </c>
      <c r="F31" s="360">
        <v>30</v>
      </c>
      <c r="G31" s="361">
        <v>5</v>
      </c>
      <c r="H31" s="556">
        <f t="shared" si="0"/>
        <v>16.666666666666668</v>
      </c>
      <c r="I31" s="354"/>
      <c r="J31" s="384"/>
      <c r="K31" s="382">
        <v>4.5</v>
      </c>
      <c r="L31" s="384">
        <f t="shared" si="1"/>
        <v>16.666666666666668</v>
      </c>
      <c r="M31" s="363" t="s">
        <v>237</v>
      </c>
    </row>
    <row r="32" spans="1:13" ht="12.75" customHeight="1" x14ac:dyDescent="0.2">
      <c r="A32" s="357" t="s">
        <v>212</v>
      </c>
      <c r="B32" s="358">
        <v>42</v>
      </c>
      <c r="C32" s="385">
        <v>7.41</v>
      </c>
      <c r="D32" s="385">
        <v>7.4194696969696974</v>
      </c>
      <c r="E32" s="359" t="s">
        <v>213</v>
      </c>
      <c r="F32" s="360">
        <v>50</v>
      </c>
      <c r="G32" s="361">
        <v>5</v>
      </c>
      <c r="H32" s="556">
        <f t="shared" si="0"/>
        <v>27.777777777777779</v>
      </c>
      <c r="I32" s="354"/>
      <c r="J32" s="384"/>
      <c r="K32" s="382">
        <v>4.5</v>
      </c>
      <c r="L32" s="384">
        <f t="shared" si="1"/>
        <v>27.777777777777779</v>
      </c>
      <c r="M32" s="363" t="s">
        <v>236</v>
      </c>
    </row>
    <row r="33" spans="1:26" ht="12.75" customHeight="1" x14ac:dyDescent="0.2">
      <c r="A33" s="357" t="s">
        <v>212</v>
      </c>
      <c r="B33" s="358">
        <v>42</v>
      </c>
      <c r="C33" s="385">
        <v>7.5659999999999998</v>
      </c>
      <c r="D33" s="385">
        <v>7.5839999999999996</v>
      </c>
      <c r="E33" s="359" t="s">
        <v>213</v>
      </c>
      <c r="F33" s="360">
        <v>95.039999999998912</v>
      </c>
      <c r="G33" s="361">
        <v>8</v>
      </c>
      <c r="H33" s="556">
        <f t="shared" si="0"/>
        <v>84.479999999999038</v>
      </c>
      <c r="I33" s="354"/>
      <c r="J33" s="384"/>
      <c r="K33" s="382">
        <v>4.5</v>
      </c>
      <c r="L33" s="384">
        <f t="shared" si="1"/>
        <v>84.479999999999038</v>
      </c>
      <c r="M33" s="363" t="s">
        <v>234</v>
      </c>
    </row>
    <row r="34" spans="1:26" ht="12.75" customHeight="1" x14ac:dyDescent="0.2">
      <c r="A34" s="357" t="s">
        <v>212</v>
      </c>
      <c r="B34" s="358">
        <v>42</v>
      </c>
      <c r="C34" s="385">
        <v>7.6109999999999998</v>
      </c>
      <c r="D34" s="385">
        <v>7.6310000000000002</v>
      </c>
      <c r="E34" s="359" t="s">
        <v>213</v>
      </c>
      <c r="F34" s="360">
        <v>105.60000000000244</v>
      </c>
      <c r="G34" s="361">
        <v>8</v>
      </c>
      <c r="H34" s="556">
        <f t="shared" si="0"/>
        <v>93.866666666668834</v>
      </c>
      <c r="I34" s="354"/>
      <c r="J34" s="384"/>
      <c r="K34" s="382">
        <v>4.5</v>
      </c>
      <c r="L34" s="384">
        <f t="shared" si="1"/>
        <v>93.866666666668834</v>
      </c>
      <c r="M34" s="363" t="s">
        <v>234</v>
      </c>
    </row>
    <row r="35" spans="1:26" ht="12.75" customHeight="1" x14ac:dyDescent="0.2">
      <c r="A35" s="357" t="s">
        <v>212</v>
      </c>
      <c r="B35" s="358">
        <v>42</v>
      </c>
      <c r="C35" s="385">
        <v>7.8310000000000004</v>
      </c>
      <c r="D35" s="385">
        <v>7.8366818181818187</v>
      </c>
      <c r="E35" s="359" t="s">
        <v>213</v>
      </c>
      <c r="F35" s="364">
        <v>30</v>
      </c>
      <c r="G35" s="365">
        <v>12</v>
      </c>
      <c r="H35" s="556">
        <f t="shared" si="0"/>
        <v>40</v>
      </c>
      <c r="I35" s="366"/>
      <c r="J35" s="384"/>
      <c r="K35" s="382">
        <v>4.5</v>
      </c>
      <c r="L35" s="384">
        <f t="shared" si="1"/>
        <v>40</v>
      </c>
      <c r="M35" s="363" t="s">
        <v>235</v>
      </c>
      <c r="O35" s="368"/>
      <c r="P35" s="369"/>
    </row>
    <row r="36" spans="1:26" ht="12.75" customHeight="1" x14ac:dyDescent="0.2">
      <c r="A36" s="357" t="s">
        <v>212</v>
      </c>
      <c r="B36" s="358">
        <v>42</v>
      </c>
      <c r="C36" s="385">
        <v>8.0820000000000007</v>
      </c>
      <c r="D36" s="385">
        <v>8.1479999999999997</v>
      </c>
      <c r="E36" s="359" t="s">
        <v>213</v>
      </c>
      <c r="F36" s="364">
        <v>348.47999999999445</v>
      </c>
      <c r="G36" s="365">
        <v>5</v>
      </c>
      <c r="H36" s="556">
        <f t="shared" si="0"/>
        <v>193.59999999999692</v>
      </c>
      <c r="I36" s="366"/>
      <c r="J36" s="384"/>
      <c r="K36" s="382">
        <v>4.5</v>
      </c>
      <c r="L36" s="384">
        <f t="shared" si="1"/>
        <v>193.59999999999692</v>
      </c>
      <c r="M36" s="363" t="s">
        <v>220</v>
      </c>
      <c r="O36" s="368"/>
      <c r="P36" s="369"/>
    </row>
    <row r="37" spans="1:26" ht="12.75" customHeight="1" x14ac:dyDescent="0.2">
      <c r="A37" s="357"/>
      <c r="B37" s="358"/>
      <c r="C37" s="385"/>
      <c r="D37" s="385"/>
      <c r="E37" s="359"/>
      <c r="F37" s="364"/>
      <c r="G37" s="365"/>
      <c r="H37" s="362"/>
      <c r="I37" s="366"/>
      <c r="J37" s="384"/>
      <c r="K37" s="382"/>
      <c r="L37" s="384"/>
      <c r="M37" s="363"/>
      <c r="O37" s="368"/>
      <c r="P37" s="369"/>
    </row>
    <row r="38" spans="1:26" ht="12.75" customHeight="1" thickBot="1" x14ac:dyDescent="0.25">
      <c r="A38" s="357"/>
      <c r="B38" s="370"/>
      <c r="C38" s="370"/>
      <c r="D38" s="370"/>
      <c r="E38" s="371"/>
      <c r="F38" s="364"/>
      <c r="G38" s="365"/>
      <c r="H38" s="372"/>
      <c r="I38" s="373"/>
      <c r="J38" s="367"/>
      <c r="K38" s="383"/>
      <c r="L38" s="367"/>
      <c r="M38" s="374"/>
      <c r="O38" s="368"/>
      <c r="P38" s="369"/>
    </row>
    <row r="39" spans="1:26" s="377" customFormat="1" ht="12.75" customHeight="1" thickBot="1" x14ac:dyDescent="0.25">
      <c r="A39" s="940" t="s">
        <v>215</v>
      </c>
      <c r="B39" s="941"/>
      <c r="C39" s="941"/>
      <c r="D39" s="941"/>
      <c r="E39" s="941"/>
      <c r="F39" s="941"/>
      <c r="G39" s="941"/>
      <c r="H39" s="942"/>
      <c r="I39" s="375"/>
      <c r="J39" s="375">
        <f>ROUND(SUM(J11:J38),0)</f>
        <v>50</v>
      </c>
      <c r="K39" s="375"/>
      <c r="L39" s="375">
        <f>ROUND(SUM(L11:L38),0)</f>
        <v>5475</v>
      </c>
      <c r="M39" s="376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spans="1:26" s="377" customFormat="1" ht="12.75" customHeight="1" thickBot="1" x14ac:dyDescent="0.25">
      <c r="A40" s="940" t="s">
        <v>216</v>
      </c>
      <c r="B40" s="941"/>
      <c r="C40" s="941"/>
      <c r="D40" s="941"/>
      <c r="E40" s="941"/>
      <c r="F40" s="941"/>
      <c r="G40" s="941"/>
      <c r="H40" s="942"/>
      <c r="I40" s="375"/>
      <c r="J40" s="375">
        <f>J39*0.1</f>
        <v>5</v>
      </c>
      <c r="K40" s="375"/>
      <c r="L40" s="375">
        <f>L39*0.1</f>
        <v>547.5</v>
      </c>
      <c r="M40" s="376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1" spans="1:26" s="377" customFormat="1" ht="12.75" customHeight="1" thickBot="1" x14ac:dyDescent="0.25">
      <c r="A41" s="940" t="s">
        <v>217</v>
      </c>
      <c r="B41" s="941"/>
      <c r="C41" s="941"/>
      <c r="D41" s="941"/>
      <c r="E41" s="941"/>
      <c r="F41" s="941"/>
      <c r="G41" s="941"/>
      <c r="H41" s="942"/>
      <c r="I41" s="375"/>
      <c r="J41" s="375">
        <f>ROUND(SUM(J39:J40),0)</f>
        <v>55</v>
      </c>
      <c r="K41" s="375"/>
      <c r="L41" s="375">
        <f>ROUND(SUM(L39:L40),0)</f>
        <v>6023</v>
      </c>
      <c r="M41" s="376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spans="1:26" s="377" customFormat="1" ht="12.75" customHeight="1" x14ac:dyDescent="0.2">
      <c r="A42" s="378"/>
      <c r="B42" s="378"/>
      <c r="C42" s="378"/>
      <c r="D42" s="378"/>
      <c r="E42" s="378"/>
      <c r="F42" s="378"/>
      <c r="G42" s="378"/>
      <c r="H42" s="378"/>
      <c r="I42" s="379"/>
      <c r="J42" s="380"/>
      <c r="K42" s="379"/>
      <c r="L42" s="380"/>
      <c r="M42" s="381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</row>
    <row r="43" spans="1:26" s="377" customFormat="1" ht="12.75" customHeight="1" x14ac:dyDescent="0.2">
      <c r="A43" s="378"/>
      <c r="B43" s="378"/>
      <c r="C43" s="378"/>
      <c r="D43" s="378"/>
      <c r="E43" s="378"/>
      <c r="F43" s="378"/>
      <c r="G43" s="378"/>
      <c r="H43" s="378"/>
      <c r="I43" s="379"/>
      <c r="J43" s="380"/>
      <c r="K43" s="379"/>
      <c r="L43" s="380"/>
      <c r="M43" s="381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</row>
    <row r="44" spans="1:26" s="377" customFormat="1" ht="12.75" customHeight="1" x14ac:dyDescent="0.2">
      <c r="A44" s="378"/>
      <c r="B44" s="378"/>
      <c r="C44" s="378"/>
      <c r="D44" s="378"/>
      <c r="E44" s="378"/>
      <c r="F44" s="378"/>
      <c r="G44" s="378"/>
      <c r="H44" s="378"/>
      <c r="I44" s="379"/>
      <c r="J44" s="380"/>
      <c r="K44" s="379"/>
      <c r="L44" s="380"/>
      <c r="M44" s="381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spans="1:26" s="377" customFormat="1" ht="12.75" customHeight="1" x14ac:dyDescent="0.2">
      <c r="A45" s="378"/>
      <c r="B45" s="378"/>
      <c r="C45" s="378"/>
      <c r="D45" s="378"/>
      <c r="E45" s="378"/>
      <c r="F45" s="378"/>
      <c r="G45" s="378"/>
      <c r="H45" s="378"/>
      <c r="I45" s="379"/>
      <c r="J45" s="380"/>
      <c r="K45" s="379"/>
      <c r="L45" s="380"/>
      <c r="M45" s="381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8" spans="1:26" x14ac:dyDescent="0.2">
      <c r="L48" s="718">
        <f>SUM(L30:L36)</f>
        <v>473.05777777777587</v>
      </c>
    </row>
    <row r="54" s="11" customFormat="1" x14ac:dyDescent="0.2"/>
  </sheetData>
  <mergeCells count="27">
    <mergeCell ref="A41:H41"/>
    <mergeCell ref="H2:H9"/>
    <mergeCell ref="I2:J2"/>
    <mergeCell ref="A40:H40"/>
    <mergeCell ref="A39:H39"/>
    <mergeCell ref="M2:M10"/>
    <mergeCell ref="I3:J3"/>
    <mergeCell ref="I4:J4"/>
    <mergeCell ref="I5:J5"/>
    <mergeCell ref="I6:J6"/>
    <mergeCell ref="I7:I9"/>
    <mergeCell ref="K7:K9"/>
    <mergeCell ref="K2:L2"/>
    <mergeCell ref="K3:L3"/>
    <mergeCell ref="K4:L4"/>
    <mergeCell ref="K5:L5"/>
    <mergeCell ref="K6:L6"/>
    <mergeCell ref="A1:E1"/>
    <mergeCell ref="F1:H1"/>
    <mergeCell ref="I1:L1"/>
    <mergeCell ref="A2:A10"/>
    <mergeCell ref="B2:B10"/>
    <mergeCell ref="C2:C10"/>
    <mergeCell ref="D2:D10"/>
    <mergeCell ref="E2:E10"/>
    <mergeCell ref="F2:F9"/>
    <mergeCell ref="G2:G9"/>
  </mergeCells>
  <pageMargins left="0.75" right="0.75" top="1" bottom="1" header="0.5" footer="0.5"/>
  <pageSetup paperSize="3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03CDA-566B-41BD-9AE0-3D9472906FD0}">
  <sheetPr>
    <tabColor rgb="FF00B050"/>
    <pageSetUpPr fitToPage="1"/>
  </sheetPr>
  <dimension ref="A1:Z49"/>
  <sheetViews>
    <sheetView zoomScaleNormal="100" workbookViewId="0">
      <pane ySplit="10" topLeftCell="A11" activePane="bottomLeft" state="frozen"/>
      <selection activeCell="L39" sqref="L39"/>
      <selection pane="bottomLeft" activeCell="E22" sqref="E22"/>
    </sheetView>
  </sheetViews>
  <sheetFormatPr defaultColWidth="12.28515625" defaultRowHeight="12.75" x14ac:dyDescent="0.2"/>
  <cols>
    <col min="1" max="1" width="5.42578125" style="93" customWidth="1"/>
    <col min="2" max="2" width="6.42578125" style="93" customWidth="1"/>
    <col min="3" max="3" width="8.85546875" style="368" customWidth="1"/>
    <col min="4" max="5" width="9.140625" style="368" customWidth="1"/>
    <col min="6" max="7" width="6.7109375" style="368" customWidth="1"/>
    <col min="8" max="8" width="8.140625" style="368" customWidth="1"/>
    <col min="9" max="12" width="10.7109375" style="368" customWidth="1"/>
    <col min="13" max="13" width="110" style="93" customWidth="1"/>
    <col min="14" max="254" width="12.28515625" style="93"/>
    <col min="255" max="255" width="2.7109375" style="93" customWidth="1"/>
    <col min="256" max="256" width="4.7109375" style="93" customWidth="1"/>
    <col min="257" max="257" width="6.42578125" style="93" customWidth="1"/>
    <col min="258" max="264" width="6.7109375" style="93" customWidth="1"/>
    <col min="265" max="268" width="10.7109375" style="93" customWidth="1"/>
    <col min="269" max="269" width="60.7109375" style="93" customWidth="1"/>
    <col min="270" max="510" width="12.28515625" style="93"/>
    <col min="511" max="511" width="2.7109375" style="93" customWidth="1"/>
    <col min="512" max="512" width="4.7109375" style="93" customWidth="1"/>
    <col min="513" max="513" width="6.42578125" style="93" customWidth="1"/>
    <col min="514" max="520" width="6.7109375" style="93" customWidth="1"/>
    <col min="521" max="524" width="10.7109375" style="93" customWidth="1"/>
    <col min="525" max="525" width="60.7109375" style="93" customWidth="1"/>
    <col min="526" max="766" width="12.28515625" style="93"/>
    <col min="767" max="767" width="2.7109375" style="93" customWidth="1"/>
    <col min="768" max="768" width="4.7109375" style="93" customWidth="1"/>
    <col min="769" max="769" width="6.42578125" style="93" customWidth="1"/>
    <col min="770" max="776" width="6.7109375" style="93" customWidth="1"/>
    <col min="777" max="780" width="10.7109375" style="93" customWidth="1"/>
    <col min="781" max="781" width="60.7109375" style="93" customWidth="1"/>
    <col min="782" max="1022" width="12.28515625" style="93"/>
    <col min="1023" max="1023" width="2.7109375" style="93" customWidth="1"/>
    <col min="1024" max="1024" width="4.7109375" style="93" customWidth="1"/>
    <col min="1025" max="1025" width="6.42578125" style="93" customWidth="1"/>
    <col min="1026" max="1032" width="6.7109375" style="93" customWidth="1"/>
    <col min="1033" max="1036" width="10.7109375" style="93" customWidth="1"/>
    <col min="1037" max="1037" width="60.7109375" style="93" customWidth="1"/>
    <col min="1038" max="1278" width="12.28515625" style="93"/>
    <col min="1279" max="1279" width="2.7109375" style="93" customWidth="1"/>
    <col min="1280" max="1280" width="4.7109375" style="93" customWidth="1"/>
    <col min="1281" max="1281" width="6.42578125" style="93" customWidth="1"/>
    <col min="1282" max="1288" width="6.7109375" style="93" customWidth="1"/>
    <col min="1289" max="1292" width="10.7109375" style="93" customWidth="1"/>
    <col min="1293" max="1293" width="60.7109375" style="93" customWidth="1"/>
    <col min="1294" max="1534" width="12.28515625" style="93"/>
    <col min="1535" max="1535" width="2.7109375" style="93" customWidth="1"/>
    <col min="1536" max="1536" width="4.7109375" style="93" customWidth="1"/>
    <col min="1537" max="1537" width="6.42578125" style="93" customWidth="1"/>
    <col min="1538" max="1544" width="6.7109375" style="93" customWidth="1"/>
    <col min="1545" max="1548" width="10.7109375" style="93" customWidth="1"/>
    <col min="1549" max="1549" width="60.7109375" style="93" customWidth="1"/>
    <col min="1550" max="1790" width="12.28515625" style="93"/>
    <col min="1791" max="1791" width="2.7109375" style="93" customWidth="1"/>
    <col min="1792" max="1792" width="4.7109375" style="93" customWidth="1"/>
    <col min="1793" max="1793" width="6.42578125" style="93" customWidth="1"/>
    <col min="1794" max="1800" width="6.7109375" style="93" customWidth="1"/>
    <col min="1801" max="1804" width="10.7109375" style="93" customWidth="1"/>
    <col min="1805" max="1805" width="60.7109375" style="93" customWidth="1"/>
    <col min="1806" max="2046" width="12.28515625" style="93"/>
    <col min="2047" max="2047" width="2.7109375" style="93" customWidth="1"/>
    <col min="2048" max="2048" width="4.7109375" style="93" customWidth="1"/>
    <col min="2049" max="2049" width="6.42578125" style="93" customWidth="1"/>
    <col min="2050" max="2056" width="6.7109375" style="93" customWidth="1"/>
    <col min="2057" max="2060" width="10.7109375" style="93" customWidth="1"/>
    <col min="2061" max="2061" width="60.7109375" style="93" customWidth="1"/>
    <col min="2062" max="2302" width="12.28515625" style="93"/>
    <col min="2303" max="2303" width="2.7109375" style="93" customWidth="1"/>
    <col min="2304" max="2304" width="4.7109375" style="93" customWidth="1"/>
    <col min="2305" max="2305" width="6.42578125" style="93" customWidth="1"/>
    <col min="2306" max="2312" width="6.7109375" style="93" customWidth="1"/>
    <col min="2313" max="2316" width="10.7109375" style="93" customWidth="1"/>
    <col min="2317" max="2317" width="60.7109375" style="93" customWidth="1"/>
    <col min="2318" max="2558" width="12.28515625" style="93"/>
    <col min="2559" max="2559" width="2.7109375" style="93" customWidth="1"/>
    <col min="2560" max="2560" width="4.7109375" style="93" customWidth="1"/>
    <col min="2561" max="2561" width="6.42578125" style="93" customWidth="1"/>
    <col min="2562" max="2568" width="6.7109375" style="93" customWidth="1"/>
    <col min="2569" max="2572" width="10.7109375" style="93" customWidth="1"/>
    <col min="2573" max="2573" width="60.7109375" style="93" customWidth="1"/>
    <col min="2574" max="2814" width="12.28515625" style="93"/>
    <col min="2815" max="2815" width="2.7109375" style="93" customWidth="1"/>
    <col min="2816" max="2816" width="4.7109375" style="93" customWidth="1"/>
    <col min="2817" max="2817" width="6.42578125" style="93" customWidth="1"/>
    <col min="2818" max="2824" width="6.7109375" style="93" customWidth="1"/>
    <col min="2825" max="2828" width="10.7109375" style="93" customWidth="1"/>
    <col min="2829" max="2829" width="60.7109375" style="93" customWidth="1"/>
    <col min="2830" max="3070" width="12.28515625" style="93"/>
    <col min="3071" max="3071" width="2.7109375" style="93" customWidth="1"/>
    <col min="3072" max="3072" width="4.7109375" style="93" customWidth="1"/>
    <col min="3073" max="3073" width="6.42578125" style="93" customWidth="1"/>
    <col min="3074" max="3080" width="6.7109375" style="93" customWidth="1"/>
    <col min="3081" max="3084" width="10.7109375" style="93" customWidth="1"/>
    <col min="3085" max="3085" width="60.7109375" style="93" customWidth="1"/>
    <col min="3086" max="3326" width="12.28515625" style="93"/>
    <col min="3327" max="3327" width="2.7109375" style="93" customWidth="1"/>
    <col min="3328" max="3328" width="4.7109375" style="93" customWidth="1"/>
    <col min="3329" max="3329" width="6.42578125" style="93" customWidth="1"/>
    <col min="3330" max="3336" width="6.7109375" style="93" customWidth="1"/>
    <col min="3337" max="3340" width="10.7109375" style="93" customWidth="1"/>
    <col min="3341" max="3341" width="60.7109375" style="93" customWidth="1"/>
    <col min="3342" max="3582" width="12.28515625" style="93"/>
    <col min="3583" max="3583" width="2.7109375" style="93" customWidth="1"/>
    <col min="3584" max="3584" width="4.7109375" style="93" customWidth="1"/>
    <col min="3585" max="3585" width="6.42578125" style="93" customWidth="1"/>
    <col min="3586" max="3592" width="6.7109375" style="93" customWidth="1"/>
    <col min="3593" max="3596" width="10.7109375" style="93" customWidth="1"/>
    <col min="3597" max="3597" width="60.7109375" style="93" customWidth="1"/>
    <col min="3598" max="3838" width="12.28515625" style="93"/>
    <col min="3839" max="3839" width="2.7109375" style="93" customWidth="1"/>
    <col min="3840" max="3840" width="4.7109375" style="93" customWidth="1"/>
    <col min="3841" max="3841" width="6.42578125" style="93" customWidth="1"/>
    <col min="3842" max="3848" width="6.7109375" style="93" customWidth="1"/>
    <col min="3849" max="3852" width="10.7109375" style="93" customWidth="1"/>
    <col min="3853" max="3853" width="60.7109375" style="93" customWidth="1"/>
    <col min="3854" max="4094" width="12.28515625" style="93"/>
    <col min="4095" max="4095" width="2.7109375" style="93" customWidth="1"/>
    <col min="4096" max="4096" width="4.7109375" style="93" customWidth="1"/>
    <col min="4097" max="4097" width="6.42578125" style="93" customWidth="1"/>
    <col min="4098" max="4104" width="6.7109375" style="93" customWidth="1"/>
    <col min="4105" max="4108" width="10.7109375" style="93" customWidth="1"/>
    <col min="4109" max="4109" width="60.7109375" style="93" customWidth="1"/>
    <col min="4110" max="4350" width="12.28515625" style="93"/>
    <col min="4351" max="4351" width="2.7109375" style="93" customWidth="1"/>
    <col min="4352" max="4352" width="4.7109375" style="93" customWidth="1"/>
    <col min="4353" max="4353" width="6.42578125" style="93" customWidth="1"/>
    <col min="4354" max="4360" width="6.7109375" style="93" customWidth="1"/>
    <col min="4361" max="4364" width="10.7109375" style="93" customWidth="1"/>
    <col min="4365" max="4365" width="60.7109375" style="93" customWidth="1"/>
    <col min="4366" max="4606" width="12.28515625" style="93"/>
    <col min="4607" max="4607" width="2.7109375" style="93" customWidth="1"/>
    <col min="4608" max="4608" width="4.7109375" style="93" customWidth="1"/>
    <col min="4609" max="4609" width="6.42578125" style="93" customWidth="1"/>
    <col min="4610" max="4616" width="6.7109375" style="93" customWidth="1"/>
    <col min="4617" max="4620" width="10.7109375" style="93" customWidth="1"/>
    <col min="4621" max="4621" width="60.7109375" style="93" customWidth="1"/>
    <col min="4622" max="4862" width="12.28515625" style="93"/>
    <col min="4863" max="4863" width="2.7109375" style="93" customWidth="1"/>
    <col min="4864" max="4864" width="4.7109375" style="93" customWidth="1"/>
    <col min="4865" max="4865" width="6.42578125" style="93" customWidth="1"/>
    <col min="4866" max="4872" width="6.7109375" style="93" customWidth="1"/>
    <col min="4873" max="4876" width="10.7109375" style="93" customWidth="1"/>
    <col min="4877" max="4877" width="60.7109375" style="93" customWidth="1"/>
    <col min="4878" max="5118" width="12.28515625" style="93"/>
    <col min="5119" max="5119" width="2.7109375" style="93" customWidth="1"/>
    <col min="5120" max="5120" width="4.7109375" style="93" customWidth="1"/>
    <col min="5121" max="5121" width="6.42578125" style="93" customWidth="1"/>
    <col min="5122" max="5128" width="6.7109375" style="93" customWidth="1"/>
    <col min="5129" max="5132" width="10.7109375" style="93" customWidth="1"/>
    <col min="5133" max="5133" width="60.7109375" style="93" customWidth="1"/>
    <col min="5134" max="5374" width="12.28515625" style="93"/>
    <col min="5375" max="5375" width="2.7109375" style="93" customWidth="1"/>
    <col min="5376" max="5376" width="4.7109375" style="93" customWidth="1"/>
    <col min="5377" max="5377" width="6.42578125" style="93" customWidth="1"/>
    <col min="5378" max="5384" width="6.7109375" style="93" customWidth="1"/>
    <col min="5385" max="5388" width="10.7109375" style="93" customWidth="1"/>
    <col min="5389" max="5389" width="60.7109375" style="93" customWidth="1"/>
    <col min="5390" max="5630" width="12.28515625" style="93"/>
    <col min="5631" max="5631" width="2.7109375" style="93" customWidth="1"/>
    <col min="5632" max="5632" width="4.7109375" style="93" customWidth="1"/>
    <col min="5633" max="5633" width="6.42578125" style="93" customWidth="1"/>
    <col min="5634" max="5640" width="6.7109375" style="93" customWidth="1"/>
    <col min="5641" max="5644" width="10.7109375" style="93" customWidth="1"/>
    <col min="5645" max="5645" width="60.7109375" style="93" customWidth="1"/>
    <col min="5646" max="5886" width="12.28515625" style="93"/>
    <col min="5887" max="5887" width="2.7109375" style="93" customWidth="1"/>
    <col min="5888" max="5888" width="4.7109375" style="93" customWidth="1"/>
    <col min="5889" max="5889" width="6.42578125" style="93" customWidth="1"/>
    <col min="5890" max="5896" width="6.7109375" style="93" customWidth="1"/>
    <col min="5897" max="5900" width="10.7109375" style="93" customWidth="1"/>
    <col min="5901" max="5901" width="60.7109375" style="93" customWidth="1"/>
    <col min="5902" max="6142" width="12.28515625" style="93"/>
    <col min="6143" max="6143" width="2.7109375" style="93" customWidth="1"/>
    <col min="6144" max="6144" width="4.7109375" style="93" customWidth="1"/>
    <col min="6145" max="6145" width="6.42578125" style="93" customWidth="1"/>
    <col min="6146" max="6152" width="6.7109375" style="93" customWidth="1"/>
    <col min="6153" max="6156" width="10.7109375" style="93" customWidth="1"/>
    <col min="6157" max="6157" width="60.7109375" style="93" customWidth="1"/>
    <col min="6158" max="6398" width="12.28515625" style="93"/>
    <col min="6399" max="6399" width="2.7109375" style="93" customWidth="1"/>
    <col min="6400" max="6400" width="4.7109375" style="93" customWidth="1"/>
    <col min="6401" max="6401" width="6.42578125" style="93" customWidth="1"/>
    <col min="6402" max="6408" width="6.7109375" style="93" customWidth="1"/>
    <col min="6409" max="6412" width="10.7109375" style="93" customWidth="1"/>
    <col min="6413" max="6413" width="60.7109375" style="93" customWidth="1"/>
    <col min="6414" max="6654" width="12.28515625" style="93"/>
    <col min="6655" max="6655" width="2.7109375" style="93" customWidth="1"/>
    <col min="6656" max="6656" width="4.7109375" style="93" customWidth="1"/>
    <col min="6657" max="6657" width="6.42578125" style="93" customWidth="1"/>
    <col min="6658" max="6664" width="6.7109375" style="93" customWidth="1"/>
    <col min="6665" max="6668" width="10.7109375" style="93" customWidth="1"/>
    <col min="6669" max="6669" width="60.7109375" style="93" customWidth="1"/>
    <col min="6670" max="6910" width="12.28515625" style="93"/>
    <col min="6911" max="6911" width="2.7109375" style="93" customWidth="1"/>
    <col min="6912" max="6912" width="4.7109375" style="93" customWidth="1"/>
    <col min="6913" max="6913" width="6.42578125" style="93" customWidth="1"/>
    <col min="6914" max="6920" width="6.7109375" style="93" customWidth="1"/>
    <col min="6921" max="6924" width="10.7109375" style="93" customWidth="1"/>
    <col min="6925" max="6925" width="60.7109375" style="93" customWidth="1"/>
    <col min="6926" max="7166" width="12.28515625" style="93"/>
    <col min="7167" max="7167" width="2.7109375" style="93" customWidth="1"/>
    <col min="7168" max="7168" width="4.7109375" style="93" customWidth="1"/>
    <col min="7169" max="7169" width="6.42578125" style="93" customWidth="1"/>
    <col min="7170" max="7176" width="6.7109375" style="93" customWidth="1"/>
    <col min="7177" max="7180" width="10.7109375" style="93" customWidth="1"/>
    <col min="7181" max="7181" width="60.7109375" style="93" customWidth="1"/>
    <col min="7182" max="7422" width="12.28515625" style="93"/>
    <col min="7423" max="7423" width="2.7109375" style="93" customWidth="1"/>
    <col min="7424" max="7424" width="4.7109375" style="93" customWidth="1"/>
    <col min="7425" max="7425" width="6.42578125" style="93" customWidth="1"/>
    <col min="7426" max="7432" width="6.7109375" style="93" customWidth="1"/>
    <col min="7433" max="7436" width="10.7109375" style="93" customWidth="1"/>
    <col min="7437" max="7437" width="60.7109375" style="93" customWidth="1"/>
    <col min="7438" max="7678" width="12.28515625" style="93"/>
    <col min="7679" max="7679" width="2.7109375" style="93" customWidth="1"/>
    <col min="7680" max="7680" width="4.7109375" style="93" customWidth="1"/>
    <col min="7681" max="7681" width="6.42578125" style="93" customWidth="1"/>
    <col min="7682" max="7688" width="6.7109375" style="93" customWidth="1"/>
    <col min="7689" max="7692" width="10.7109375" style="93" customWidth="1"/>
    <col min="7693" max="7693" width="60.7109375" style="93" customWidth="1"/>
    <col min="7694" max="7934" width="12.28515625" style="93"/>
    <col min="7935" max="7935" width="2.7109375" style="93" customWidth="1"/>
    <col min="7936" max="7936" width="4.7109375" style="93" customWidth="1"/>
    <col min="7937" max="7937" width="6.42578125" style="93" customWidth="1"/>
    <col min="7938" max="7944" width="6.7109375" style="93" customWidth="1"/>
    <col min="7945" max="7948" width="10.7109375" style="93" customWidth="1"/>
    <col min="7949" max="7949" width="60.7109375" style="93" customWidth="1"/>
    <col min="7950" max="8190" width="12.28515625" style="93"/>
    <col min="8191" max="8191" width="2.7109375" style="93" customWidth="1"/>
    <col min="8192" max="8192" width="4.7109375" style="93" customWidth="1"/>
    <col min="8193" max="8193" width="6.42578125" style="93" customWidth="1"/>
    <col min="8194" max="8200" width="6.7109375" style="93" customWidth="1"/>
    <col min="8201" max="8204" width="10.7109375" style="93" customWidth="1"/>
    <col min="8205" max="8205" width="60.7109375" style="93" customWidth="1"/>
    <col min="8206" max="8446" width="12.28515625" style="93"/>
    <col min="8447" max="8447" width="2.7109375" style="93" customWidth="1"/>
    <col min="8448" max="8448" width="4.7109375" style="93" customWidth="1"/>
    <col min="8449" max="8449" width="6.42578125" style="93" customWidth="1"/>
    <col min="8450" max="8456" width="6.7109375" style="93" customWidth="1"/>
    <col min="8457" max="8460" width="10.7109375" style="93" customWidth="1"/>
    <col min="8461" max="8461" width="60.7109375" style="93" customWidth="1"/>
    <col min="8462" max="8702" width="12.28515625" style="93"/>
    <col min="8703" max="8703" width="2.7109375" style="93" customWidth="1"/>
    <col min="8704" max="8704" width="4.7109375" style="93" customWidth="1"/>
    <col min="8705" max="8705" width="6.42578125" style="93" customWidth="1"/>
    <col min="8706" max="8712" width="6.7109375" style="93" customWidth="1"/>
    <col min="8713" max="8716" width="10.7109375" style="93" customWidth="1"/>
    <col min="8717" max="8717" width="60.7109375" style="93" customWidth="1"/>
    <col min="8718" max="8958" width="12.28515625" style="93"/>
    <col min="8959" max="8959" width="2.7109375" style="93" customWidth="1"/>
    <col min="8960" max="8960" width="4.7109375" style="93" customWidth="1"/>
    <col min="8961" max="8961" width="6.42578125" style="93" customWidth="1"/>
    <col min="8962" max="8968" width="6.7109375" style="93" customWidth="1"/>
    <col min="8969" max="8972" width="10.7109375" style="93" customWidth="1"/>
    <col min="8973" max="8973" width="60.7109375" style="93" customWidth="1"/>
    <col min="8974" max="9214" width="12.28515625" style="93"/>
    <col min="9215" max="9215" width="2.7109375" style="93" customWidth="1"/>
    <col min="9216" max="9216" width="4.7109375" style="93" customWidth="1"/>
    <col min="9217" max="9217" width="6.42578125" style="93" customWidth="1"/>
    <col min="9218" max="9224" width="6.7109375" style="93" customWidth="1"/>
    <col min="9225" max="9228" width="10.7109375" style="93" customWidth="1"/>
    <col min="9229" max="9229" width="60.7109375" style="93" customWidth="1"/>
    <col min="9230" max="9470" width="12.28515625" style="93"/>
    <col min="9471" max="9471" width="2.7109375" style="93" customWidth="1"/>
    <col min="9472" max="9472" width="4.7109375" style="93" customWidth="1"/>
    <col min="9473" max="9473" width="6.42578125" style="93" customWidth="1"/>
    <col min="9474" max="9480" width="6.7109375" style="93" customWidth="1"/>
    <col min="9481" max="9484" width="10.7109375" style="93" customWidth="1"/>
    <col min="9485" max="9485" width="60.7109375" style="93" customWidth="1"/>
    <col min="9486" max="9726" width="12.28515625" style="93"/>
    <col min="9727" max="9727" width="2.7109375" style="93" customWidth="1"/>
    <col min="9728" max="9728" width="4.7109375" style="93" customWidth="1"/>
    <col min="9729" max="9729" width="6.42578125" style="93" customWidth="1"/>
    <col min="9730" max="9736" width="6.7109375" style="93" customWidth="1"/>
    <col min="9737" max="9740" width="10.7109375" style="93" customWidth="1"/>
    <col min="9741" max="9741" width="60.7109375" style="93" customWidth="1"/>
    <col min="9742" max="9982" width="12.28515625" style="93"/>
    <col min="9983" max="9983" width="2.7109375" style="93" customWidth="1"/>
    <col min="9984" max="9984" width="4.7109375" style="93" customWidth="1"/>
    <col min="9985" max="9985" width="6.42578125" style="93" customWidth="1"/>
    <col min="9986" max="9992" width="6.7109375" style="93" customWidth="1"/>
    <col min="9993" max="9996" width="10.7109375" style="93" customWidth="1"/>
    <col min="9997" max="9997" width="60.7109375" style="93" customWidth="1"/>
    <col min="9998" max="10238" width="12.28515625" style="93"/>
    <col min="10239" max="10239" width="2.7109375" style="93" customWidth="1"/>
    <col min="10240" max="10240" width="4.7109375" style="93" customWidth="1"/>
    <col min="10241" max="10241" width="6.42578125" style="93" customWidth="1"/>
    <col min="10242" max="10248" width="6.7109375" style="93" customWidth="1"/>
    <col min="10249" max="10252" width="10.7109375" style="93" customWidth="1"/>
    <col min="10253" max="10253" width="60.7109375" style="93" customWidth="1"/>
    <col min="10254" max="10494" width="12.28515625" style="93"/>
    <col min="10495" max="10495" width="2.7109375" style="93" customWidth="1"/>
    <col min="10496" max="10496" width="4.7109375" style="93" customWidth="1"/>
    <col min="10497" max="10497" width="6.42578125" style="93" customWidth="1"/>
    <col min="10498" max="10504" width="6.7109375" style="93" customWidth="1"/>
    <col min="10505" max="10508" width="10.7109375" style="93" customWidth="1"/>
    <col min="10509" max="10509" width="60.7109375" style="93" customWidth="1"/>
    <col min="10510" max="10750" width="12.28515625" style="93"/>
    <col min="10751" max="10751" width="2.7109375" style="93" customWidth="1"/>
    <col min="10752" max="10752" width="4.7109375" style="93" customWidth="1"/>
    <col min="10753" max="10753" width="6.42578125" style="93" customWidth="1"/>
    <col min="10754" max="10760" width="6.7109375" style="93" customWidth="1"/>
    <col min="10761" max="10764" width="10.7109375" style="93" customWidth="1"/>
    <col min="10765" max="10765" width="60.7109375" style="93" customWidth="1"/>
    <col min="10766" max="11006" width="12.28515625" style="93"/>
    <col min="11007" max="11007" width="2.7109375" style="93" customWidth="1"/>
    <col min="11008" max="11008" width="4.7109375" style="93" customWidth="1"/>
    <col min="11009" max="11009" width="6.42578125" style="93" customWidth="1"/>
    <col min="11010" max="11016" width="6.7109375" style="93" customWidth="1"/>
    <col min="11017" max="11020" width="10.7109375" style="93" customWidth="1"/>
    <col min="11021" max="11021" width="60.7109375" style="93" customWidth="1"/>
    <col min="11022" max="11262" width="12.28515625" style="93"/>
    <col min="11263" max="11263" width="2.7109375" style="93" customWidth="1"/>
    <col min="11264" max="11264" width="4.7109375" style="93" customWidth="1"/>
    <col min="11265" max="11265" width="6.42578125" style="93" customWidth="1"/>
    <col min="11266" max="11272" width="6.7109375" style="93" customWidth="1"/>
    <col min="11273" max="11276" width="10.7109375" style="93" customWidth="1"/>
    <col min="11277" max="11277" width="60.7109375" style="93" customWidth="1"/>
    <col min="11278" max="11518" width="12.28515625" style="93"/>
    <col min="11519" max="11519" width="2.7109375" style="93" customWidth="1"/>
    <col min="11520" max="11520" width="4.7109375" style="93" customWidth="1"/>
    <col min="11521" max="11521" width="6.42578125" style="93" customWidth="1"/>
    <col min="11522" max="11528" width="6.7109375" style="93" customWidth="1"/>
    <col min="11529" max="11532" width="10.7109375" style="93" customWidth="1"/>
    <col min="11533" max="11533" width="60.7109375" style="93" customWidth="1"/>
    <col min="11534" max="11774" width="12.28515625" style="93"/>
    <col min="11775" max="11775" width="2.7109375" style="93" customWidth="1"/>
    <col min="11776" max="11776" width="4.7109375" style="93" customWidth="1"/>
    <col min="11777" max="11777" width="6.42578125" style="93" customWidth="1"/>
    <col min="11778" max="11784" width="6.7109375" style="93" customWidth="1"/>
    <col min="11785" max="11788" width="10.7109375" style="93" customWidth="1"/>
    <col min="11789" max="11789" width="60.7109375" style="93" customWidth="1"/>
    <col min="11790" max="12030" width="12.28515625" style="93"/>
    <col min="12031" max="12031" width="2.7109375" style="93" customWidth="1"/>
    <col min="12032" max="12032" width="4.7109375" style="93" customWidth="1"/>
    <col min="12033" max="12033" width="6.42578125" style="93" customWidth="1"/>
    <col min="12034" max="12040" width="6.7109375" style="93" customWidth="1"/>
    <col min="12041" max="12044" width="10.7109375" style="93" customWidth="1"/>
    <col min="12045" max="12045" width="60.7109375" style="93" customWidth="1"/>
    <col min="12046" max="12286" width="12.28515625" style="93"/>
    <col min="12287" max="12287" width="2.7109375" style="93" customWidth="1"/>
    <col min="12288" max="12288" width="4.7109375" style="93" customWidth="1"/>
    <col min="12289" max="12289" width="6.42578125" style="93" customWidth="1"/>
    <col min="12290" max="12296" width="6.7109375" style="93" customWidth="1"/>
    <col min="12297" max="12300" width="10.7109375" style="93" customWidth="1"/>
    <col min="12301" max="12301" width="60.7109375" style="93" customWidth="1"/>
    <col min="12302" max="12542" width="12.28515625" style="93"/>
    <col min="12543" max="12543" width="2.7109375" style="93" customWidth="1"/>
    <col min="12544" max="12544" width="4.7109375" style="93" customWidth="1"/>
    <col min="12545" max="12545" width="6.42578125" style="93" customWidth="1"/>
    <col min="12546" max="12552" width="6.7109375" style="93" customWidth="1"/>
    <col min="12553" max="12556" width="10.7109375" style="93" customWidth="1"/>
    <col min="12557" max="12557" width="60.7109375" style="93" customWidth="1"/>
    <col min="12558" max="12798" width="12.28515625" style="93"/>
    <col min="12799" max="12799" width="2.7109375" style="93" customWidth="1"/>
    <col min="12800" max="12800" width="4.7109375" style="93" customWidth="1"/>
    <col min="12801" max="12801" width="6.42578125" style="93" customWidth="1"/>
    <col min="12802" max="12808" width="6.7109375" style="93" customWidth="1"/>
    <col min="12809" max="12812" width="10.7109375" style="93" customWidth="1"/>
    <col min="12813" max="12813" width="60.7109375" style="93" customWidth="1"/>
    <col min="12814" max="13054" width="12.28515625" style="93"/>
    <col min="13055" max="13055" width="2.7109375" style="93" customWidth="1"/>
    <col min="13056" max="13056" width="4.7109375" style="93" customWidth="1"/>
    <col min="13057" max="13057" width="6.42578125" style="93" customWidth="1"/>
    <col min="13058" max="13064" width="6.7109375" style="93" customWidth="1"/>
    <col min="13065" max="13068" width="10.7109375" style="93" customWidth="1"/>
    <col min="13069" max="13069" width="60.7109375" style="93" customWidth="1"/>
    <col min="13070" max="13310" width="12.28515625" style="93"/>
    <col min="13311" max="13311" width="2.7109375" style="93" customWidth="1"/>
    <col min="13312" max="13312" width="4.7109375" style="93" customWidth="1"/>
    <col min="13313" max="13313" width="6.42578125" style="93" customWidth="1"/>
    <col min="13314" max="13320" width="6.7109375" style="93" customWidth="1"/>
    <col min="13321" max="13324" width="10.7109375" style="93" customWidth="1"/>
    <col min="13325" max="13325" width="60.7109375" style="93" customWidth="1"/>
    <col min="13326" max="13566" width="12.28515625" style="93"/>
    <col min="13567" max="13567" width="2.7109375" style="93" customWidth="1"/>
    <col min="13568" max="13568" width="4.7109375" style="93" customWidth="1"/>
    <col min="13569" max="13569" width="6.42578125" style="93" customWidth="1"/>
    <col min="13570" max="13576" width="6.7109375" style="93" customWidth="1"/>
    <col min="13577" max="13580" width="10.7109375" style="93" customWidth="1"/>
    <col min="13581" max="13581" width="60.7109375" style="93" customWidth="1"/>
    <col min="13582" max="13822" width="12.28515625" style="93"/>
    <col min="13823" max="13823" width="2.7109375" style="93" customWidth="1"/>
    <col min="13824" max="13824" width="4.7109375" style="93" customWidth="1"/>
    <col min="13825" max="13825" width="6.42578125" style="93" customWidth="1"/>
    <col min="13826" max="13832" width="6.7109375" style="93" customWidth="1"/>
    <col min="13833" max="13836" width="10.7109375" style="93" customWidth="1"/>
    <col min="13837" max="13837" width="60.7109375" style="93" customWidth="1"/>
    <col min="13838" max="14078" width="12.28515625" style="93"/>
    <col min="14079" max="14079" width="2.7109375" style="93" customWidth="1"/>
    <col min="14080" max="14080" width="4.7109375" style="93" customWidth="1"/>
    <col min="14081" max="14081" width="6.42578125" style="93" customWidth="1"/>
    <col min="14082" max="14088" width="6.7109375" style="93" customWidth="1"/>
    <col min="14089" max="14092" width="10.7109375" style="93" customWidth="1"/>
    <col min="14093" max="14093" width="60.7109375" style="93" customWidth="1"/>
    <col min="14094" max="14334" width="12.28515625" style="93"/>
    <col min="14335" max="14335" width="2.7109375" style="93" customWidth="1"/>
    <col min="14336" max="14336" width="4.7109375" style="93" customWidth="1"/>
    <col min="14337" max="14337" width="6.42578125" style="93" customWidth="1"/>
    <col min="14338" max="14344" width="6.7109375" style="93" customWidth="1"/>
    <col min="14345" max="14348" width="10.7109375" style="93" customWidth="1"/>
    <col min="14349" max="14349" width="60.7109375" style="93" customWidth="1"/>
    <col min="14350" max="14590" width="12.28515625" style="93"/>
    <col min="14591" max="14591" width="2.7109375" style="93" customWidth="1"/>
    <col min="14592" max="14592" width="4.7109375" style="93" customWidth="1"/>
    <col min="14593" max="14593" width="6.42578125" style="93" customWidth="1"/>
    <col min="14594" max="14600" width="6.7109375" style="93" customWidth="1"/>
    <col min="14601" max="14604" width="10.7109375" style="93" customWidth="1"/>
    <col min="14605" max="14605" width="60.7109375" style="93" customWidth="1"/>
    <col min="14606" max="14846" width="12.28515625" style="93"/>
    <col min="14847" max="14847" width="2.7109375" style="93" customWidth="1"/>
    <col min="14848" max="14848" width="4.7109375" style="93" customWidth="1"/>
    <col min="14849" max="14849" width="6.42578125" style="93" customWidth="1"/>
    <col min="14850" max="14856" width="6.7109375" style="93" customWidth="1"/>
    <col min="14857" max="14860" width="10.7109375" style="93" customWidth="1"/>
    <col min="14861" max="14861" width="60.7109375" style="93" customWidth="1"/>
    <col min="14862" max="15102" width="12.28515625" style="93"/>
    <col min="15103" max="15103" width="2.7109375" style="93" customWidth="1"/>
    <col min="15104" max="15104" width="4.7109375" style="93" customWidth="1"/>
    <col min="15105" max="15105" width="6.42578125" style="93" customWidth="1"/>
    <col min="15106" max="15112" width="6.7109375" style="93" customWidth="1"/>
    <col min="15113" max="15116" width="10.7109375" style="93" customWidth="1"/>
    <col min="15117" max="15117" width="60.7109375" style="93" customWidth="1"/>
    <col min="15118" max="15358" width="12.28515625" style="93"/>
    <col min="15359" max="15359" width="2.7109375" style="93" customWidth="1"/>
    <col min="15360" max="15360" width="4.7109375" style="93" customWidth="1"/>
    <col min="15361" max="15361" width="6.42578125" style="93" customWidth="1"/>
    <col min="15362" max="15368" width="6.7109375" style="93" customWidth="1"/>
    <col min="15369" max="15372" width="10.7109375" style="93" customWidth="1"/>
    <col min="15373" max="15373" width="60.7109375" style="93" customWidth="1"/>
    <col min="15374" max="15614" width="12.28515625" style="93"/>
    <col min="15615" max="15615" width="2.7109375" style="93" customWidth="1"/>
    <col min="15616" max="15616" width="4.7109375" style="93" customWidth="1"/>
    <col min="15617" max="15617" width="6.42578125" style="93" customWidth="1"/>
    <col min="15618" max="15624" width="6.7109375" style="93" customWidth="1"/>
    <col min="15625" max="15628" width="10.7109375" style="93" customWidth="1"/>
    <col min="15629" max="15629" width="60.7109375" style="93" customWidth="1"/>
    <col min="15630" max="15870" width="12.28515625" style="93"/>
    <col min="15871" max="15871" width="2.7109375" style="93" customWidth="1"/>
    <col min="15872" max="15872" width="4.7109375" style="93" customWidth="1"/>
    <col min="15873" max="15873" width="6.42578125" style="93" customWidth="1"/>
    <col min="15874" max="15880" width="6.7109375" style="93" customWidth="1"/>
    <col min="15881" max="15884" width="10.7109375" style="93" customWidth="1"/>
    <col min="15885" max="15885" width="60.7109375" style="93" customWidth="1"/>
    <col min="15886" max="16126" width="12.28515625" style="93"/>
    <col min="16127" max="16127" width="2.7109375" style="93" customWidth="1"/>
    <col min="16128" max="16128" width="4.7109375" style="93" customWidth="1"/>
    <col min="16129" max="16129" width="6.42578125" style="93" customWidth="1"/>
    <col min="16130" max="16136" width="6.7109375" style="93" customWidth="1"/>
    <col min="16137" max="16140" width="10.7109375" style="93" customWidth="1"/>
    <col min="16141" max="16141" width="60.7109375" style="93" customWidth="1"/>
    <col min="16142" max="16384" width="12.28515625" style="93"/>
  </cols>
  <sheetData>
    <row r="1" spans="1:13" ht="24.75" customHeight="1" thickBot="1" x14ac:dyDescent="0.25">
      <c r="A1" s="903"/>
      <c r="B1" s="904"/>
      <c r="C1" s="904"/>
      <c r="D1" s="904"/>
      <c r="E1" s="905"/>
      <c r="F1" s="904" t="s">
        <v>1</v>
      </c>
      <c r="G1" s="904"/>
      <c r="H1" s="905"/>
      <c r="I1" s="904" t="s">
        <v>20</v>
      </c>
      <c r="J1" s="904"/>
      <c r="K1" s="904"/>
      <c r="L1" s="904"/>
      <c r="M1" s="338" t="s">
        <v>183</v>
      </c>
    </row>
    <row r="2" spans="1:13" ht="12.75" customHeight="1" x14ac:dyDescent="0.2">
      <c r="A2" s="906" t="s">
        <v>184</v>
      </c>
      <c r="B2" s="909" t="s">
        <v>66</v>
      </c>
      <c r="C2" s="909" t="s">
        <v>185</v>
      </c>
      <c r="D2" s="909" t="s">
        <v>186</v>
      </c>
      <c r="E2" s="912" t="s">
        <v>187</v>
      </c>
      <c r="F2" s="915" t="s">
        <v>188</v>
      </c>
      <c r="G2" s="918" t="s">
        <v>189</v>
      </c>
      <c r="H2" s="943" t="s">
        <v>24</v>
      </c>
      <c r="I2" s="946">
        <v>251</v>
      </c>
      <c r="J2" s="947"/>
      <c r="K2" s="934">
        <v>251</v>
      </c>
      <c r="L2" s="935"/>
      <c r="M2" s="921"/>
    </row>
    <row r="3" spans="1:13" ht="12.75" customHeight="1" x14ac:dyDescent="0.2">
      <c r="A3" s="907"/>
      <c r="B3" s="910"/>
      <c r="C3" s="910"/>
      <c r="D3" s="910"/>
      <c r="E3" s="913"/>
      <c r="F3" s="916"/>
      <c r="G3" s="919"/>
      <c r="H3" s="944"/>
      <c r="I3" s="924" t="s">
        <v>190</v>
      </c>
      <c r="J3" s="925"/>
      <c r="K3" s="936" t="s">
        <v>190</v>
      </c>
      <c r="L3" s="937"/>
      <c r="M3" s="922"/>
    </row>
    <row r="4" spans="1:13" ht="12.75" customHeight="1" x14ac:dyDescent="0.2">
      <c r="A4" s="907"/>
      <c r="B4" s="910"/>
      <c r="C4" s="910"/>
      <c r="D4" s="910"/>
      <c r="E4" s="913"/>
      <c r="F4" s="916"/>
      <c r="G4" s="919"/>
      <c r="H4" s="944"/>
      <c r="I4" s="926" t="s">
        <v>191</v>
      </c>
      <c r="J4" s="927"/>
      <c r="K4" s="938" t="s">
        <v>191</v>
      </c>
      <c r="L4" s="939"/>
      <c r="M4" s="922"/>
    </row>
    <row r="5" spans="1:13" ht="12.75" customHeight="1" x14ac:dyDescent="0.2">
      <c r="A5" s="907"/>
      <c r="B5" s="910"/>
      <c r="C5" s="910"/>
      <c r="D5" s="910"/>
      <c r="E5" s="913"/>
      <c r="F5" s="916"/>
      <c r="G5" s="919"/>
      <c r="H5" s="944"/>
      <c r="I5" s="926" t="s">
        <v>192</v>
      </c>
      <c r="J5" s="927"/>
      <c r="K5" s="938" t="s">
        <v>192</v>
      </c>
      <c r="L5" s="939"/>
      <c r="M5" s="922"/>
    </row>
    <row r="6" spans="1:13" ht="12.75" customHeight="1" x14ac:dyDescent="0.2">
      <c r="A6" s="907"/>
      <c r="B6" s="910"/>
      <c r="C6" s="910"/>
      <c r="D6" s="910"/>
      <c r="E6" s="913"/>
      <c r="F6" s="916"/>
      <c r="G6" s="919"/>
      <c r="H6" s="944"/>
      <c r="I6" s="926" t="s">
        <v>193</v>
      </c>
      <c r="J6" s="927"/>
      <c r="K6" s="938" t="s">
        <v>193</v>
      </c>
      <c r="L6" s="939"/>
      <c r="M6" s="922"/>
    </row>
    <row r="7" spans="1:13" ht="12.75" customHeight="1" x14ac:dyDescent="0.2">
      <c r="A7" s="907"/>
      <c r="B7" s="910"/>
      <c r="C7" s="910"/>
      <c r="D7" s="910"/>
      <c r="E7" s="913"/>
      <c r="F7" s="916"/>
      <c r="G7" s="919"/>
      <c r="H7" s="944"/>
      <c r="I7" s="928" t="s">
        <v>194</v>
      </c>
      <c r="J7" s="339" t="s">
        <v>211</v>
      </c>
      <c r="K7" s="931" t="s">
        <v>194</v>
      </c>
      <c r="L7" s="340" t="s">
        <v>195</v>
      </c>
      <c r="M7" s="922"/>
    </row>
    <row r="8" spans="1:13" ht="12.75" customHeight="1" x14ac:dyDescent="0.2">
      <c r="A8" s="907"/>
      <c r="B8" s="910"/>
      <c r="C8" s="910"/>
      <c r="D8" s="910"/>
      <c r="E8" s="913"/>
      <c r="F8" s="916"/>
      <c r="G8" s="919"/>
      <c r="H8" s="944"/>
      <c r="I8" s="929"/>
      <c r="J8" s="339"/>
      <c r="K8" s="932"/>
      <c r="L8" s="340"/>
      <c r="M8" s="922"/>
    </row>
    <row r="9" spans="1:13" ht="12.75" customHeight="1" x14ac:dyDescent="0.2">
      <c r="A9" s="907"/>
      <c r="B9" s="910"/>
      <c r="C9" s="910"/>
      <c r="D9" s="910"/>
      <c r="E9" s="913"/>
      <c r="F9" s="917"/>
      <c r="G9" s="920"/>
      <c r="H9" s="945"/>
      <c r="I9" s="930"/>
      <c r="J9" s="339"/>
      <c r="K9" s="933"/>
      <c r="L9" s="341"/>
      <c r="M9" s="922"/>
    </row>
    <row r="10" spans="1:13" ht="12.75" customHeight="1" thickBot="1" x14ac:dyDescent="0.25">
      <c r="A10" s="908"/>
      <c r="B10" s="911"/>
      <c r="C10" s="911"/>
      <c r="D10" s="911"/>
      <c r="E10" s="914"/>
      <c r="F10" s="342" t="s">
        <v>32</v>
      </c>
      <c r="G10" s="343" t="s">
        <v>32</v>
      </c>
      <c r="H10" s="344" t="s">
        <v>63</v>
      </c>
      <c r="I10" s="345" t="s">
        <v>108</v>
      </c>
      <c r="J10" s="346" t="s">
        <v>63</v>
      </c>
      <c r="K10" s="345" t="s">
        <v>108</v>
      </c>
      <c r="L10" s="346" t="s">
        <v>63</v>
      </c>
      <c r="M10" s="923"/>
    </row>
    <row r="11" spans="1:13" ht="12.75" customHeight="1" x14ac:dyDescent="0.2">
      <c r="A11" s="347"/>
      <c r="B11" s="348"/>
      <c r="C11" s="349"/>
      <c r="D11" s="349"/>
      <c r="E11" s="350"/>
      <c r="F11" s="351"/>
      <c r="G11" s="352"/>
      <c r="H11" s="353"/>
      <c r="I11" s="354"/>
      <c r="J11" s="355"/>
      <c r="K11" s="354"/>
      <c r="L11" s="355"/>
      <c r="M11" s="356"/>
    </row>
    <row r="12" spans="1:13" ht="12.75" customHeight="1" x14ac:dyDescent="0.2">
      <c r="A12" s="357" t="s">
        <v>212</v>
      </c>
      <c r="B12" s="358">
        <v>42</v>
      </c>
      <c r="C12" s="385">
        <v>11.198</v>
      </c>
      <c r="D12" s="385">
        <v>11.192318181818182</v>
      </c>
      <c r="E12" s="359" t="s">
        <v>214</v>
      </c>
      <c r="F12" s="360">
        <v>30</v>
      </c>
      <c r="G12" s="361">
        <v>5</v>
      </c>
      <c r="H12" s="362">
        <f>(F12*G12)/9</f>
        <v>16.666666666666668</v>
      </c>
      <c r="I12" s="354"/>
      <c r="J12" s="384"/>
      <c r="K12" s="382">
        <v>4.5</v>
      </c>
      <c r="L12" s="384">
        <f>H12</f>
        <v>16.666666666666668</v>
      </c>
      <c r="M12" s="363" t="s">
        <v>227</v>
      </c>
    </row>
    <row r="13" spans="1:13" ht="12.75" customHeight="1" x14ac:dyDescent="0.2">
      <c r="A13" s="357" t="s">
        <v>212</v>
      </c>
      <c r="B13" s="358">
        <v>42</v>
      </c>
      <c r="C13" s="385">
        <v>7.6449999999999996</v>
      </c>
      <c r="D13" s="385">
        <v>7.6374242424242418</v>
      </c>
      <c r="E13" s="359" t="s">
        <v>214</v>
      </c>
      <c r="F13" s="360">
        <v>40</v>
      </c>
      <c r="G13" s="361">
        <v>5</v>
      </c>
      <c r="H13" s="362">
        <f t="shared" ref="H13:H32" si="0">(F13*G13)/9</f>
        <v>22.222222222222221</v>
      </c>
      <c r="I13" s="354"/>
      <c r="J13" s="384"/>
      <c r="K13" s="382">
        <v>4.5</v>
      </c>
      <c r="L13" s="384">
        <f t="shared" ref="L13:L31" si="1">H13</f>
        <v>22.222222222222221</v>
      </c>
      <c r="M13" s="363" t="s">
        <v>228</v>
      </c>
    </row>
    <row r="14" spans="1:13" ht="12.75" customHeight="1" x14ac:dyDescent="0.2">
      <c r="A14" s="357" t="s">
        <v>212</v>
      </c>
      <c r="B14" s="358">
        <v>42</v>
      </c>
      <c r="C14" s="385">
        <v>7.266</v>
      </c>
      <c r="D14" s="385">
        <v>7.2654318181818178</v>
      </c>
      <c r="E14" s="359" t="s">
        <v>214</v>
      </c>
      <c r="F14" s="360">
        <v>3</v>
      </c>
      <c r="G14" s="361">
        <v>3</v>
      </c>
      <c r="H14" s="362">
        <f t="shared" si="0"/>
        <v>1</v>
      </c>
      <c r="I14" s="354"/>
      <c r="J14" s="384"/>
      <c r="K14" s="382">
        <v>4.5</v>
      </c>
      <c r="L14" s="384">
        <f t="shared" si="1"/>
        <v>1</v>
      </c>
      <c r="M14" s="363" t="s">
        <v>226</v>
      </c>
    </row>
    <row r="15" spans="1:13" ht="12.75" customHeight="1" x14ac:dyDescent="0.2">
      <c r="A15" s="357" t="s">
        <v>212</v>
      </c>
      <c r="B15" s="358">
        <v>42</v>
      </c>
      <c r="C15" s="385">
        <v>6.6020000000000003</v>
      </c>
      <c r="D15" s="385">
        <v>6.596318181818182</v>
      </c>
      <c r="E15" s="359" t="s">
        <v>214</v>
      </c>
      <c r="F15" s="360">
        <v>30</v>
      </c>
      <c r="G15" s="361">
        <v>5</v>
      </c>
      <c r="H15" s="362">
        <f t="shared" si="0"/>
        <v>16.666666666666668</v>
      </c>
      <c r="I15" s="554"/>
      <c r="J15" s="384"/>
      <c r="K15" s="382">
        <v>4.5</v>
      </c>
      <c r="L15" s="384">
        <f t="shared" si="1"/>
        <v>16.666666666666668</v>
      </c>
      <c r="M15" s="363" t="s">
        <v>229</v>
      </c>
    </row>
    <row r="16" spans="1:13" ht="12.75" customHeight="1" x14ac:dyDescent="0.2">
      <c r="A16" s="357" t="s">
        <v>212</v>
      </c>
      <c r="B16" s="358">
        <v>42</v>
      </c>
      <c r="C16" s="385">
        <v>6.2519999999999998</v>
      </c>
      <c r="D16" s="385">
        <v>6.1929999999999996</v>
      </c>
      <c r="E16" s="359" t="s">
        <v>214</v>
      </c>
      <c r="F16" s="360">
        <v>311.52000000000089</v>
      </c>
      <c r="G16" s="361">
        <v>5</v>
      </c>
      <c r="H16" s="362">
        <f t="shared" si="0"/>
        <v>173.06666666666717</v>
      </c>
      <c r="I16" s="554"/>
      <c r="J16" s="384"/>
      <c r="K16" s="382">
        <v>4.5</v>
      </c>
      <c r="L16" s="384">
        <f t="shared" si="1"/>
        <v>173.06666666666717</v>
      </c>
      <c r="M16" s="363" t="s">
        <v>220</v>
      </c>
    </row>
    <row r="17" spans="1:13" ht="12.75" customHeight="1" x14ac:dyDescent="0.2">
      <c r="A17" s="357" t="s">
        <v>212</v>
      </c>
      <c r="B17" s="358">
        <v>42</v>
      </c>
      <c r="C17" s="385">
        <v>6.085</v>
      </c>
      <c r="D17" s="385">
        <v>5.9089999999999998</v>
      </c>
      <c r="E17" s="359" t="s">
        <v>214</v>
      </c>
      <c r="F17" s="360">
        <v>929.28000000000088</v>
      </c>
      <c r="G17" s="361">
        <v>5</v>
      </c>
      <c r="H17" s="362">
        <f t="shared" si="0"/>
        <v>516.26666666666711</v>
      </c>
      <c r="I17" s="554"/>
      <c r="J17" s="384"/>
      <c r="K17" s="382">
        <v>4.5</v>
      </c>
      <c r="L17" s="384">
        <f t="shared" si="1"/>
        <v>516.26666666666711</v>
      </c>
      <c r="M17" s="363" t="s">
        <v>220</v>
      </c>
    </row>
    <row r="18" spans="1:13" ht="12.75" customHeight="1" x14ac:dyDescent="0.2">
      <c r="A18" s="357" t="s">
        <v>212</v>
      </c>
      <c r="B18" s="358">
        <v>42</v>
      </c>
      <c r="C18" s="385">
        <v>5.8410000000000002</v>
      </c>
      <c r="D18" s="385">
        <v>5.74</v>
      </c>
      <c r="E18" s="359" t="s">
        <v>214</v>
      </c>
      <c r="F18" s="360">
        <v>533.27999999999986</v>
      </c>
      <c r="G18" s="361">
        <v>5</v>
      </c>
      <c r="H18" s="362">
        <f t="shared" si="0"/>
        <v>296.26666666666659</v>
      </c>
      <c r="I18" s="554"/>
      <c r="J18" s="384"/>
      <c r="K18" s="382">
        <v>4.5</v>
      </c>
      <c r="L18" s="384">
        <f t="shared" si="1"/>
        <v>296.26666666666659</v>
      </c>
      <c r="M18" s="363" t="s">
        <v>220</v>
      </c>
    </row>
    <row r="19" spans="1:13" ht="12.75" customHeight="1" x14ac:dyDescent="0.2">
      <c r="A19" s="357" t="s">
        <v>212</v>
      </c>
      <c r="B19" s="358">
        <v>42</v>
      </c>
      <c r="C19" s="385">
        <v>5.7119999999999997</v>
      </c>
      <c r="D19" s="385">
        <v>5.5890000000000004</v>
      </c>
      <c r="E19" s="359" t="s">
        <v>214</v>
      </c>
      <c r="F19" s="360">
        <v>649.43999999999642</v>
      </c>
      <c r="G19" s="361">
        <v>5</v>
      </c>
      <c r="H19" s="362">
        <f t="shared" si="0"/>
        <v>360.79999999999802</v>
      </c>
      <c r="I19" s="554"/>
      <c r="J19" s="384"/>
      <c r="K19" s="382">
        <v>4.5</v>
      </c>
      <c r="L19" s="384">
        <f t="shared" si="1"/>
        <v>360.79999999999802</v>
      </c>
      <c r="M19" s="363" t="s">
        <v>220</v>
      </c>
    </row>
    <row r="20" spans="1:13" ht="12.75" customHeight="1" x14ac:dyDescent="0.2">
      <c r="A20" s="357" t="s">
        <v>212</v>
      </c>
      <c r="B20" s="358">
        <v>42</v>
      </c>
      <c r="C20" s="385">
        <v>5.3380000000000001</v>
      </c>
      <c r="D20" s="385">
        <v>5.3179999999999996</v>
      </c>
      <c r="E20" s="359" t="s">
        <v>214</v>
      </c>
      <c r="F20" s="360">
        <v>105.60000000000244</v>
      </c>
      <c r="G20" s="361">
        <v>5</v>
      </c>
      <c r="H20" s="362">
        <f t="shared" si="0"/>
        <v>58.666666666668021</v>
      </c>
      <c r="I20" s="554"/>
      <c r="J20" s="384"/>
      <c r="K20" s="382">
        <v>4.5</v>
      </c>
      <c r="L20" s="384">
        <f t="shared" si="1"/>
        <v>58.666666666668021</v>
      </c>
      <c r="M20" s="363" t="s">
        <v>220</v>
      </c>
    </row>
    <row r="21" spans="1:13" ht="12.75" customHeight="1" x14ac:dyDescent="0.2">
      <c r="A21" s="357" t="s">
        <v>212</v>
      </c>
      <c r="B21" s="358">
        <v>42</v>
      </c>
      <c r="C21" s="385">
        <v>5.2569999999999997</v>
      </c>
      <c r="D21" s="385">
        <v>5.19</v>
      </c>
      <c r="E21" s="359" t="s">
        <v>214</v>
      </c>
      <c r="F21" s="360">
        <v>353.75999999999624</v>
      </c>
      <c r="G21" s="361">
        <v>5</v>
      </c>
      <c r="H21" s="362">
        <f t="shared" si="0"/>
        <v>196.53333333333123</v>
      </c>
      <c r="I21" s="554"/>
      <c r="J21" s="384"/>
      <c r="K21" s="382">
        <v>4.5</v>
      </c>
      <c r="L21" s="384">
        <f t="shared" si="1"/>
        <v>196.53333333333123</v>
      </c>
      <c r="M21" s="363" t="s">
        <v>220</v>
      </c>
    </row>
    <row r="22" spans="1:13" ht="12.75" customHeight="1" x14ac:dyDescent="0.2">
      <c r="A22" s="357" t="s">
        <v>212</v>
      </c>
      <c r="B22" s="358">
        <v>42</v>
      </c>
      <c r="C22" s="385">
        <v>4.9340000000000002</v>
      </c>
      <c r="D22" s="385">
        <v>4.6539999999999999</v>
      </c>
      <c r="E22" s="359" t="s">
        <v>214</v>
      </c>
      <c r="F22" s="360">
        <v>1478.4000000000012</v>
      </c>
      <c r="G22" s="361">
        <v>5</v>
      </c>
      <c r="H22" s="362">
        <f t="shared" si="0"/>
        <v>821.33333333333405</v>
      </c>
      <c r="I22" s="554"/>
      <c r="J22" s="384"/>
      <c r="K22" s="382">
        <v>4.5</v>
      </c>
      <c r="L22" s="384">
        <f t="shared" si="1"/>
        <v>821.33333333333405</v>
      </c>
      <c r="M22" s="363" t="s">
        <v>220</v>
      </c>
    </row>
    <row r="23" spans="1:13" ht="12.75" customHeight="1" x14ac:dyDescent="0.2">
      <c r="A23" s="357" t="s">
        <v>212</v>
      </c>
      <c r="B23" s="358">
        <v>42</v>
      </c>
      <c r="C23" s="385">
        <v>4.5739999999999998</v>
      </c>
      <c r="D23" s="385">
        <v>4.4489999999999998</v>
      </c>
      <c r="E23" s="359" t="s">
        <v>214</v>
      </c>
      <c r="F23" s="360">
        <v>660</v>
      </c>
      <c r="G23" s="361">
        <v>5</v>
      </c>
      <c r="H23" s="362">
        <f t="shared" si="0"/>
        <v>366.66666666666669</v>
      </c>
      <c r="I23" s="554"/>
      <c r="J23" s="384"/>
      <c r="K23" s="382">
        <v>4.5</v>
      </c>
      <c r="L23" s="384">
        <f t="shared" si="1"/>
        <v>366.66666666666669</v>
      </c>
      <c r="M23" s="363" t="s">
        <v>220</v>
      </c>
    </row>
    <row r="24" spans="1:13" ht="12.75" customHeight="1" x14ac:dyDescent="0.2">
      <c r="A24" s="357" t="s">
        <v>212</v>
      </c>
      <c r="B24" s="358">
        <v>42</v>
      </c>
      <c r="C24" s="385">
        <v>4.133</v>
      </c>
      <c r="D24" s="385">
        <v>4.0940000000000003</v>
      </c>
      <c r="E24" s="359" t="s">
        <v>214</v>
      </c>
      <c r="F24" s="360">
        <v>205.91999999999842</v>
      </c>
      <c r="G24" s="361">
        <v>5</v>
      </c>
      <c r="H24" s="362">
        <f t="shared" si="0"/>
        <v>114.39999999999912</v>
      </c>
      <c r="I24" s="554"/>
      <c r="J24" s="384"/>
      <c r="K24" s="382">
        <v>4.5</v>
      </c>
      <c r="L24" s="384">
        <f t="shared" si="1"/>
        <v>114.39999999999912</v>
      </c>
      <c r="M24" s="363" t="s">
        <v>220</v>
      </c>
    </row>
    <row r="25" spans="1:13" ht="12.75" customHeight="1" x14ac:dyDescent="0.2">
      <c r="A25" s="357" t="s">
        <v>212</v>
      </c>
      <c r="B25" s="358">
        <v>42</v>
      </c>
      <c r="C25" s="385">
        <v>3.9380000000000002</v>
      </c>
      <c r="D25" s="385">
        <v>3.8239999999999998</v>
      </c>
      <c r="E25" s="359" t="s">
        <v>214</v>
      </c>
      <c r="F25" s="360">
        <v>601.92000000000166</v>
      </c>
      <c r="G25" s="361">
        <v>5</v>
      </c>
      <c r="H25" s="362">
        <f t="shared" si="0"/>
        <v>334.40000000000094</v>
      </c>
      <c r="I25" s="554"/>
      <c r="J25" s="384"/>
      <c r="K25" s="382">
        <v>4.5</v>
      </c>
      <c r="L25" s="384">
        <f t="shared" si="1"/>
        <v>334.40000000000094</v>
      </c>
      <c r="M25" s="363" t="s">
        <v>220</v>
      </c>
    </row>
    <row r="26" spans="1:13" ht="12.75" customHeight="1" x14ac:dyDescent="0.2">
      <c r="A26" s="357" t="s">
        <v>212</v>
      </c>
      <c r="B26" s="358">
        <v>42</v>
      </c>
      <c r="C26" s="385">
        <v>3.976</v>
      </c>
      <c r="D26" s="385">
        <v>3.9665303030303032</v>
      </c>
      <c r="E26" s="359" t="s">
        <v>214</v>
      </c>
      <c r="F26" s="360">
        <v>50</v>
      </c>
      <c r="G26" s="361">
        <v>5</v>
      </c>
      <c r="H26" s="362">
        <f t="shared" si="0"/>
        <v>27.777777777777779</v>
      </c>
      <c r="I26" s="554"/>
      <c r="J26" s="384"/>
      <c r="K26" s="382">
        <v>4.5</v>
      </c>
      <c r="L26" s="384">
        <f t="shared" si="1"/>
        <v>27.777777777777779</v>
      </c>
      <c r="M26" s="363" t="s">
        <v>220</v>
      </c>
    </row>
    <row r="27" spans="1:13" ht="12.75" customHeight="1" x14ac:dyDescent="0.2">
      <c r="A27" s="357" t="s">
        <v>212</v>
      </c>
      <c r="B27" s="358">
        <v>42</v>
      </c>
      <c r="C27" s="358">
        <v>3.375</v>
      </c>
      <c r="D27" s="358">
        <v>3.3655303030303032</v>
      </c>
      <c r="E27" s="359" t="s">
        <v>214</v>
      </c>
      <c r="F27" s="360">
        <v>50</v>
      </c>
      <c r="G27" s="361">
        <v>5</v>
      </c>
      <c r="H27" s="362">
        <f t="shared" si="0"/>
        <v>27.777777777777779</v>
      </c>
      <c r="I27" s="382"/>
      <c r="J27" s="384"/>
      <c r="K27" s="382">
        <v>4.5</v>
      </c>
      <c r="L27" s="384">
        <f t="shared" si="1"/>
        <v>27.777777777777779</v>
      </c>
      <c r="M27" s="363" t="s">
        <v>220</v>
      </c>
    </row>
    <row r="28" spans="1:13" ht="12.75" customHeight="1" x14ac:dyDescent="0.2">
      <c r="A28" s="357" t="s">
        <v>212</v>
      </c>
      <c r="B28" s="358">
        <v>42</v>
      </c>
      <c r="C28" s="385">
        <v>3.0369999999999999</v>
      </c>
      <c r="D28" s="385">
        <v>2.9969999999999999</v>
      </c>
      <c r="E28" s="359" t="s">
        <v>214</v>
      </c>
      <c r="F28" s="360">
        <v>211.20000000000019</v>
      </c>
      <c r="G28" s="361">
        <v>5</v>
      </c>
      <c r="H28" s="362">
        <f t="shared" si="0"/>
        <v>117.33333333333343</v>
      </c>
      <c r="I28" s="382">
        <v>3</v>
      </c>
      <c r="J28" s="384">
        <f>H28</f>
        <v>117.33333333333343</v>
      </c>
      <c r="K28" s="382"/>
      <c r="L28" s="384"/>
      <c r="M28" s="363" t="s">
        <v>222</v>
      </c>
    </row>
    <row r="29" spans="1:13" ht="12.75" customHeight="1" x14ac:dyDescent="0.2">
      <c r="A29" s="357" t="s">
        <v>212</v>
      </c>
      <c r="B29" s="358">
        <v>42</v>
      </c>
      <c r="C29" s="385">
        <v>2.9820000000000002</v>
      </c>
      <c r="D29" s="385">
        <v>2.9630000000000001</v>
      </c>
      <c r="E29" s="359" t="s">
        <v>214</v>
      </c>
      <c r="F29" s="360">
        <v>100.32000000000068</v>
      </c>
      <c r="G29" s="361">
        <v>5</v>
      </c>
      <c r="H29" s="362">
        <f t="shared" si="0"/>
        <v>55.733333333333711</v>
      </c>
      <c r="I29" s="382">
        <v>3</v>
      </c>
      <c r="J29" s="384">
        <f>H29</f>
        <v>55.733333333333711</v>
      </c>
      <c r="K29" s="382"/>
      <c r="L29" s="384"/>
      <c r="M29" s="363" t="s">
        <v>221</v>
      </c>
    </row>
    <row r="30" spans="1:13" ht="12.75" customHeight="1" x14ac:dyDescent="0.2">
      <c r="A30" s="357" t="s">
        <v>212</v>
      </c>
      <c r="B30" s="358">
        <v>42</v>
      </c>
      <c r="C30" s="385">
        <v>2.9630000000000001</v>
      </c>
      <c r="D30" s="385">
        <v>2.5950000000000002</v>
      </c>
      <c r="E30" s="359" t="s">
        <v>214</v>
      </c>
      <c r="F30" s="360">
        <v>1943.0399999999993</v>
      </c>
      <c r="G30" s="361">
        <v>5</v>
      </c>
      <c r="H30" s="362">
        <f t="shared" si="0"/>
        <v>1079.4666666666662</v>
      </c>
      <c r="I30" s="382"/>
      <c r="J30" s="384"/>
      <c r="K30" s="382">
        <v>4.5</v>
      </c>
      <c r="L30" s="384">
        <f t="shared" si="1"/>
        <v>1079.4666666666662</v>
      </c>
      <c r="M30" s="363" t="s">
        <v>223</v>
      </c>
    </row>
    <row r="31" spans="1:13" ht="12.75" customHeight="1" x14ac:dyDescent="0.2">
      <c r="A31" s="357" t="s">
        <v>212</v>
      </c>
      <c r="B31" s="358">
        <v>42</v>
      </c>
      <c r="C31" s="385">
        <v>1.7410000000000001</v>
      </c>
      <c r="D31" s="385">
        <v>1.7391060606060607</v>
      </c>
      <c r="E31" s="359" t="s">
        <v>214</v>
      </c>
      <c r="F31" s="360">
        <v>10</v>
      </c>
      <c r="G31" s="361">
        <v>15</v>
      </c>
      <c r="H31" s="362">
        <f t="shared" si="0"/>
        <v>16.666666666666668</v>
      </c>
      <c r="I31" s="382"/>
      <c r="J31" s="384"/>
      <c r="K31" s="382">
        <v>4.5</v>
      </c>
      <c r="L31" s="384">
        <f t="shared" si="1"/>
        <v>16.666666666666668</v>
      </c>
      <c r="M31" s="363" t="s">
        <v>224</v>
      </c>
    </row>
    <row r="32" spans="1:13" ht="12.75" customHeight="1" x14ac:dyDescent="0.2">
      <c r="A32" s="357" t="s">
        <v>212</v>
      </c>
      <c r="B32" s="358">
        <v>42</v>
      </c>
      <c r="C32" s="385">
        <v>0.70599999999999996</v>
      </c>
      <c r="D32" s="385">
        <v>0.70031818181818173</v>
      </c>
      <c r="E32" s="359" t="s">
        <v>214</v>
      </c>
      <c r="F32" s="360">
        <v>30</v>
      </c>
      <c r="G32" s="361">
        <v>15</v>
      </c>
      <c r="H32" s="362">
        <f t="shared" si="0"/>
        <v>50</v>
      </c>
      <c r="I32" s="382">
        <v>3</v>
      </c>
      <c r="J32" s="384">
        <f>H32</f>
        <v>50</v>
      </c>
      <c r="K32" s="382"/>
      <c r="L32" s="384"/>
      <c r="M32" s="363" t="s">
        <v>225</v>
      </c>
    </row>
    <row r="33" spans="1:26" ht="12.75" customHeight="1" thickBot="1" x14ac:dyDescent="0.25">
      <c r="A33" s="357"/>
      <c r="B33" s="370"/>
      <c r="C33" s="370"/>
      <c r="D33" s="370"/>
      <c r="E33" s="371"/>
      <c r="F33" s="364"/>
      <c r="G33" s="365"/>
      <c r="H33" s="372"/>
      <c r="I33" s="373"/>
      <c r="J33" s="367"/>
      <c r="K33" s="383"/>
      <c r="L33" s="367"/>
      <c r="M33" s="374"/>
      <c r="O33" s="368"/>
      <c r="P33" s="369"/>
    </row>
    <row r="34" spans="1:26" s="377" customFormat="1" ht="12.75" customHeight="1" thickBot="1" x14ac:dyDescent="0.25">
      <c r="A34" s="940" t="s">
        <v>218</v>
      </c>
      <c r="B34" s="941"/>
      <c r="C34" s="941"/>
      <c r="D34" s="941"/>
      <c r="E34" s="941"/>
      <c r="F34" s="941"/>
      <c r="G34" s="941"/>
      <c r="H34" s="942"/>
      <c r="I34" s="375"/>
      <c r="J34" s="375">
        <f>ROUND(SUM(J11:J33),0)</f>
        <v>223</v>
      </c>
      <c r="K34" s="375"/>
      <c r="L34" s="375">
        <f>ROUND(SUM(L11:L33),0)</f>
        <v>4447</v>
      </c>
      <c r="M34" s="376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</row>
    <row r="35" spans="1:26" s="377" customFormat="1" ht="12.75" customHeight="1" thickBot="1" x14ac:dyDescent="0.25">
      <c r="A35" s="940" t="s">
        <v>219</v>
      </c>
      <c r="B35" s="941"/>
      <c r="C35" s="941"/>
      <c r="D35" s="941"/>
      <c r="E35" s="941"/>
      <c r="F35" s="941"/>
      <c r="G35" s="941"/>
      <c r="H35" s="942"/>
      <c r="I35" s="375"/>
      <c r="J35" s="375">
        <f>J34*0.1</f>
        <v>22.3</v>
      </c>
      <c r="K35" s="375"/>
      <c r="L35" s="375">
        <f>L34*0.1</f>
        <v>444.70000000000005</v>
      </c>
      <c r="M35" s="376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</row>
    <row r="36" spans="1:26" s="377" customFormat="1" ht="12.75" customHeight="1" thickBot="1" x14ac:dyDescent="0.25">
      <c r="A36" s="940" t="s">
        <v>217</v>
      </c>
      <c r="B36" s="941"/>
      <c r="C36" s="941"/>
      <c r="D36" s="941"/>
      <c r="E36" s="941"/>
      <c r="F36" s="941"/>
      <c r="G36" s="941"/>
      <c r="H36" s="942"/>
      <c r="I36" s="375"/>
      <c r="J36" s="375">
        <f>ROUND(SUM(J34:J35),0)</f>
        <v>245</v>
      </c>
      <c r="K36" s="375"/>
      <c r="L36" s="375">
        <f>ROUND(SUM(L34:L35),0)</f>
        <v>4892</v>
      </c>
      <c r="M36" s="376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</row>
    <row r="37" spans="1:26" s="377" customFormat="1" ht="12.75" customHeight="1" x14ac:dyDescent="0.2">
      <c r="A37" s="378"/>
      <c r="B37" s="378"/>
      <c r="C37" s="378"/>
      <c r="D37" s="378"/>
      <c r="E37" s="378"/>
      <c r="F37" s="378"/>
      <c r="G37" s="378"/>
      <c r="H37" s="378"/>
      <c r="I37" s="379"/>
      <c r="J37" s="380"/>
      <c r="K37" s="379"/>
      <c r="L37" s="380"/>
      <c r="M37" s="381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spans="1:26" s="377" customFormat="1" ht="12.75" customHeight="1" x14ac:dyDescent="0.2">
      <c r="A38" s="378"/>
      <c r="B38" s="378"/>
      <c r="C38" s="378"/>
      <c r="D38" s="378"/>
      <c r="E38" s="378"/>
      <c r="F38" s="378"/>
      <c r="G38" s="378"/>
      <c r="H38" s="378"/>
      <c r="I38" s="379"/>
      <c r="J38" s="380"/>
      <c r="K38" s="379"/>
      <c r="L38" s="380"/>
      <c r="M38" s="381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</row>
    <row r="39" spans="1:26" s="377" customFormat="1" ht="12.75" customHeight="1" x14ac:dyDescent="0.2">
      <c r="A39" s="378"/>
      <c r="B39" s="378"/>
      <c r="C39" s="378"/>
      <c r="D39" s="378"/>
      <c r="E39" s="378"/>
      <c r="F39" s="378"/>
      <c r="G39" s="378"/>
      <c r="H39" s="378"/>
      <c r="I39" s="379"/>
      <c r="J39" s="380"/>
      <c r="K39" s="379"/>
      <c r="L39" s="380"/>
      <c r="M39" s="381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spans="1:26" s="377" customFormat="1" ht="12.75" customHeight="1" x14ac:dyDescent="0.2">
      <c r="A40" s="378"/>
      <c r="B40" s="378"/>
      <c r="C40" s="378"/>
      <c r="D40" s="378"/>
      <c r="E40" s="378"/>
      <c r="F40" s="378"/>
      <c r="G40" s="378"/>
      <c r="H40" s="378"/>
      <c r="I40" s="379"/>
      <c r="J40" s="380"/>
      <c r="K40" s="379"/>
      <c r="L40" s="380"/>
      <c r="M40" s="381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2" spans="1:26" x14ac:dyDescent="0.2">
      <c r="L42" s="718">
        <f>SUM(L13:L15)</f>
        <v>39.888888888888886</v>
      </c>
    </row>
    <row r="49" s="11" customFormat="1" x14ac:dyDescent="0.2"/>
  </sheetData>
  <mergeCells count="27">
    <mergeCell ref="A1:E1"/>
    <mergeCell ref="F1:H1"/>
    <mergeCell ref="I1:L1"/>
    <mergeCell ref="A2:A10"/>
    <mergeCell ref="B2:B10"/>
    <mergeCell ref="C2:C10"/>
    <mergeCell ref="D2:D10"/>
    <mergeCell ref="E2:E10"/>
    <mergeCell ref="F2:F9"/>
    <mergeCell ref="G2:G9"/>
    <mergeCell ref="H2:H9"/>
    <mergeCell ref="A34:H34"/>
    <mergeCell ref="A35:H35"/>
    <mergeCell ref="A36:H36"/>
    <mergeCell ref="M2:M10"/>
    <mergeCell ref="I3:J3"/>
    <mergeCell ref="K3:L3"/>
    <mergeCell ref="I4:J4"/>
    <mergeCell ref="K4:L4"/>
    <mergeCell ref="I5:J5"/>
    <mergeCell ref="K5:L5"/>
    <mergeCell ref="I6:J6"/>
    <mergeCell ref="K6:L6"/>
    <mergeCell ref="I7:I9"/>
    <mergeCell ref="K7:K9"/>
    <mergeCell ref="I2:J2"/>
    <mergeCell ref="K2:L2"/>
  </mergeCells>
  <pageMargins left="0.75" right="0.75" top="1" bottom="1" header="0.5" footer="0.5"/>
  <pageSetup paperSize="3" scale="7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8BD4F-6578-4959-9FB7-81303926BD17}">
  <sheetPr>
    <tabColor rgb="FF00B050"/>
  </sheetPr>
  <dimension ref="B1:AB39"/>
  <sheetViews>
    <sheetView zoomScale="85" zoomScaleNormal="85" workbookViewId="0">
      <selection activeCell="AA31" sqref="AA31"/>
    </sheetView>
  </sheetViews>
  <sheetFormatPr defaultRowHeight="12.75" x14ac:dyDescent="0.2"/>
  <cols>
    <col min="1" max="1" width="9.140625" style="11"/>
    <col min="2" max="2" width="5.140625" style="11" customWidth="1"/>
    <col min="3" max="3" width="5.7109375" style="11" customWidth="1"/>
    <col min="4" max="4" width="6.5703125" style="11" customWidth="1"/>
    <col min="5" max="5" width="4.85546875" style="11" customWidth="1"/>
    <col min="6" max="6" width="13.28515625" style="11" customWidth="1"/>
    <col min="7" max="7" width="8.140625" style="784" customWidth="1"/>
    <col min="8" max="8" width="4.7109375" style="11" customWidth="1"/>
    <col min="9" max="11" width="7.7109375" style="11" customWidth="1"/>
    <col min="12" max="12" width="14.7109375" style="11" customWidth="1"/>
    <col min="13" max="13" width="7.7109375" style="11" customWidth="1"/>
    <col min="14" max="14" width="6.28515625" style="11" customWidth="1"/>
    <col min="15" max="20" width="7.7109375" style="11" customWidth="1"/>
    <col min="21" max="21" width="12.7109375" style="11" customWidth="1"/>
    <col min="22" max="27" width="9.7109375" style="11" customWidth="1"/>
    <col min="28" max="28" width="14.85546875" style="11" customWidth="1"/>
    <col min="29" max="261" width="9.140625" style="11"/>
    <col min="262" max="262" width="7.85546875" style="11" customWidth="1"/>
    <col min="263" max="264" width="6.5703125" style="11" customWidth="1"/>
    <col min="265" max="265" width="25.140625" style="11" customWidth="1"/>
    <col min="266" max="266" width="9.140625" style="11"/>
    <col min="267" max="267" width="4.7109375" style="11" customWidth="1"/>
    <col min="268" max="271" width="9.7109375" style="11" customWidth="1"/>
    <col min="272" max="272" width="6.28515625" style="11" customWidth="1"/>
    <col min="273" max="278" width="6" style="11" customWidth="1"/>
    <col min="279" max="284" width="9.7109375" style="11" customWidth="1"/>
    <col min="285" max="517" width="9.140625" style="11"/>
    <col min="518" max="518" width="7.85546875" style="11" customWidth="1"/>
    <col min="519" max="520" width="6.5703125" style="11" customWidth="1"/>
    <col min="521" max="521" width="25.140625" style="11" customWidth="1"/>
    <col min="522" max="522" width="9.140625" style="11"/>
    <col min="523" max="523" width="4.7109375" style="11" customWidth="1"/>
    <col min="524" max="527" width="9.7109375" style="11" customWidth="1"/>
    <col min="528" max="528" width="6.28515625" style="11" customWidth="1"/>
    <col min="529" max="534" width="6" style="11" customWidth="1"/>
    <col min="535" max="540" width="9.7109375" style="11" customWidth="1"/>
    <col min="541" max="773" width="9.140625" style="11"/>
    <col min="774" max="774" width="7.85546875" style="11" customWidth="1"/>
    <col min="775" max="776" width="6.5703125" style="11" customWidth="1"/>
    <col min="777" max="777" width="25.140625" style="11" customWidth="1"/>
    <col min="778" max="778" width="9.140625" style="11"/>
    <col min="779" max="779" width="4.7109375" style="11" customWidth="1"/>
    <col min="780" max="783" width="9.7109375" style="11" customWidth="1"/>
    <col min="784" max="784" width="6.28515625" style="11" customWidth="1"/>
    <col min="785" max="790" width="6" style="11" customWidth="1"/>
    <col min="791" max="796" width="9.7109375" style="11" customWidth="1"/>
    <col min="797" max="1029" width="9.140625" style="11"/>
    <col min="1030" max="1030" width="7.85546875" style="11" customWidth="1"/>
    <col min="1031" max="1032" width="6.5703125" style="11" customWidth="1"/>
    <col min="1033" max="1033" width="25.140625" style="11" customWidth="1"/>
    <col min="1034" max="1034" width="9.140625" style="11"/>
    <col min="1035" max="1035" width="4.7109375" style="11" customWidth="1"/>
    <col min="1036" max="1039" width="9.7109375" style="11" customWidth="1"/>
    <col min="1040" max="1040" width="6.28515625" style="11" customWidth="1"/>
    <col min="1041" max="1046" width="6" style="11" customWidth="1"/>
    <col min="1047" max="1052" width="9.7109375" style="11" customWidth="1"/>
    <col min="1053" max="1285" width="9.140625" style="11"/>
    <col min="1286" max="1286" width="7.85546875" style="11" customWidth="1"/>
    <col min="1287" max="1288" width="6.5703125" style="11" customWidth="1"/>
    <col min="1289" max="1289" width="25.140625" style="11" customWidth="1"/>
    <col min="1290" max="1290" width="9.140625" style="11"/>
    <col min="1291" max="1291" width="4.7109375" style="11" customWidth="1"/>
    <col min="1292" max="1295" width="9.7109375" style="11" customWidth="1"/>
    <col min="1296" max="1296" width="6.28515625" style="11" customWidth="1"/>
    <col min="1297" max="1302" width="6" style="11" customWidth="1"/>
    <col min="1303" max="1308" width="9.7109375" style="11" customWidth="1"/>
    <col min="1309" max="1541" width="9.140625" style="11"/>
    <col min="1542" max="1542" width="7.85546875" style="11" customWidth="1"/>
    <col min="1543" max="1544" width="6.5703125" style="11" customWidth="1"/>
    <col min="1545" max="1545" width="25.140625" style="11" customWidth="1"/>
    <col min="1546" max="1546" width="9.140625" style="11"/>
    <col min="1547" max="1547" width="4.7109375" style="11" customWidth="1"/>
    <col min="1548" max="1551" width="9.7109375" style="11" customWidth="1"/>
    <col min="1552" max="1552" width="6.28515625" style="11" customWidth="1"/>
    <col min="1553" max="1558" width="6" style="11" customWidth="1"/>
    <col min="1559" max="1564" width="9.7109375" style="11" customWidth="1"/>
    <col min="1565" max="1797" width="9.140625" style="11"/>
    <col min="1798" max="1798" width="7.85546875" style="11" customWidth="1"/>
    <col min="1799" max="1800" width="6.5703125" style="11" customWidth="1"/>
    <col min="1801" max="1801" width="25.140625" style="11" customWidth="1"/>
    <col min="1802" max="1802" width="9.140625" style="11"/>
    <col min="1803" max="1803" width="4.7109375" style="11" customWidth="1"/>
    <col min="1804" max="1807" width="9.7109375" style="11" customWidth="1"/>
    <col min="1808" max="1808" width="6.28515625" style="11" customWidth="1"/>
    <col min="1809" max="1814" width="6" style="11" customWidth="1"/>
    <col min="1815" max="1820" width="9.7109375" style="11" customWidth="1"/>
    <col min="1821" max="2053" width="9.140625" style="11"/>
    <col min="2054" max="2054" width="7.85546875" style="11" customWidth="1"/>
    <col min="2055" max="2056" width="6.5703125" style="11" customWidth="1"/>
    <col min="2057" max="2057" width="25.140625" style="11" customWidth="1"/>
    <col min="2058" max="2058" width="9.140625" style="11"/>
    <col min="2059" max="2059" width="4.7109375" style="11" customWidth="1"/>
    <col min="2060" max="2063" width="9.7109375" style="11" customWidth="1"/>
    <col min="2064" max="2064" width="6.28515625" style="11" customWidth="1"/>
    <col min="2065" max="2070" width="6" style="11" customWidth="1"/>
    <col min="2071" max="2076" width="9.7109375" style="11" customWidth="1"/>
    <col min="2077" max="2309" width="9.140625" style="11"/>
    <col min="2310" max="2310" width="7.85546875" style="11" customWidth="1"/>
    <col min="2311" max="2312" width="6.5703125" style="11" customWidth="1"/>
    <col min="2313" max="2313" width="25.140625" style="11" customWidth="1"/>
    <col min="2314" max="2314" width="9.140625" style="11"/>
    <col min="2315" max="2315" width="4.7109375" style="11" customWidth="1"/>
    <col min="2316" max="2319" width="9.7109375" style="11" customWidth="1"/>
    <col min="2320" max="2320" width="6.28515625" style="11" customWidth="1"/>
    <col min="2321" max="2326" width="6" style="11" customWidth="1"/>
    <col min="2327" max="2332" width="9.7109375" style="11" customWidth="1"/>
    <col min="2333" max="2565" width="9.140625" style="11"/>
    <col min="2566" max="2566" width="7.85546875" style="11" customWidth="1"/>
    <col min="2567" max="2568" width="6.5703125" style="11" customWidth="1"/>
    <col min="2569" max="2569" width="25.140625" style="11" customWidth="1"/>
    <col min="2570" max="2570" width="9.140625" style="11"/>
    <col min="2571" max="2571" width="4.7109375" style="11" customWidth="1"/>
    <col min="2572" max="2575" width="9.7109375" style="11" customWidth="1"/>
    <col min="2576" max="2576" width="6.28515625" style="11" customWidth="1"/>
    <col min="2577" max="2582" width="6" style="11" customWidth="1"/>
    <col min="2583" max="2588" width="9.7109375" style="11" customWidth="1"/>
    <col min="2589" max="2821" width="9.140625" style="11"/>
    <col min="2822" max="2822" width="7.85546875" style="11" customWidth="1"/>
    <col min="2823" max="2824" width="6.5703125" style="11" customWidth="1"/>
    <col min="2825" max="2825" width="25.140625" style="11" customWidth="1"/>
    <col min="2826" max="2826" width="9.140625" style="11"/>
    <col min="2827" max="2827" width="4.7109375" style="11" customWidth="1"/>
    <col min="2828" max="2831" width="9.7109375" style="11" customWidth="1"/>
    <col min="2832" max="2832" width="6.28515625" style="11" customWidth="1"/>
    <col min="2833" max="2838" width="6" style="11" customWidth="1"/>
    <col min="2839" max="2844" width="9.7109375" style="11" customWidth="1"/>
    <col min="2845" max="3077" width="9.140625" style="11"/>
    <col min="3078" max="3078" width="7.85546875" style="11" customWidth="1"/>
    <col min="3079" max="3080" width="6.5703125" style="11" customWidth="1"/>
    <col min="3081" max="3081" width="25.140625" style="11" customWidth="1"/>
    <col min="3082" max="3082" width="9.140625" style="11"/>
    <col min="3083" max="3083" width="4.7109375" style="11" customWidth="1"/>
    <col min="3084" max="3087" width="9.7109375" style="11" customWidth="1"/>
    <col min="3088" max="3088" width="6.28515625" style="11" customWidth="1"/>
    <col min="3089" max="3094" width="6" style="11" customWidth="1"/>
    <col min="3095" max="3100" width="9.7109375" style="11" customWidth="1"/>
    <col min="3101" max="3333" width="9.140625" style="11"/>
    <col min="3334" max="3334" width="7.85546875" style="11" customWidth="1"/>
    <col min="3335" max="3336" width="6.5703125" style="11" customWidth="1"/>
    <col min="3337" max="3337" width="25.140625" style="11" customWidth="1"/>
    <col min="3338" max="3338" width="9.140625" style="11"/>
    <col min="3339" max="3339" width="4.7109375" style="11" customWidth="1"/>
    <col min="3340" max="3343" width="9.7109375" style="11" customWidth="1"/>
    <col min="3344" max="3344" width="6.28515625" style="11" customWidth="1"/>
    <col min="3345" max="3350" width="6" style="11" customWidth="1"/>
    <col min="3351" max="3356" width="9.7109375" style="11" customWidth="1"/>
    <col min="3357" max="3589" width="9.140625" style="11"/>
    <col min="3590" max="3590" width="7.85546875" style="11" customWidth="1"/>
    <col min="3591" max="3592" width="6.5703125" style="11" customWidth="1"/>
    <col min="3593" max="3593" width="25.140625" style="11" customWidth="1"/>
    <col min="3594" max="3594" width="9.140625" style="11"/>
    <col min="3595" max="3595" width="4.7109375" style="11" customWidth="1"/>
    <col min="3596" max="3599" width="9.7109375" style="11" customWidth="1"/>
    <col min="3600" max="3600" width="6.28515625" style="11" customWidth="1"/>
    <col min="3601" max="3606" width="6" style="11" customWidth="1"/>
    <col min="3607" max="3612" width="9.7109375" style="11" customWidth="1"/>
    <col min="3613" max="3845" width="9.140625" style="11"/>
    <col min="3846" max="3846" width="7.85546875" style="11" customWidth="1"/>
    <col min="3847" max="3848" width="6.5703125" style="11" customWidth="1"/>
    <col min="3849" max="3849" width="25.140625" style="11" customWidth="1"/>
    <col min="3850" max="3850" width="9.140625" style="11"/>
    <col min="3851" max="3851" width="4.7109375" style="11" customWidth="1"/>
    <col min="3852" max="3855" width="9.7109375" style="11" customWidth="1"/>
    <col min="3856" max="3856" width="6.28515625" style="11" customWidth="1"/>
    <col min="3857" max="3862" width="6" style="11" customWidth="1"/>
    <col min="3863" max="3868" width="9.7109375" style="11" customWidth="1"/>
    <col min="3869" max="4101" width="9.140625" style="11"/>
    <col min="4102" max="4102" width="7.85546875" style="11" customWidth="1"/>
    <col min="4103" max="4104" width="6.5703125" style="11" customWidth="1"/>
    <col min="4105" max="4105" width="25.140625" style="11" customWidth="1"/>
    <col min="4106" max="4106" width="9.140625" style="11"/>
    <col min="4107" max="4107" width="4.7109375" style="11" customWidth="1"/>
    <col min="4108" max="4111" width="9.7109375" style="11" customWidth="1"/>
    <col min="4112" max="4112" width="6.28515625" style="11" customWidth="1"/>
    <col min="4113" max="4118" width="6" style="11" customWidth="1"/>
    <col min="4119" max="4124" width="9.7109375" style="11" customWidth="1"/>
    <col min="4125" max="4357" width="9.140625" style="11"/>
    <col min="4358" max="4358" width="7.85546875" style="11" customWidth="1"/>
    <col min="4359" max="4360" width="6.5703125" style="11" customWidth="1"/>
    <col min="4361" max="4361" width="25.140625" style="11" customWidth="1"/>
    <col min="4362" max="4362" width="9.140625" style="11"/>
    <col min="4363" max="4363" width="4.7109375" style="11" customWidth="1"/>
    <col min="4364" max="4367" width="9.7109375" style="11" customWidth="1"/>
    <col min="4368" max="4368" width="6.28515625" style="11" customWidth="1"/>
    <col min="4369" max="4374" width="6" style="11" customWidth="1"/>
    <col min="4375" max="4380" width="9.7109375" style="11" customWidth="1"/>
    <col min="4381" max="4613" width="9.140625" style="11"/>
    <col min="4614" max="4614" width="7.85546875" style="11" customWidth="1"/>
    <col min="4615" max="4616" width="6.5703125" style="11" customWidth="1"/>
    <col min="4617" max="4617" width="25.140625" style="11" customWidth="1"/>
    <col min="4618" max="4618" width="9.140625" style="11"/>
    <col min="4619" max="4619" width="4.7109375" style="11" customWidth="1"/>
    <col min="4620" max="4623" width="9.7109375" style="11" customWidth="1"/>
    <col min="4624" max="4624" width="6.28515625" style="11" customWidth="1"/>
    <col min="4625" max="4630" width="6" style="11" customWidth="1"/>
    <col min="4631" max="4636" width="9.7109375" style="11" customWidth="1"/>
    <col min="4637" max="4869" width="9.140625" style="11"/>
    <col min="4870" max="4870" width="7.85546875" style="11" customWidth="1"/>
    <col min="4871" max="4872" width="6.5703125" style="11" customWidth="1"/>
    <col min="4873" max="4873" width="25.140625" style="11" customWidth="1"/>
    <col min="4874" max="4874" width="9.140625" style="11"/>
    <col min="4875" max="4875" width="4.7109375" style="11" customWidth="1"/>
    <col min="4876" max="4879" width="9.7109375" style="11" customWidth="1"/>
    <col min="4880" max="4880" width="6.28515625" style="11" customWidth="1"/>
    <col min="4881" max="4886" width="6" style="11" customWidth="1"/>
    <col min="4887" max="4892" width="9.7109375" style="11" customWidth="1"/>
    <col min="4893" max="5125" width="9.140625" style="11"/>
    <col min="5126" max="5126" width="7.85546875" style="11" customWidth="1"/>
    <col min="5127" max="5128" width="6.5703125" style="11" customWidth="1"/>
    <col min="5129" max="5129" width="25.140625" style="11" customWidth="1"/>
    <col min="5130" max="5130" width="9.140625" style="11"/>
    <col min="5131" max="5131" width="4.7109375" style="11" customWidth="1"/>
    <col min="5132" max="5135" width="9.7109375" style="11" customWidth="1"/>
    <col min="5136" max="5136" width="6.28515625" style="11" customWidth="1"/>
    <col min="5137" max="5142" width="6" style="11" customWidth="1"/>
    <col min="5143" max="5148" width="9.7109375" style="11" customWidth="1"/>
    <col min="5149" max="5381" width="9.140625" style="11"/>
    <col min="5382" max="5382" width="7.85546875" style="11" customWidth="1"/>
    <col min="5383" max="5384" width="6.5703125" style="11" customWidth="1"/>
    <col min="5385" max="5385" width="25.140625" style="11" customWidth="1"/>
    <col min="5386" max="5386" width="9.140625" style="11"/>
    <col min="5387" max="5387" width="4.7109375" style="11" customWidth="1"/>
    <col min="5388" max="5391" width="9.7109375" style="11" customWidth="1"/>
    <col min="5392" max="5392" width="6.28515625" style="11" customWidth="1"/>
    <col min="5393" max="5398" width="6" style="11" customWidth="1"/>
    <col min="5399" max="5404" width="9.7109375" style="11" customWidth="1"/>
    <col min="5405" max="5637" width="9.140625" style="11"/>
    <col min="5638" max="5638" width="7.85546875" style="11" customWidth="1"/>
    <col min="5639" max="5640" width="6.5703125" style="11" customWidth="1"/>
    <col min="5641" max="5641" width="25.140625" style="11" customWidth="1"/>
    <col min="5642" max="5642" width="9.140625" style="11"/>
    <col min="5643" max="5643" width="4.7109375" style="11" customWidth="1"/>
    <col min="5644" max="5647" width="9.7109375" style="11" customWidth="1"/>
    <col min="5648" max="5648" width="6.28515625" style="11" customWidth="1"/>
    <col min="5649" max="5654" width="6" style="11" customWidth="1"/>
    <col min="5655" max="5660" width="9.7109375" style="11" customWidth="1"/>
    <col min="5661" max="5893" width="9.140625" style="11"/>
    <col min="5894" max="5894" width="7.85546875" style="11" customWidth="1"/>
    <col min="5895" max="5896" width="6.5703125" style="11" customWidth="1"/>
    <col min="5897" max="5897" width="25.140625" style="11" customWidth="1"/>
    <col min="5898" max="5898" width="9.140625" style="11"/>
    <col min="5899" max="5899" width="4.7109375" style="11" customWidth="1"/>
    <col min="5900" max="5903" width="9.7109375" style="11" customWidth="1"/>
    <col min="5904" max="5904" width="6.28515625" style="11" customWidth="1"/>
    <col min="5905" max="5910" width="6" style="11" customWidth="1"/>
    <col min="5911" max="5916" width="9.7109375" style="11" customWidth="1"/>
    <col min="5917" max="6149" width="9.140625" style="11"/>
    <col min="6150" max="6150" width="7.85546875" style="11" customWidth="1"/>
    <col min="6151" max="6152" width="6.5703125" style="11" customWidth="1"/>
    <col min="6153" max="6153" width="25.140625" style="11" customWidth="1"/>
    <col min="6154" max="6154" width="9.140625" style="11"/>
    <col min="6155" max="6155" width="4.7109375" style="11" customWidth="1"/>
    <col min="6156" max="6159" width="9.7109375" style="11" customWidth="1"/>
    <col min="6160" max="6160" width="6.28515625" style="11" customWidth="1"/>
    <col min="6161" max="6166" width="6" style="11" customWidth="1"/>
    <col min="6167" max="6172" width="9.7109375" style="11" customWidth="1"/>
    <col min="6173" max="6405" width="9.140625" style="11"/>
    <col min="6406" max="6406" width="7.85546875" style="11" customWidth="1"/>
    <col min="6407" max="6408" width="6.5703125" style="11" customWidth="1"/>
    <col min="6409" max="6409" width="25.140625" style="11" customWidth="1"/>
    <col min="6410" max="6410" width="9.140625" style="11"/>
    <col min="6411" max="6411" width="4.7109375" style="11" customWidth="1"/>
    <col min="6412" max="6415" width="9.7109375" style="11" customWidth="1"/>
    <col min="6416" max="6416" width="6.28515625" style="11" customWidth="1"/>
    <col min="6417" max="6422" width="6" style="11" customWidth="1"/>
    <col min="6423" max="6428" width="9.7109375" style="11" customWidth="1"/>
    <col min="6429" max="6661" width="9.140625" style="11"/>
    <col min="6662" max="6662" width="7.85546875" style="11" customWidth="1"/>
    <col min="6663" max="6664" width="6.5703125" style="11" customWidth="1"/>
    <col min="6665" max="6665" width="25.140625" style="11" customWidth="1"/>
    <col min="6666" max="6666" width="9.140625" style="11"/>
    <col min="6667" max="6667" width="4.7109375" style="11" customWidth="1"/>
    <col min="6668" max="6671" width="9.7109375" style="11" customWidth="1"/>
    <col min="6672" max="6672" width="6.28515625" style="11" customWidth="1"/>
    <col min="6673" max="6678" width="6" style="11" customWidth="1"/>
    <col min="6679" max="6684" width="9.7109375" style="11" customWidth="1"/>
    <col min="6685" max="6917" width="9.140625" style="11"/>
    <col min="6918" max="6918" width="7.85546875" style="11" customWidth="1"/>
    <col min="6919" max="6920" width="6.5703125" style="11" customWidth="1"/>
    <col min="6921" max="6921" width="25.140625" style="11" customWidth="1"/>
    <col min="6922" max="6922" width="9.140625" style="11"/>
    <col min="6923" max="6923" width="4.7109375" style="11" customWidth="1"/>
    <col min="6924" max="6927" width="9.7109375" style="11" customWidth="1"/>
    <col min="6928" max="6928" width="6.28515625" style="11" customWidth="1"/>
    <col min="6929" max="6934" width="6" style="11" customWidth="1"/>
    <col min="6935" max="6940" width="9.7109375" style="11" customWidth="1"/>
    <col min="6941" max="7173" width="9.140625" style="11"/>
    <col min="7174" max="7174" width="7.85546875" style="11" customWidth="1"/>
    <col min="7175" max="7176" width="6.5703125" style="11" customWidth="1"/>
    <col min="7177" max="7177" width="25.140625" style="11" customWidth="1"/>
    <col min="7178" max="7178" width="9.140625" style="11"/>
    <col min="7179" max="7179" width="4.7109375" style="11" customWidth="1"/>
    <col min="7180" max="7183" width="9.7109375" style="11" customWidth="1"/>
    <col min="7184" max="7184" width="6.28515625" style="11" customWidth="1"/>
    <col min="7185" max="7190" width="6" style="11" customWidth="1"/>
    <col min="7191" max="7196" width="9.7109375" style="11" customWidth="1"/>
    <col min="7197" max="7429" width="9.140625" style="11"/>
    <col min="7430" max="7430" width="7.85546875" style="11" customWidth="1"/>
    <col min="7431" max="7432" width="6.5703125" style="11" customWidth="1"/>
    <col min="7433" max="7433" width="25.140625" style="11" customWidth="1"/>
    <col min="7434" max="7434" width="9.140625" style="11"/>
    <col min="7435" max="7435" width="4.7109375" style="11" customWidth="1"/>
    <col min="7436" max="7439" width="9.7109375" style="11" customWidth="1"/>
    <col min="7440" max="7440" width="6.28515625" style="11" customWidth="1"/>
    <col min="7441" max="7446" width="6" style="11" customWidth="1"/>
    <col min="7447" max="7452" width="9.7109375" style="11" customWidth="1"/>
    <col min="7453" max="7685" width="9.140625" style="11"/>
    <col min="7686" max="7686" width="7.85546875" style="11" customWidth="1"/>
    <col min="7687" max="7688" width="6.5703125" style="11" customWidth="1"/>
    <col min="7689" max="7689" width="25.140625" style="11" customWidth="1"/>
    <col min="7690" max="7690" width="9.140625" style="11"/>
    <col min="7691" max="7691" width="4.7109375" style="11" customWidth="1"/>
    <col min="7692" max="7695" width="9.7109375" style="11" customWidth="1"/>
    <col min="7696" max="7696" width="6.28515625" style="11" customWidth="1"/>
    <col min="7697" max="7702" width="6" style="11" customWidth="1"/>
    <col min="7703" max="7708" width="9.7109375" style="11" customWidth="1"/>
    <col min="7709" max="7941" width="9.140625" style="11"/>
    <col min="7942" max="7942" width="7.85546875" style="11" customWidth="1"/>
    <col min="7943" max="7944" width="6.5703125" style="11" customWidth="1"/>
    <col min="7945" max="7945" width="25.140625" style="11" customWidth="1"/>
    <col min="7946" max="7946" width="9.140625" style="11"/>
    <col min="7947" max="7947" width="4.7109375" style="11" customWidth="1"/>
    <col min="7948" max="7951" width="9.7109375" style="11" customWidth="1"/>
    <col min="7952" max="7952" width="6.28515625" style="11" customWidth="1"/>
    <col min="7953" max="7958" width="6" style="11" customWidth="1"/>
    <col min="7959" max="7964" width="9.7109375" style="11" customWidth="1"/>
    <col min="7965" max="8197" width="9.140625" style="11"/>
    <col min="8198" max="8198" width="7.85546875" style="11" customWidth="1"/>
    <col min="8199" max="8200" width="6.5703125" style="11" customWidth="1"/>
    <col min="8201" max="8201" width="25.140625" style="11" customWidth="1"/>
    <col min="8202" max="8202" width="9.140625" style="11"/>
    <col min="8203" max="8203" width="4.7109375" style="11" customWidth="1"/>
    <col min="8204" max="8207" width="9.7109375" style="11" customWidth="1"/>
    <col min="8208" max="8208" width="6.28515625" style="11" customWidth="1"/>
    <col min="8209" max="8214" width="6" style="11" customWidth="1"/>
    <col min="8215" max="8220" width="9.7109375" style="11" customWidth="1"/>
    <col min="8221" max="8453" width="9.140625" style="11"/>
    <col min="8454" max="8454" width="7.85546875" style="11" customWidth="1"/>
    <col min="8455" max="8456" width="6.5703125" style="11" customWidth="1"/>
    <col min="8457" max="8457" width="25.140625" style="11" customWidth="1"/>
    <col min="8458" max="8458" width="9.140625" style="11"/>
    <col min="8459" max="8459" width="4.7109375" style="11" customWidth="1"/>
    <col min="8460" max="8463" width="9.7109375" style="11" customWidth="1"/>
    <col min="8464" max="8464" width="6.28515625" style="11" customWidth="1"/>
    <col min="8465" max="8470" width="6" style="11" customWidth="1"/>
    <col min="8471" max="8476" width="9.7109375" style="11" customWidth="1"/>
    <col min="8477" max="8709" width="9.140625" style="11"/>
    <col min="8710" max="8710" width="7.85546875" style="11" customWidth="1"/>
    <col min="8711" max="8712" width="6.5703125" style="11" customWidth="1"/>
    <col min="8713" max="8713" width="25.140625" style="11" customWidth="1"/>
    <col min="8714" max="8714" width="9.140625" style="11"/>
    <col min="8715" max="8715" width="4.7109375" style="11" customWidth="1"/>
    <col min="8716" max="8719" width="9.7109375" style="11" customWidth="1"/>
    <col min="8720" max="8720" width="6.28515625" style="11" customWidth="1"/>
    <col min="8721" max="8726" width="6" style="11" customWidth="1"/>
    <col min="8727" max="8732" width="9.7109375" style="11" customWidth="1"/>
    <col min="8733" max="8965" width="9.140625" style="11"/>
    <col min="8966" max="8966" width="7.85546875" style="11" customWidth="1"/>
    <col min="8967" max="8968" width="6.5703125" style="11" customWidth="1"/>
    <col min="8969" max="8969" width="25.140625" style="11" customWidth="1"/>
    <col min="8970" max="8970" width="9.140625" style="11"/>
    <col min="8971" max="8971" width="4.7109375" style="11" customWidth="1"/>
    <col min="8972" max="8975" width="9.7109375" style="11" customWidth="1"/>
    <col min="8976" max="8976" width="6.28515625" style="11" customWidth="1"/>
    <col min="8977" max="8982" width="6" style="11" customWidth="1"/>
    <col min="8983" max="8988" width="9.7109375" style="11" customWidth="1"/>
    <col min="8989" max="9221" width="9.140625" style="11"/>
    <col min="9222" max="9222" width="7.85546875" style="11" customWidth="1"/>
    <col min="9223" max="9224" width="6.5703125" style="11" customWidth="1"/>
    <col min="9225" max="9225" width="25.140625" style="11" customWidth="1"/>
    <col min="9226" max="9226" width="9.140625" style="11"/>
    <col min="9227" max="9227" width="4.7109375" style="11" customWidth="1"/>
    <col min="9228" max="9231" width="9.7109375" style="11" customWidth="1"/>
    <col min="9232" max="9232" width="6.28515625" style="11" customWidth="1"/>
    <col min="9233" max="9238" width="6" style="11" customWidth="1"/>
    <col min="9239" max="9244" width="9.7109375" style="11" customWidth="1"/>
    <col min="9245" max="9477" width="9.140625" style="11"/>
    <col min="9478" max="9478" width="7.85546875" style="11" customWidth="1"/>
    <col min="9479" max="9480" width="6.5703125" style="11" customWidth="1"/>
    <col min="9481" max="9481" width="25.140625" style="11" customWidth="1"/>
    <col min="9482" max="9482" width="9.140625" style="11"/>
    <col min="9483" max="9483" width="4.7109375" style="11" customWidth="1"/>
    <col min="9484" max="9487" width="9.7109375" style="11" customWidth="1"/>
    <col min="9488" max="9488" width="6.28515625" style="11" customWidth="1"/>
    <col min="9489" max="9494" width="6" style="11" customWidth="1"/>
    <col min="9495" max="9500" width="9.7109375" style="11" customWidth="1"/>
    <col min="9501" max="9733" width="9.140625" style="11"/>
    <col min="9734" max="9734" width="7.85546875" style="11" customWidth="1"/>
    <col min="9735" max="9736" width="6.5703125" style="11" customWidth="1"/>
    <col min="9737" max="9737" width="25.140625" style="11" customWidth="1"/>
    <col min="9738" max="9738" width="9.140625" style="11"/>
    <col min="9739" max="9739" width="4.7109375" style="11" customWidth="1"/>
    <col min="9740" max="9743" width="9.7109375" style="11" customWidth="1"/>
    <col min="9744" max="9744" width="6.28515625" style="11" customWidth="1"/>
    <col min="9745" max="9750" width="6" style="11" customWidth="1"/>
    <col min="9751" max="9756" width="9.7109375" style="11" customWidth="1"/>
    <col min="9757" max="9989" width="9.140625" style="11"/>
    <col min="9990" max="9990" width="7.85546875" style="11" customWidth="1"/>
    <col min="9991" max="9992" width="6.5703125" style="11" customWidth="1"/>
    <col min="9993" max="9993" width="25.140625" style="11" customWidth="1"/>
    <col min="9994" max="9994" width="9.140625" style="11"/>
    <col min="9995" max="9995" width="4.7109375" style="11" customWidth="1"/>
    <col min="9996" max="9999" width="9.7109375" style="11" customWidth="1"/>
    <col min="10000" max="10000" width="6.28515625" style="11" customWidth="1"/>
    <col min="10001" max="10006" width="6" style="11" customWidth="1"/>
    <col min="10007" max="10012" width="9.7109375" style="11" customWidth="1"/>
    <col min="10013" max="10245" width="9.140625" style="11"/>
    <col min="10246" max="10246" width="7.85546875" style="11" customWidth="1"/>
    <col min="10247" max="10248" width="6.5703125" style="11" customWidth="1"/>
    <col min="10249" max="10249" width="25.140625" style="11" customWidth="1"/>
    <col min="10250" max="10250" width="9.140625" style="11"/>
    <col min="10251" max="10251" width="4.7109375" style="11" customWidth="1"/>
    <col min="10252" max="10255" width="9.7109375" style="11" customWidth="1"/>
    <col min="10256" max="10256" width="6.28515625" style="11" customWidth="1"/>
    <col min="10257" max="10262" width="6" style="11" customWidth="1"/>
    <col min="10263" max="10268" width="9.7109375" style="11" customWidth="1"/>
    <col min="10269" max="10501" width="9.140625" style="11"/>
    <col min="10502" max="10502" width="7.85546875" style="11" customWidth="1"/>
    <col min="10503" max="10504" width="6.5703125" style="11" customWidth="1"/>
    <col min="10505" max="10505" width="25.140625" style="11" customWidth="1"/>
    <col min="10506" max="10506" width="9.140625" style="11"/>
    <col min="10507" max="10507" width="4.7109375" style="11" customWidth="1"/>
    <col min="10508" max="10511" width="9.7109375" style="11" customWidth="1"/>
    <col min="10512" max="10512" width="6.28515625" style="11" customWidth="1"/>
    <col min="10513" max="10518" width="6" style="11" customWidth="1"/>
    <col min="10519" max="10524" width="9.7109375" style="11" customWidth="1"/>
    <col min="10525" max="10757" width="9.140625" style="11"/>
    <col min="10758" max="10758" width="7.85546875" style="11" customWidth="1"/>
    <col min="10759" max="10760" width="6.5703125" style="11" customWidth="1"/>
    <col min="10761" max="10761" width="25.140625" style="11" customWidth="1"/>
    <col min="10762" max="10762" width="9.140625" style="11"/>
    <col min="10763" max="10763" width="4.7109375" style="11" customWidth="1"/>
    <col min="10764" max="10767" width="9.7109375" style="11" customWidth="1"/>
    <col min="10768" max="10768" width="6.28515625" style="11" customWidth="1"/>
    <col min="10769" max="10774" width="6" style="11" customWidth="1"/>
    <col min="10775" max="10780" width="9.7109375" style="11" customWidth="1"/>
    <col min="10781" max="11013" width="9.140625" style="11"/>
    <col min="11014" max="11014" width="7.85546875" style="11" customWidth="1"/>
    <col min="11015" max="11016" width="6.5703125" style="11" customWidth="1"/>
    <col min="11017" max="11017" width="25.140625" style="11" customWidth="1"/>
    <col min="11018" max="11018" width="9.140625" style="11"/>
    <col min="11019" max="11019" width="4.7109375" style="11" customWidth="1"/>
    <col min="11020" max="11023" width="9.7109375" style="11" customWidth="1"/>
    <col min="11024" max="11024" width="6.28515625" style="11" customWidth="1"/>
    <col min="11025" max="11030" width="6" style="11" customWidth="1"/>
    <col min="11031" max="11036" width="9.7109375" style="11" customWidth="1"/>
    <col min="11037" max="11269" width="9.140625" style="11"/>
    <col min="11270" max="11270" width="7.85546875" style="11" customWidth="1"/>
    <col min="11271" max="11272" width="6.5703125" style="11" customWidth="1"/>
    <col min="11273" max="11273" width="25.140625" style="11" customWidth="1"/>
    <col min="11274" max="11274" width="9.140625" style="11"/>
    <col min="11275" max="11275" width="4.7109375" style="11" customWidth="1"/>
    <col min="11276" max="11279" width="9.7109375" style="11" customWidth="1"/>
    <col min="11280" max="11280" width="6.28515625" style="11" customWidth="1"/>
    <col min="11281" max="11286" width="6" style="11" customWidth="1"/>
    <col min="11287" max="11292" width="9.7109375" style="11" customWidth="1"/>
    <col min="11293" max="11525" width="9.140625" style="11"/>
    <col min="11526" max="11526" width="7.85546875" style="11" customWidth="1"/>
    <col min="11527" max="11528" width="6.5703125" style="11" customWidth="1"/>
    <col min="11529" max="11529" width="25.140625" style="11" customWidth="1"/>
    <col min="11530" max="11530" width="9.140625" style="11"/>
    <col min="11531" max="11531" width="4.7109375" style="11" customWidth="1"/>
    <col min="11532" max="11535" width="9.7109375" style="11" customWidth="1"/>
    <col min="11536" max="11536" width="6.28515625" style="11" customWidth="1"/>
    <col min="11537" max="11542" width="6" style="11" customWidth="1"/>
    <col min="11543" max="11548" width="9.7109375" style="11" customWidth="1"/>
    <col min="11549" max="11781" width="9.140625" style="11"/>
    <col min="11782" max="11782" width="7.85546875" style="11" customWidth="1"/>
    <col min="11783" max="11784" width="6.5703125" style="11" customWidth="1"/>
    <col min="11785" max="11785" width="25.140625" style="11" customWidth="1"/>
    <col min="11786" max="11786" width="9.140625" style="11"/>
    <col min="11787" max="11787" width="4.7109375" style="11" customWidth="1"/>
    <col min="11788" max="11791" width="9.7109375" style="11" customWidth="1"/>
    <col min="11792" max="11792" width="6.28515625" style="11" customWidth="1"/>
    <col min="11793" max="11798" width="6" style="11" customWidth="1"/>
    <col min="11799" max="11804" width="9.7109375" style="11" customWidth="1"/>
    <col min="11805" max="12037" width="9.140625" style="11"/>
    <col min="12038" max="12038" width="7.85546875" style="11" customWidth="1"/>
    <col min="12039" max="12040" width="6.5703125" style="11" customWidth="1"/>
    <col min="12041" max="12041" width="25.140625" style="11" customWidth="1"/>
    <col min="12042" max="12042" width="9.140625" style="11"/>
    <col min="12043" max="12043" width="4.7109375" style="11" customWidth="1"/>
    <col min="12044" max="12047" width="9.7109375" style="11" customWidth="1"/>
    <col min="12048" max="12048" width="6.28515625" style="11" customWidth="1"/>
    <col min="12049" max="12054" width="6" style="11" customWidth="1"/>
    <col min="12055" max="12060" width="9.7109375" style="11" customWidth="1"/>
    <col min="12061" max="12293" width="9.140625" style="11"/>
    <col min="12294" max="12294" width="7.85546875" style="11" customWidth="1"/>
    <col min="12295" max="12296" width="6.5703125" style="11" customWidth="1"/>
    <col min="12297" max="12297" width="25.140625" style="11" customWidth="1"/>
    <col min="12298" max="12298" width="9.140625" style="11"/>
    <col min="12299" max="12299" width="4.7109375" style="11" customWidth="1"/>
    <col min="12300" max="12303" width="9.7109375" style="11" customWidth="1"/>
    <col min="12304" max="12304" width="6.28515625" style="11" customWidth="1"/>
    <col min="12305" max="12310" width="6" style="11" customWidth="1"/>
    <col min="12311" max="12316" width="9.7109375" style="11" customWidth="1"/>
    <col min="12317" max="12549" width="9.140625" style="11"/>
    <col min="12550" max="12550" width="7.85546875" style="11" customWidth="1"/>
    <col min="12551" max="12552" width="6.5703125" style="11" customWidth="1"/>
    <col min="12553" max="12553" width="25.140625" style="11" customWidth="1"/>
    <col min="12554" max="12554" width="9.140625" style="11"/>
    <col min="12555" max="12555" width="4.7109375" style="11" customWidth="1"/>
    <col min="12556" max="12559" width="9.7109375" style="11" customWidth="1"/>
    <col min="12560" max="12560" width="6.28515625" style="11" customWidth="1"/>
    <col min="12561" max="12566" width="6" style="11" customWidth="1"/>
    <col min="12567" max="12572" width="9.7109375" style="11" customWidth="1"/>
    <col min="12573" max="12805" width="9.140625" style="11"/>
    <col min="12806" max="12806" width="7.85546875" style="11" customWidth="1"/>
    <col min="12807" max="12808" width="6.5703125" style="11" customWidth="1"/>
    <col min="12809" max="12809" width="25.140625" style="11" customWidth="1"/>
    <col min="12810" max="12810" width="9.140625" style="11"/>
    <col min="12811" max="12811" width="4.7109375" style="11" customWidth="1"/>
    <col min="12812" max="12815" width="9.7109375" style="11" customWidth="1"/>
    <col min="12816" max="12816" width="6.28515625" style="11" customWidth="1"/>
    <col min="12817" max="12822" width="6" style="11" customWidth="1"/>
    <col min="12823" max="12828" width="9.7109375" style="11" customWidth="1"/>
    <col min="12829" max="13061" width="9.140625" style="11"/>
    <col min="13062" max="13062" width="7.85546875" style="11" customWidth="1"/>
    <col min="13063" max="13064" width="6.5703125" style="11" customWidth="1"/>
    <col min="13065" max="13065" width="25.140625" style="11" customWidth="1"/>
    <col min="13066" max="13066" width="9.140625" style="11"/>
    <col min="13067" max="13067" width="4.7109375" style="11" customWidth="1"/>
    <col min="13068" max="13071" width="9.7109375" style="11" customWidth="1"/>
    <col min="13072" max="13072" width="6.28515625" style="11" customWidth="1"/>
    <col min="13073" max="13078" width="6" style="11" customWidth="1"/>
    <col min="13079" max="13084" width="9.7109375" style="11" customWidth="1"/>
    <col min="13085" max="13317" width="9.140625" style="11"/>
    <col min="13318" max="13318" width="7.85546875" style="11" customWidth="1"/>
    <col min="13319" max="13320" width="6.5703125" style="11" customWidth="1"/>
    <col min="13321" max="13321" width="25.140625" style="11" customWidth="1"/>
    <col min="13322" max="13322" width="9.140625" style="11"/>
    <col min="13323" max="13323" width="4.7109375" style="11" customWidth="1"/>
    <col min="13324" max="13327" width="9.7109375" style="11" customWidth="1"/>
    <col min="13328" max="13328" width="6.28515625" style="11" customWidth="1"/>
    <col min="13329" max="13334" width="6" style="11" customWidth="1"/>
    <col min="13335" max="13340" width="9.7109375" style="11" customWidth="1"/>
    <col min="13341" max="13573" width="9.140625" style="11"/>
    <col min="13574" max="13574" width="7.85546875" style="11" customWidth="1"/>
    <col min="13575" max="13576" width="6.5703125" style="11" customWidth="1"/>
    <col min="13577" max="13577" width="25.140625" style="11" customWidth="1"/>
    <col min="13578" max="13578" width="9.140625" style="11"/>
    <col min="13579" max="13579" width="4.7109375" style="11" customWidth="1"/>
    <col min="13580" max="13583" width="9.7109375" style="11" customWidth="1"/>
    <col min="13584" max="13584" width="6.28515625" style="11" customWidth="1"/>
    <col min="13585" max="13590" width="6" style="11" customWidth="1"/>
    <col min="13591" max="13596" width="9.7109375" style="11" customWidth="1"/>
    <col min="13597" max="13829" width="9.140625" style="11"/>
    <col min="13830" max="13830" width="7.85546875" style="11" customWidth="1"/>
    <col min="13831" max="13832" width="6.5703125" style="11" customWidth="1"/>
    <col min="13833" max="13833" width="25.140625" style="11" customWidth="1"/>
    <col min="13834" max="13834" width="9.140625" style="11"/>
    <col min="13835" max="13835" width="4.7109375" style="11" customWidth="1"/>
    <col min="13836" max="13839" width="9.7109375" style="11" customWidth="1"/>
    <col min="13840" max="13840" width="6.28515625" style="11" customWidth="1"/>
    <col min="13841" max="13846" width="6" style="11" customWidth="1"/>
    <col min="13847" max="13852" width="9.7109375" style="11" customWidth="1"/>
    <col min="13853" max="14085" width="9.140625" style="11"/>
    <col min="14086" max="14086" width="7.85546875" style="11" customWidth="1"/>
    <col min="14087" max="14088" width="6.5703125" style="11" customWidth="1"/>
    <col min="14089" max="14089" width="25.140625" style="11" customWidth="1"/>
    <col min="14090" max="14090" width="9.140625" style="11"/>
    <col min="14091" max="14091" width="4.7109375" style="11" customWidth="1"/>
    <col min="14092" max="14095" width="9.7109375" style="11" customWidth="1"/>
    <col min="14096" max="14096" width="6.28515625" style="11" customWidth="1"/>
    <col min="14097" max="14102" width="6" style="11" customWidth="1"/>
    <col min="14103" max="14108" width="9.7109375" style="11" customWidth="1"/>
    <col min="14109" max="14341" width="9.140625" style="11"/>
    <col min="14342" max="14342" width="7.85546875" style="11" customWidth="1"/>
    <col min="14343" max="14344" width="6.5703125" style="11" customWidth="1"/>
    <col min="14345" max="14345" width="25.140625" style="11" customWidth="1"/>
    <col min="14346" max="14346" width="9.140625" style="11"/>
    <col min="14347" max="14347" width="4.7109375" style="11" customWidth="1"/>
    <col min="14348" max="14351" width="9.7109375" style="11" customWidth="1"/>
    <col min="14352" max="14352" width="6.28515625" style="11" customWidth="1"/>
    <col min="14353" max="14358" width="6" style="11" customWidth="1"/>
    <col min="14359" max="14364" width="9.7109375" style="11" customWidth="1"/>
    <col min="14365" max="14597" width="9.140625" style="11"/>
    <col min="14598" max="14598" width="7.85546875" style="11" customWidth="1"/>
    <col min="14599" max="14600" width="6.5703125" style="11" customWidth="1"/>
    <col min="14601" max="14601" width="25.140625" style="11" customWidth="1"/>
    <col min="14602" max="14602" width="9.140625" style="11"/>
    <col min="14603" max="14603" width="4.7109375" style="11" customWidth="1"/>
    <col min="14604" max="14607" width="9.7109375" style="11" customWidth="1"/>
    <col min="14608" max="14608" width="6.28515625" style="11" customWidth="1"/>
    <col min="14609" max="14614" width="6" style="11" customWidth="1"/>
    <col min="14615" max="14620" width="9.7109375" style="11" customWidth="1"/>
    <col min="14621" max="14853" width="9.140625" style="11"/>
    <col min="14854" max="14854" width="7.85546875" style="11" customWidth="1"/>
    <col min="14855" max="14856" width="6.5703125" style="11" customWidth="1"/>
    <col min="14857" max="14857" width="25.140625" style="11" customWidth="1"/>
    <col min="14858" max="14858" width="9.140625" style="11"/>
    <col min="14859" max="14859" width="4.7109375" style="11" customWidth="1"/>
    <col min="14860" max="14863" width="9.7109375" style="11" customWidth="1"/>
    <col min="14864" max="14864" width="6.28515625" style="11" customWidth="1"/>
    <col min="14865" max="14870" width="6" style="11" customWidth="1"/>
    <col min="14871" max="14876" width="9.7109375" style="11" customWidth="1"/>
    <col min="14877" max="15109" width="9.140625" style="11"/>
    <col min="15110" max="15110" width="7.85546875" style="11" customWidth="1"/>
    <col min="15111" max="15112" width="6.5703125" style="11" customWidth="1"/>
    <col min="15113" max="15113" width="25.140625" style="11" customWidth="1"/>
    <col min="15114" max="15114" width="9.140625" style="11"/>
    <col min="15115" max="15115" width="4.7109375" style="11" customWidth="1"/>
    <col min="15116" max="15119" width="9.7109375" style="11" customWidth="1"/>
    <col min="15120" max="15120" width="6.28515625" style="11" customWidth="1"/>
    <col min="15121" max="15126" width="6" style="11" customWidth="1"/>
    <col min="15127" max="15132" width="9.7109375" style="11" customWidth="1"/>
    <col min="15133" max="15365" width="9.140625" style="11"/>
    <col min="15366" max="15366" width="7.85546875" style="11" customWidth="1"/>
    <col min="15367" max="15368" width="6.5703125" style="11" customWidth="1"/>
    <col min="15369" max="15369" width="25.140625" style="11" customWidth="1"/>
    <col min="15370" max="15370" width="9.140625" style="11"/>
    <col min="15371" max="15371" width="4.7109375" style="11" customWidth="1"/>
    <col min="15372" max="15375" width="9.7109375" style="11" customWidth="1"/>
    <col min="15376" max="15376" width="6.28515625" style="11" customWidth="1"/>
    <col min="15377" max="15382" width="6" style="11" customWidth="1"/>
    <col min="15383" max="15388" width="9.7109375" style="11" customWidth="1"/>
    <col min="15389" max="15621" width="9.140625" style="11"/>
    <col min="15622" max="15622" width="7.85546875" style="11" customWidth="1"/>
    <col min="15623" max="15624" width="6.5703125" style="11" customWidth="1"/>
    <col min="15625" max="15625" width="25.140625" style="11" customWidth="1"/>
    <col min="15626" max="15626" width="9.140625" style="11"/>
    <col min="15627" max="15627" width="4.7109375" style="11" customWidth="1"/>
    <col min="15628" max="15631" width="9.7109375" style="11" customWidth="1"/>
    <col min="15632" max="15632" width="6.28515625" style="11" customWidth="1"/>
    <col min="15633" max="15638" width="6" style="11" customWidth="1"/>
    <col min="15639" max="15644" width="9.7109375" style="11" customWidth="1"/>
    <col min="15645" max="15877" width="9.140625" style="11"/>
    <col min="15878" max="15878" width="7.85546875" style="11" customWidth="1"/>
    <col min="15879" max="15880" width="6.5703125" style="11" customWidth="1"/>
    <col min="15881" max="15881" width="25.140625" style="11" customWidth="1"/>
    <col min="15882" max="15882" width="9.140625" style="11"/>
    <col min="15883" max="15883" width="4.7109375" style="11" customWidth="1"/>
    <col min="15884" max="15887" width="9.7109375" style="11" customWidth="1"/>
    <col min="15888" max="15888" width="6.28515625" style="11" customWidth="1"/>
    <col min="15889" max="15894" width="6" style="11" customWidth="1"/>
    <col min="15895" max="15900" width="9.7109375" style="11" customWidth="1"/>
    <col min="15901" max="16133" width="9.140625" style="11"/>
    <col min="16134" max="16134" width="7.85546875" style="11" customWidth="1"/>
    <col min="16135" max="16136" width="6.5703125" style="11" customWidth="1"/>
    <col min="16137" max="16137" width="25.140625" style="11" customWidth="1"/>
    <col min="16138" max="16138" width="9.140625" style="11"/>
    <col min="16139" max="16139" width="4.7109375" style="11" customWidth="1"/>
    <col min="16140" max="16143" width="9.7109375" style="11" customWidth="1"/>
    <col min="16144" max="16144" width="6.28515625" style="11" customWidth="1"/>
    <col min="16145" max="16150" width="6" style="11" customWidth="1"/>
    <col min="16151" max="16156" width="9.7109375" style="11" customWidth="1"/>
    <col min="16157" max="16384" width="9.140625" style="11"/>
  </cols>
  <sheetData>
    <row r="1" spans="2:28" s="1" customFormat="1" ht="13.5" thickBot="1" x14ac:dyDescent="0.25">
      <c r="G1" s="729"/>
      <c r="P1" s="730"/>
      <c r="Q1" s="730"/>
      <c r="R1" s="730"/>
      <c r="S1" s="730"/>
      <c r="T1" s="730"/>
      <c r="V1" s="730"/>
      <c r="W1" s="730"/>
      <c r="X1" s="730"/>
      <c r="Y1" s="730"/>
      <c r="Z1" s="730"/>
      <c r="AA1" s="730"/>
      <c r="AB1" s="730"/>
    </row>
    <row r="2" spans="2:28" ht="27" customHeight="1" thickBot="1" x14ac:dyDescent="0.25">
      <c r="B2" s="950" t="s">
        <v>0</v>
      </c>
      <c r="C2" s="951"/>
      <c r="D2" s="951"/>
      <c r="E2" s="951"/>
      <c r="F2" s="951"/>
      <c r="G2" s="951"/>
      <c r="H2" s="952"/>
      <c r="I2" s="950" t="s">
        <v>65</v>
      </c>
      <c r="J2" s="951"/>
      <c r="K2" s="951"/>
      <c r="L2" s="951"/>
      <c r="M2" s="951"/>
      <c r="N2" s="951"/>
      <c r="O2" s="952"/>
      <c r="P2" s="950" t="s">
        <v>79</v>
      </c>
      <c r="Q2" s="951"/>
      <c r="R2" s="951"/>
      <c r="S2" s="951"/>
      <c r="T2" s="952"/>
      <c r="U2" s="809" t="s">
        <v>20</v>
      </c>
      <c r="V2" s="950" t="s">
        <v>379</v>
      </c>
      <c r="W2" s="951"/>
      <c r="X2" s="951"/>
      <c r="Y2" s="951"/>
      <c r="Z2" s="951"/>
      <c r="AA2" s="951"/>
      <c r="AB2" s="952"/>
    </row>
    <row r="3" spans="2:28" x14ac:dyDescent="0.2">
      <c r="B3" s="731" t="s">
        <v>2</v>
      </c>
      <c r="C3" s="732" t="s">
        <v>31</v>
      </c>
      <c r="D3" s="733" t="s">
        <v>26</v>
      </c>
      <c r="E3" s="734" t="s">
        <v>3</v>
      </c>
      <c r="F3" s="735"/>
      <c r="G3" s="736" t="s">
        <v>2</v>
      </c>
      <c r="H3" s="737" t="s">
        <v>2</v>
      </c>
      <c r="I3" s="738">
        <v>202</v>
      </c>
      <c r="J3" s="738">
        <v>202</v>
      </c>
      <c r="K3" s="738">
        <v>202</v>
      </c>
      <c r="L3" s="738">
        <v>251</v>
      </c>
      <c r="M3" s="739">
        <v>608</v>
      </c>
      <c r="N3" s="810">
        <v>608</v>
      </c>
      <c r="O3" s="739">
        <v>609</v>
      </c>
      <c r="P3" s="785">
        <v>659</v>
      </c>
      <c r="Q3" s="740">
        <v>659</v>
      </c>
      <c r="R3" s="740">
        <v>659</v>
      </c>
      <c r="S3" s="740">
        <v>659</v>
      </c>
      <c r="T3" s="741">
        <v>659</v>
      </c>
      <c r="U3" s="739">
        <v>459</v>
      </c>
      <c r="V3" s="785">
        <v>630</v>
      </c>
      <c r="W3" s="740">
        <v>630</v>
      </c>
      <c r="X3" s="740">
        <v>630</v>
      </c>
      <c r="Y3" s="740">
        <v>630</v>
      </c>
      <c r="Z3" s="740">
        <v>630</v>
      </c>
      <c r="AA3" s="740">
        <v>630</v>
      </c>
      <c r="AB3" s="741">
        <v>630</v>
      </c>
    </row>
    <row r="4" spans="2:28" ht="12.75" customHeight="1" x14ac:dyDescent="0.2">
      <c r="B4" s="742" t="s">
        <v>5</v>
      </c>
      <c r="C4" s="743" t="s">
        <v>27</v>
      </c>
      <c r="D4" s="744" t="s">
        <v>10</v>
      </c>
      <c r="E4" s="745" t="s">
        <v>10</v>
      </c>
      <c r="F4" s="746" t="s">
        <v>349</v>
      </c>
      <c r="G4" s="747" t="s">
        <v>7</v>
      </c>
      <c r="H4" s="748" t="s">
        <v>23</v>
      </c>
      <c r="I4" s="948" t="s">
        <v>377</v>
      </c>
      <c r="J4" s="948" t="s">
        <v>350</v>
      </c>
      <c r="K4" s="948" t="s">
        <v>440</v>
      </c>
      <c r="L4" s="948" t="s">
        <v>439</v>
      </c>
      <c r="M4" s="958" t="s">
        <v>351</v>
      </c>
      <c r="N4" s="959" t="s">
        <v>352</v>
      </c>
      <c r="O4" s="958" t="s">
        <v>438</v>
      </c>
      <c r="P4" s="957" t="s">
        <v>101</v>
      </c>
      <c r="Q4" s="948" t="s">
        <v>102</v>
      </c>
      <c r="R4" s="948" t="s">
        <v>103</v>
      </c>
      <c r="S4" s="948" t="s">
        <v>104</v>
      </c>
      <c r="T4" s="949" t="s">
        <v>105</v>
      </c>
      <c r="U4" s="958" t="s">
        <v>442</v>
      </c>
      <c r="V4" s="953" t="s">
        <v>431</v>
      </c>
      <c r="W4" s="948" t="s">
        <v>432</v>
      </c>
      <c r="X4" s="948" t="s">
        <v>433</v>
      </c>
      <c r="Y4" s="948" t="s">
        <v>434</v>
      </c>
      <c r="Z4" s="948" t="s">
        <v>500</v>
      </c>
      <c r="AA4" s="948" t="s">
        <v>501</v>
      </c>
      <c r="AB4" s="949" t="s">
        <v>380</v>
      </c>
    </row>
    <row r="5" spans="2:28" x14ac:dyDescent="0.2">
      <c r="B5" s="742" t="s">
        <v>5</v>
      </c>
      <c r="C5" s="743" t="s">
        <v>3</v>
      </c>
      <c r="D5" s="744" t="s">
        <v>16</v>
      </c>
      <c r="E5" s="745" t="s">
        <v>16</v>
      </c>
      <c r="F5" s="746" t="s">
        <v>353</v>
      </c>
      <c r="G5" s="747" t="s">
        <v>27</v>
      </c>
      <c r="H5" s="748" t="s">
        <v>18</v>
      </c>
      <c r="I5" s="948"/>
      <c r="J5" s="948"/>
      <c r="K5" s="948"/>
      <c r="L5" s="948"/>
      <c r="M5" s="958"/>
      <c r="N5" s="960"/>
      <c r="O5" s="958"/>
      <c r="P5" s="957"/>
      <c r="Q5" s="948"/>
      <c r="R5" s="948"/>
      <c r="S5" s="948"/>
      <c r="T5" s="949"/>
      <c r="U5" s="958"/>
      <c r="V5" s="953"/>
      <c r="W5" s="948"/>
      <c r="X5" s="948"/>
      <c r="Y5" s="948"/>
      <c r="Z5" s="948"/>
      <c r="AA5" s="948"/>
      <c r="AB5" s="949"/>
    </row>
    <row r="6" spans="2:28" x14ac:dyDescent="0.2">
      <c r="B6" s="742"/>
      <c r="C6" s="743" t="s">
        <v>354</v>
      </c>
      <c r="D6" s="744" t="s">
        <v>11</v>
      </c>
      <c r="E6" s="745" t="s">
        <v>7</v>
      </c>
      <c r="F6" s="746"/>
      <c r="G6" s="747"/>
      <c r="H6" s="748" t="s">
        <v>5</v>
      </c>
      <c r="I6" s="948"/>
      <c r="J6" s="948"/>
      <c r="K6" s="948"/>
      <c r="L6" s="948"/>
      <c r="M6" s="958"/>
      <c r="N6" s="960"/>
      <c r="O6" s="958"/>
      <c r="P6" s="957"/>
      <c r="Q6" s="948"/>
      <c r="R6" s="948"/>
      <c r="S6" s="948"/>
      <c r="T6" s="949"/>
      <c r="U6" s="958"/>
      <c r="V6" s="953"/>
      <c r="W6" s="948"/>
      <c r="X6" s="948"/>
      <c r="Y6" s="948"/>
      <c r="Z6" s="948"/>
      <c r="AA6" s="948"/>
      <c r="AB6" s="949"/>
    </row>
    <row r="7" spans="2:28" x14ac:dyDescent="0.2">
      <c r="B7" s="742" t="s">
        <v>2</v>
      </c>
      <c r="C7" s="743"/>
      <c r="D7" s="744" t="s">
        <v>7</v>
      </c>
      <c r="E7" s="745" t="s">
        <v>5</v>
      </c>
      <c r="F7" s="746"/>
      <c r="G7" s="747"/>
      <c r="H7" s="748"/>
      <c r="I7" s="948"/>
      <c r="J7" s="948"/>
      <c r="K7" s="948"/>
      <c r="L7" s="948"/>
      <c r="M7" s="958"/>
      <c r="N7" s="960"/>
      <c r="O7" s="958"/>
      <c r="P7" s="957"/>
      <c r="Q7" s="948"/>
      <c r="R7" s="948"/>
      <c r="S7" s="948"/>
      <c r="T7" s="949"/>
      <c r="U7" s="958"/>
      <c r="V7" s="953"/>
      <c r="W7" s="948"/>
      <c r="X7" s="948"/>
      <c r="Y7" s="948"/>
      <c r="Z7" s="948"/>
      <c r="AA7" s="948"/>
      <c r="AB7" s="949"/>
    </row>
    <row r="8" spans="2:28" x14ac:dyDescent="0.2">
      <c r="B8" s="742" t="s">
        <v>9</v>
      </c>
      <c r="C8" s="743"/>
      <c r="D8" s="744" t="s">
        <v>12</v>
      </c>
      <c r="E8" s="745"/>
      <c r="F8" s="746"/>
      <c r="G8" s="747"/>
      <c r="H8" s="748"/>
      <c r="I8" s="948"/>
      <c r="J8" s="948"/>
      <c r="K8" s="948"/>
      <c r="L8" s="948"/>
      <c r="M8" s="958"/>
      <c r="N8" s="960"/>
      <c r="O8" s="958"/>
      <c r="P8" s="957"/>
      <c r="Q8" s="948"/>
      <c r="R8" s="948"/>
      <c r="S8" s="948"/>
      <c r="T8" s="949"/>
      <c r="U8" s="958"/>
      <c r="V8" s="953"/>
      <c r="W8" s="948"/>
      <c r="X8" s="948"/>
      <c r="Y8" s="948"/>
      <c r="Z8" s="948"/>
      <c r="AA8" s="948"/>
      <c r="AB8" s="949"/>
    </row>
    <row r="9" spans="2:28" x14ac:dyDescent="0.2">
      <c r="B9" s="742" t="s">
        <v>5</v>
      </c>
      <c r="C9" s="743"/>
      <c r="D9" s="744"/>
      <c r="E9" s="745"/>
      <c r="F9" s="746"/>
      <c r="G9" s="747"/>
      <c r="H9" s="748"/>
      <c r="I9" s="948"/>
      <c r="J9" s="948"/>
      <c r="K9" s="948"/>
      <c r="L9" s="948"/>
      <c r="M9" s="958"/>
      <c r="N9" s="961"/>
      <c r="O9" s="958"/>
      <c r="P9" s="957"/>
      <c r="Q9" s="948"/>
      <c r="R9" s="948"/>
      <c r="S9" s="948"/>
      <c r="T9" s="949"/>
      <c r="U9" s="958"/>
      <c r="V9" s="953"/>
      <c r="W9" s="948"/>
      <c r="X9" s="948"/>
      <c r="Y9" s="948"/>
      <c r="Z9" s="948"/>
      <c r="AA9" s="948"/>
      <c r="AB9" s="949"/>
    </row>
    <row r="10" spans="2:28" x14ac:dyDescent="0.2">
      <c r="B10" s="742" t="s">
        <v>5</v>
      </c>
      <c r="C10" s="743"/>
      <c r="D10" s="744"/>
      <c r="E10" s="745"/>
      <c r="F10" s="746"/>
      <c r="G10" s="747"/>
      <c r="H10" s="748"/>
      <c r="I10" s="948"/>
      <c r="J10" s="948"/>
      <c r="K10" s="948"/>
      <c r="L10" s="948"/>
      <c r="M10" s="958"/>
      <c r="N10" s="749" t="s">
        <v>355</v>
      </c>
      <c r="O10" s="958"/>
      <c r="P10" s="957"/>
      <c r="Q10" s="948"/>
      <c r="R10" s="948"/>
      <c r="S10" s="948"/>
      <c r="T10" s="949"/>
      <c r="U10" s="958"/>
      <c r="V10" s="953"/>
      <c r="W10" s="948"/>
      <c r="X10" s="948"/>
      <c r="Y10" s="948"/>
      <c r="Z10" s="948"/>
      <c r="AA10" s="948"/>
      <c r="AB10" s="949"/>
    </row>
    <row r="11" spans="2:28" x14ac:dyDescent="0.2">
      <c r="B11" s="742" t="s">
        <v>7</v>
      </c>
      <c r="C11" s="743"/>
      <c r="D11" s="744"/>
      <c r="E11" s="745"/>
      <c r="F11" s="746"/>
      <c r="G11" s="747"/>
      <c r="H11" s="748"/>
      <c r="I11" s="948"/>
      <c r="J11" s="948"/>
      <c r="K11" s="948"/>
      <c r="L11" s="948"/>
      <c r="M11" s="958"/>
      <c r="N11" s="750" t="s">
        <v>356</v>
      </c>
      <c r="O11" s="958"/>
      <c r="P11" s="957"/>
      <c r="Q11" s="948"/>
      <c r="R11" s="948"/>
      <c r="S11" s="948"/>
      <c r="T11" s="949"/>
      <c r="U11" s="958"/>
      <c r="V11" s="953"/>
      <c r="W11" s="948"/>
      <c r="X11" s="948"/>
      <c r="Y11" s="948"/>
      <c r="Z11" s="948"/>
      <c r="AA11" s="948"/>
      <c r="AB11" s="949"/>
    </row>
    <row r="12" spans="2:28" ht="13.5" thickBot="1" x14ac:dyDescent="0.25">
      <c r="B12" s="751"/>
      <c r="C12" s="752"/>
      <c r="D12" s="753"/>
      <c r="E12" s="754"/>
      <c r="F12" s="755"/>
      <c r="G12" s="756"/>
      <c r="H12" s="757"/>
      <c r="I12" s="758" t="s">
        <v>63</v>
      </c>
      <c r="J12" s="758" t="s">
        <v>357</v>
      </c>
      <c r="K12" s="758" t="s">
        <v>55</v>
      </c>
      <c r="L12" s="758" t="s">
        <v>63</v>
      </c>
      <c r="M12" s="759" t="s">
        <v>357</v>
      </c>
      <c r="N12" s="758" t="s">
        <v>357</v>
      </c>
      <c r="O12" s="759" t="s">
        <v>357</v>
      </c>
      <c r="P12" s="761" t="s">
        <v>36</v>
      </c>
      <c r="Q12" s="759" t="s">
        <v>63</v>
      </c>
      <c r="R12" s="759" t="s">
        <v>68</v>
      </c>
      <c r="S12" s="759" t="s">
        <v>69</v>
      </c>
      <c r="T12" s="760" t="s">
        <v>70</v>
      </c>
      <c r="U12" s="759" t="s">
        <v>63</v>
      </c>
      <c r="V12" s="761" t="s">
        <v>32</v>
      </c>
      <c r="W12" s="759" t="s">
        <v>32</v>
      </c>
      <c r="X12" s="759" t="s">
        <v>55</v>
      </c>
      <c r="Y12" s="759" t="s">
        <v>357</v>
      </c>
      <c r="Z12" s="759" t="s">
        <v>357</v>
      </c>
      <c r="AA12" s="759" t="s">
        <v>357</v>
      </c>
      <c r="AB12" s="760" t="s">
        <v>55</v>
      </c>
    </row>
    <row r="13" spans="2:28" x14ac:dyDescent="0.2">
      <c r="B13" s="762"/>
      <c r="C13" s="763"/>
      <c r="D13" s="763"/>
      <c r="E13" s="763"/>
      <c r="F13" s="763"/>
      <c r="G13" s="764"/>
      <c r="H13" s="765"/>
      <c r="I13" s="766"/>
      <c r="J13" s="766"/>
      <c r="K13" s="766"/>
      <c r="L13" s="766"/>
      <c r="M13" s="767"/>
      <c r="N13" s="766"/>
      <c r="O13" s="767"/>
      <c r="P13" s="786"/>
      <c r="Q13" s="769"/>
      <c r="R13" s="766"/>
      <c r="S13" s="770"/>
      <c r="T13" s="771"/>
      <c r="U13" s="767"/>
      <c r="V13" s="768"/>
      <c r="W13" s="807"/>
      <c r="X13" s="770"/>
      <c r="Y13" s="770"/>
      <c r="Z13" s="770"/>
      <c r="AA13" s="770"/>
      <c r="AB13" s="771"/>
    </row>
    <row r="14" spans="2:28" x14ac:dyDescent="0.2">
      <c r="B14" s="772" t="s">
        <v>467</v>
      </c>
      <c r="C14" s="588" t="s">
        <v>358</v>
      </c>
      <c r="D14" s="397" t="s">
        <v>212</v>
      </c>
      <c r="E14" s="397">
        <v>42</v>
      </c>
      <c r="F14" s="588" t="s">
        <v>365</v>
      </c>
      <c r="G14" s="773" t="s">
        <v>370</v>
      </c>
      <c r="H14" s="774" t="s">
        <v>298</v>
      </c>
      <c r="I14" s="588"/>
      <c r="J14" s="588">
        <f>N14+M14</f>
        <v>165</v>
      </c>
      <c r="K14" s="588"/>
      <c r="L14" s="588"/>
      <c r="M14" s="775">
        <v>25</v>
      </c>
      <c r="N14" s="588">
        <v>140</v>
      </c>
      <c r="O14" s="775"/>
      <c r="P14" s="787">
        <f>ROUND((((SUM(M14:N14)*(1/12))/27)*0.5),2)</f>
        <v>0.25</v>
      </c>
      <c r="Q14" s="776">
        <f>ROUND(((SUM(M14:N14))/9)*0.5,2)</f>
        <v>9.17</v>
      </c>
      <c r="R14" s="397">
        <f>ROUND((Q14/1000),4)</f>
        <v>9.1999999999999998E-3</v>
      </c>
      <c r="S14" s="777">
        <f>ROUND((Q14*9)/43560,4)</f>
        <v>1.9E-3</v>
      </c>
      <c r="T14" s="778">
        <f>ROUND(((Q14*9)/1000)*2,2)</f>
        <v>0.17</v>
      </c>
      <c r="U14" s="775"/>
      <c r="V14" s="802"/>
      <c r="W14" s="808"/>
      <c r="X14" s="803"/>
      <c r="Y14" s="803"/>
      <c r="Z14" s="803"/>
      <c r="AA14" s="803"/>
      <c r="AB14" s="804">
        <v>1</v>
      </c>
    </row>
    <row r="15" spans="2:28" x14ac:dyDescent="0.2">
      <c r="B15" s="772" t="s">
        <v>467</v>
      </c>
      <c r="C15" s="588" t="s">
        <v>359</v>
      </c>
      <c r="D15" s="397" t="s">
        <v>212</v>
      </c>
      <c r="E15" s="397">
        <v>42</v>
      </c>
      <c r="F15" s="588" t="s">
        <v>365</v>
      </c>
      <c r="G15" s="773" t="s">
        <v>370</v>
      </c>
      <c r="H15" s="774" t="s">
        <v>302</v>
      </c>
      <c r="I15" s="588"/>
      <c r="J15" s="588">
        <f>N15</f>
        <v>62</v>
      </c>
      <c r="K15" s="588"/>
      <c r="L15" s="588"/>
      <c r="M15" s="775"/>
      <c r="N15" s="588">
        <v>62</v>
      </c>
      <c r="O15" s="775"/>
      <c r="P15" s="787">
        <f>ROUND((((SUM(M15:N15)*(1/12))/27)*0.5),2)</f>
        <v>0.1</v>
      </c>
      <c r="Q15" s="776">
        <f>ROUND(((SUM(M15:N15))/9)*0.5,2)</f>
        <v>3.44</v>
      </c>
      <c r="R15" s="397">
        <f>ROUND((Q15/1000),4)</f>
        <v>3.3999999999999998E-3</v>
      </c>
      <c r="S15" s="777">
        <f>ROUND((Q15*9)/43560,4)</f>
        <v>6.9999999999999999E-4</v>
      </c>
      <c r="T15" s="778">
        <f>ROUND(((Q15*9)/1000)*2,2)</f>
        <v>0.06</v>
      </c>
      <c r="U15" s="775"/>
      <c r="V15" s="802"/>
      <c r="W15" s="808"/>
      <c r="X15" s="803"/>
      <c r="Y15" s="803"/>
      <c r="Z15" s="803"/>
      <c r="AA15" s="803"/>
      <c r="AB15" s="804">
        <v>1</v>
      </c>
    </row>
    <row r="16" spans="2:28" x14ac:dyDescent="0.2">
      <c r="B16" s="772"/>
      <c r="C16" s="588"/>
      <c r="D16" s="397"/>
      <c r="E16" s="397"/>
      <c r="F16" s="588"/>
      <c r="G16" s="773"/>
      <c r="H16" s="774"/>
      <c r="I16" s="588"/>
      <c r="J16" s="588"/>
      <c r="K16" s="588"/>
      <c r="L16" s="588"/>
      <c r="M16" s="775"/>
      <c r="N16" s="588"/>
      <c r="O16" s="775"/>
      <c r="P16" s="787"/>
      <c r="Q16" s="776"/>
      <c r="R16" s="397"/>
      <c r="S16" s="777"/>
      <c r="T16" s="778"/>
      <c r="U16" s="775"/>
      <c r="V16" s="802"/>
      <c r="W16" s="808"/>
      <c r="X16" s="803"/>
      <c r="Y16" s="803"/>
      <c r="Z16" s="803"/>
      <c r="AA16" s="803"/>
      <c r="AB16" s="804"/>
    </row>
    <row r="17" spans="2:28" s="1" customFormat="1" x14ac:dyDescent="0.2">
      <c r="B17" s="396" t="s">
        <v>480</v>
      </c>
      <c r="C17" s="397" t="s">
        <v>360</v>
      </c>
      <c r="D17" s="397" t="s">
        <v>212</v>
      </c>
      <c r="E17" s="397">
        <v>42</v>
      </c>
      <c r="F17" s="397" t="s">
        <v>366</v>
      </c>
      <c r="G17" s="779" t="s">
        <v>369</v>
      </c>
      <c r="H17" s="398" t="s">
        <v>298</v>
      </c>
      <c r="I17" s="397"/>
      <c r="J17" s="397">
        <v>25</v>
      </c>
      <c r="K17" s="397"/>
      <c r="L17" s="397"/>
      <c r="M17" s="404"/>
      <c r="N17" s="397">
        <v>25</v>
      </c>
      <c r="O17" s="404"/>
      <c r="P17" s="787">
        <f>ROUND((((SUM(M17:N17)*(1/12))/27)*0.5),2)</f>
        <v>0.04</v>
      </c>
      <c r="Q17" s="776">
        <f>ROUND(((SUM(M17:N17))/9)*0.5,2)</f>
        <v>1.39</v>
      </c>
      <c r="R17" s="397">
        <f>ROUND((Q17/1000),4)</f>
        <v>1.4E-3</v>
      </c>
      <c r="S17" s="777">
        <f>ROUND((Q17*9)/43560,4)</f>
        <v>2.9999999999999997E-4</v>
      </c>
      <c r="T17" s="778">
        <f>ROUND(((Q17*9)/1000)*2,2)</f>
        <v>0.03</v>
      </c>
      <c r="U17" s="404"/>
      <c r="V17" s="802"/>
      <c r="W17" s="808"/>
      <c r="X17" s="803"/>
      <c r="Y17" s="803"/>
      <c r="Z17" s="803"/>
      <c r="AA17" s="803"/>
      <c r="AB17" s="804"/>
    </row>
    <row r="18" spans="2:28" s="1" customFormat="1" x14ac:dyDescent="0.2">
      <c r="B18" s="396"/>
      <c r="C18" s="397"/>
      <c r="D18" s="397"/>
      <c r="E18" s="397"/>
      <c r="F18" s="397"/>
      <c r="G18" s="779"/>
      <c r="H18" s="398"/>
      <c r="I18" s="397"/>
      <c r="J18" s="397"/>
      <c r="K18" s="397"/>
      <c r="L18" s="397"/>
      <c r="M18" s="404"/>
      <c r="N18" s="397"/>
      <c r="O18" s="404"/>
      <c r="P18" s="787"/>
      <c r="Q18" s="776"/>
      <c r="R18" s="397"/>
      <c r="S18" s="777"/>
      <c r="T18" s="778"/>
      <c r="U18" s="404"/>
      <c r="V18" s="802"/>
      <c r="W18" s="808"/>
      <c r="X18" s="803"/>
      <c r="Y18" s="803"/>
      <c r="Z18" s="803"/>
      <c r="AA18" s="803"/>
      <c r="AB18" s="804"/>
    </row>
    <row r="19" spans="2:28" s="1" customFormat="1" x14ac:dyDescent="0.2">
      <c r="B19" s="396" t="s">
        <v>480</v>
      </c>
      <c r="C19" s="397" t="s">
        <v>361</v>
      </c>
      <c r="D19" s="397" t="s">
        <v>212</v>
      </c>
      <c r="E19" s="397">
        <v>42</v>
      </c>
      <c r="F19" s="397" t="s">
        <v>367</v>
      </c>
      <c r="G19" s="779" t="s">
        <v>368</v>
      </c>
      <c r="H19" s="398" t="s">
        <v>302</v>
      </c>
      <c r="I19" s="397"/>
      <c r="J19" s="397">
        <v>32</v>
      </c>
      <c r="K19" s="397"/>
      <c r="L19" s="397"/>
      <c r="M19" s="404"/>
      <c r="N19" s="397"/>
      <c r="O19" s="404">
        <v>10</v>
      </c>
      <c r="P19" s="787">
        <v>1.5</v>
      </c>
      <c r="Q19" s="776">
        <v>3.5</v>
      </c>
      <c r="R19" s="397">
        <v>3.5999999999999999E-3</v>
      </c>
      <c r="S19" s="777">
        <v>6.9999999999999999E-4</v>
      </c>
      <c r="T19" s="778">
        <v>0.06</v>
      </c>
      <c r="U19" s="404"/>
      <c r="V19" s="802"/>
      <c r="W19" s="808"/>
      <c r="X19" s="803"/>
      <c r="Y19" s="803"/>
      <c r="Z19" s="803"/>
      <c r="AA19" s="803"/>
      <c r="AB19" s="804"/>
    </row>
    <row r="20" spans="2:28" s="1" customFormat="1" x14ac:dyDescent="0.2">
      <c r="B20" s="396"/>
      <c r="C20" s="397"/>
      <c r="D20" s="397"/>
      <c r="E20" s="397"/>
      <c r="F20" s="397"/>
      <c r="G20" s="779"/>
      <c r="H20" s="398"/>
      <c r="I20" s="397"/>
      <c r="J20" s="397"/>
      <c r="K20" s="397"/>
      <c r="L20" s="397"/>
      <c r="M20" s="404"/>
      <c r="N20" s="397"/>
      <c r="O20" s="404"/>
      <c r="P20" s="787"/>
      <c r="Q20" s="776"/>
      <c r="R20" s="397"/>
      <c r="S20" s="777"/>
      <c r="T20" s="778"/>
      <c r="U20" s="404"/>
      <c r="V20" s="802"/>
      <c r="W20" s="808"/>
      <c r="X20" s="803"/>
      <c r="Y20" s="803"/>
      <c r="Z20" s="803"/>
      <c r="AA20" s="803"/>
      <c r="AB20" s="804"/>
    </row>
    <row r="21" spans="2:28" s="1" customFormat="1" x14ac:dyDescent="0.2">
      <c r="B21" s="396" t="s">
        <v>448</v>
      </c>
      <c r="C21" s="397" t="s">
        <v>362</v>
      </c>
      <c r="D21" s="397" t="s">
        <v>212</v>
      </c>
      <c r="E21" s="397">
        <v>42</v>
      </c>
      <c r="F21" s="397" t="s">
        <v>371</v>
      </c>
      <c r="G21" s="779"/>
      <c r="H21" s="398" t="s">
        <v>298</v>
      </c>
      <c r="I21" s="397"/>
      <c r="J21" s="397">
        <v>180</v>
      </c>
      <c r="K21" s="397"/>
      <c r="L21" s="397"/>
      <c r="M21" s="404">
        <v>425</v>
      </c>
      <c r="N21" s="397">
        <v>65</v>
      </c>
      <c r="O21" s="404"/>
      <c r="P21" s="787">
        <f>ROUND((((SUM(M21:N21)*(1/12))/27)*0.5),2)</f>
        <v>0.76</v>
      </c>
      <c r="Q21" s="776">
        <f>ROUND(((SUM(M21:N21))/9)*0.5,2)</f>
        <v>27.22</v>
      </c>
      <c r="R21" s="397">
        <f>ROUND((Q21/1000),4)</f>
        <v>2.7199999999999998E-2</v>
      </c>
      <c r="S21" s="777">
        <f>ROUND((Q21*9)/43560,4)</f>
        <v>5.5999999999999999E-3</v>
      </c>
      <c r="T21" s="778">
        <f>ROUND(((Q21*9)/1000)*2,2)</f>
        <v>0.49</v>
      </c>
      <c r="U21" s="404"/>
      <c r="V21" s="802">
        <v>10</v>
      </c>
      <c r="W21" s="808">
        <v>20</v>
      </c>
      <c r="X21" s="803"/>
      <c r="Y21" s="803">
        <v>14</v>
      </c>
      <c r="Z21" s="803">
        <v>1</v>
      </c>
      <c r="AA21" s="803">
        <v>1</v>
      </c>
      <c r="AB21" s="804">
        <v>1</v>
      </c>
    </row>
    <row r="22" spans="2:28" s="1" customFormat="1" x14ac:dyDescent="0.2">
      <c r="B22" s="396" t="s">
        <v>448</v>
      </c>
      <c r="C22" s="397" t="s">
        <v>363</v>
      </c>
      <c r="D22" s="397" t="s">
        <v>212</v>
      </c>
      <c r="E22" s="397">
        <v>42</v>
      </c>
      <c r="F22" s="397" t="s">
        <v>371</v>
      </c>
      <c r="G22" s="779"/>
      <c r="H22" s="398" t="s">
        <v>302</v>
      </c>
      <c r="I22" s="397">
        <v>165</v>
      </c>
      <c r="J22" s="397"/>
      <c r="K22" s="397">
        <v>4</v>
      </c>
      <c r="L22" s="397">
        <v>13</v>
      </c>
      <c r="M22" s="404">
        <v>695</v>
      </c>
      <c r="N22" s="397">
        <v>70</v>
      </c>
      <c r="O22" s="404"/>
      <c r="P22" s="787">
        <v>11</v>
      </c>
      <c r="Q22" s="776">
        <v>96.77</v>
      </c>
      <c r="R22" s="397">
        <f>ROUND((Q22/1000),4)</f>
        <v>9.6799999999999997E-2</v>
      </c>
      <c r="S22" s="777">
        <f>ROUND((Q22*9)/43560,4)</f>
        <v>0.02</v>
      </c>
      <c r="T22" s="778">
        <f>ROUND(((Q22*9)/1000)*2,2)</f>
        <v>1.74</v>
      </c>
      <c r="U22" s="404"/>
      <c r="V22" s="802">
        <v>5</v>
      </c>
      <c r="W22" s="808">
        <v>10</v>
      </c>
      <c r="X22" s="803">
        <v>3</v>
      </c>
      <c r="Y22" s="803">
        <v>6</v>
      </c>
      <c r="Z22" s="803">
        <v>3</v>
      </c>
      <c r="AA22" s="803"/>
      <c r="AB22" s="804">
        <v>1</v>
      </c>
    </row>
    <row r="23" spans="2:28" s="1" customFormat="1" x14ac:dyDescent="0.2">
      <c r="B23" s="396"/>
      <c r="C23" s="397"/>
      <c r="D23" s="397"/>
      <c r="E23" s="397"/>
      <c r="F23" s="397"/>
      <c r="G23" s="779"/>
      <c r="H23" s="398"/>
      <c r="I23" s="397"/>
      <c r="J23" s="397"/>
      <c r="K23" s="397"/>
      <c r="L23" s="397"/>
      <c r="M23" s="404"/>
      <c r="N23" s="397"/>
      <c r="O23" s="404"/>
      <c r="P23" s="787"/>
      <c r="Q23" s="776"/>
      <c r="R23" s="397"/>
      <c r="S23" s="777"/>
      <c r="T23" s="778"/>
      <c r="U23" s="404"/>
      <c r="V23" s="802"/>
      <c r="W23" s="808"/>
      <c r="X23" s="803"/>
      <c r="Y23" s="803"/>
      <c r="Z23" s="803"/>
      <c r="AA23" s="803"/>
      <c r="AB23" s="804"/>
    </row>
    <row r="24" spans="2:28" s="1" customFormat="1" x14ac:dyDescent="0.2">
      <c r="B24" s="396"/>
      <c r="C24" s="397" t="s">
        <v>498</v>
      </c>
      <c r="D24" s="397" t="s">
        <v>212</v>
      </c>
      <c r="E24" s="397">
        <v>42</v>
      </c>
      <c r="F24" s="397" t="s">
        <v>371</v>
      </c>
      <c r="G24" s="779"/>
      <c r="H24" s="398"/>
      <c r="I24" s="397">
        <v>27</v>
      </c>
      <c r="J24" s="397"/>
      <c r="K24" s="397"/>
      <c r="L24" s="397"/>
      <c r="M24" s="404"/>
      <c r="N24" s="397"/>
      <c r="O24" s="404"/>
      <c r="P24" s="787"/>
      <c r="Q24" s="776"/>
      <c r="R24" s="397"/>
      <c r="S24" s="777"/>
      <c r="T24" s="778"/>
      <c r="U24" s="404">
        <v>27</v>
      </c>
      <c r="V24" s="802"/>
      <c r="W24" s="808"/>
      <c r="X24" s="803"/>
      <c r="Y24" s="803"/>
      <c r="Z24" s="803"/>
      <c r="AA24" s="803"/>
      <c r="AB24" s="804"/>
    </row>
    <row r="25" spans="2:28" s="1" customFormat="1" x14ac:dyDescent="0.2">
      <c r="B25" s="396"/>
      <c r="C25" s="397" t="s">
        <v>499</v>
      </c>
      <c r="D25" s="397" t="s">
        <v>212</v>
      </c>
      <c r="E25" s="397">
        <v>42</v>
      </c>
      <c r="F25" s="397" t="s">
        <v>371</v>
      </c>
      <c r="G25" s="779"/>
      <c r="H25" s="398"/>
      <c r="I25" s="397">
        <v>52</v>
      </c>
      <c r="J25" s="397"/>
      <c r="K25" s="397"/>
      <c r="L25" s="397"/>
      <c r="M25" s="404"/>
      <c r="N25" s="397"/>
      <c r="O25" s="404"/>
      <c r="P25" s="787"/>
      <c r="Q25" s="776"/>
      <c r="R25" s="397"/>
      <c r="S25" s="777"/>
      <c r="T25" s="778"/>
      <c r="U25" s="404">
        <v>52</v>
      </c>
      <c r="V25" s="802"/>
      <c r="W25" s="808"/>
      <c r="X25" s="803"/>
      <c r="Y25" s="803"/>
      <c r="Z25" s="803"/>
      <c r="AA25" s="803"/>
      <c r="AB25" s="804"/>
    </row>
    <row r="26" spans="2:28" s="1" customFormat="1" x14ac:dyDescent="0.2">
      <c r="B26" s="396"/>
      <c r="C26" s="397"/>
      <c r="D26" s="397"/>
      <c r="E26" s="397"/>
      <c r="F26" s="397"/>
      <c r="G26" s="779"/>
      <c r="H26" s="398"/>
      <c r="I26" s="397"/>
      <c r="J26" s="397"/>
      <c r="K26" s="397"/>
      <c r="L26" s="397"/>
      <c r="M26" s="404"/>
      <c r="N26" s="397"/>
      <c r="O26" s="404"/>
      <c r="P26" s="787"/>
      <c r="Q26" s="776"/>
      <c r="R26" s="397"/>
      <c r="S26" s="777"/>
      <c r="T26" s="778"/>
      <c r="U26" s="404"/>
      <c r="V26" s="802"/>
      <c r="W26" s="808"/>
      <c r="X26" s="803"/>
      <c r="Y26" s="803"/>
      <c r="Z26" s="803"/>
      <c r="AA26" s="803"/>
      <c r="AB26" s="804"/>
    </row>
    <row r="27" spans="2:28" s="1" customFormat="1" ht="13.5" thickBot="1" x14ac:dyDescent="0.25">
      <c r="B27" s="396"/>
      <c r="C27" s="397"/>
      <c r="D27" s="397"/>
      <c r="E27" s="397"/>
      <c r="F27" s="397"/>
      <c r="G27" s="779"/>
      <c r="H27" s="398"/>
      <c r="I27" s="397"/>
      <c r="J27" s="397"/>
      <c r="K27" s="397"/>
      <c r="L27" s="397"/>
      <c r="M27" s="404"/>
      <c r="N27" s="397"/>
      <c r="O27" s="404"/>
      <c r="P27" s="787"/>
      <c r="Q27" s="776"/>
      <c r="R27" s="397"/>
      <c r="S27" s="777"/>
      <c r="T27" s="778"/>
      <c r="U27" s="404"/>
      <c r="V27" s="802"/>
      <c r="W27" s="808"/>
      <c r="X27" s="803"/>
      <c r="Y27" s="803"/>
      <c r="Z27" s="803"/>
      <c r="AA27" s="803"/>
      <c r="AB27" s="804"/>
    </row>
    <row r="28" spans="2:28" s="1" customFormat="1" ht="25.5" customHeight="1" thickBot="1" x14ac:dyDescent="0.25">
      <c r="B28" s="954" t="s">
        <v>364</v>
      </c>
      <c r="C28" s="955"/>
      <c r="D28" s="955"/>
      <c r="E28" s="955"/>
      <c r="F28" s="955"/>
      <c r="G28" s="955"/>
      <c r="H28" s="956"/>
      <c r="I28" s="780">
        <f t="shared" ref="I28:Q28" si="0">ROUND(SUM(I13:I27),0)</f>
        <v>244</v>
      </c>
      <c r="J28" s="780">
        <f t="shared" si="0"/>
        <v>464</v>
      </c>
      <c r="K28" s="780">
        <f t="shared" si="0"/>
        <v>4</v>
      </c>
      <c r="L28" s="780">
        <f t="shared" si="0"/>
        <v>13</v>
      </c>
      <c r="M28" s="781">
        <f t="shared" si="0"/>
        <v>1145</v>
      </c>
      <c r="N28" s="780">
        <f t="shared" si="0"/>
        <v>362</v>
      </c>
      <c r="O28" s="781">
        <f t="shared" si="0"/>
        <v>10</v>
      </c>
      <c r="P28" s="206">
        <f t="shared" si="0"/>
        <v>14</v>
      </c>
      <c r="Q28" s="782">
        <f t="shared" si="0"/>
        <v>141</v>
      </c>
      <c r="R28" s="783">
        <f>ROUND(SUM(R13:R27),2)</f>
        <v>0.14000000000000001</v>
      </c>
      <c r="S28" s="783">
        <f>ROUND(SUM(S13:S27),2)</f>
        <v>0.03</v>
      </c>
      <c r="T28" s="205">
        <f>ROUND(SUM(T13:T27),1)</f>
        <v>2.6</v>
      </c>
      <c r="U28" s="781">
        <f t="shared" ref="U28" si="1">ROUND(SUM(U13:U27),0)</f>
        <v>79</v>
      </c>
      <c r="V28" s="805">
        <f t="shared" ref="V28:AA28" si="2">ROUND(SUM(V13:V27),2)</f>
        <v>15</v>
      </c>
      <c r="W28" s="806">
        <f t="shared" si="2"/>
        <v>30</v>
      </c>
      <c r="X28" s="806">
        <f t="shared" si="2"/>
        <v>3</v>
      </c>
      <c r="Y28" s="806">
        <f t="shared" si="2"/>
        <v>20</v>
      </c>
      <c r="Z28" s="806">
        <f t="shared" si="2"/>
        <v>4</v>
      </c>
      <c r="AA28" s="806">
        <f t="shared" si="2"/>
        <v>1</v>
      </c>
      <c r="AB28" s="205">
        <f>ROUND(SUM(AB13:AB27),1)</f>
        <v>4</v>
      </c>
    </row>
    <row r="29" spans="2:28" s="1" customFormat="1" x14ac:dyDescent="0.2">
      <c r="G29" s="729"/>
    </row>
    <row r="30" spans="2:28" s="1" customFormat="1" x14ac:dyDescent="0.2">
      <c r="G30" s="729"/>
    </row>
    <row r="31" spans="2:28" s="1" customFormat="1" x14ac:dyDescent="0.2">
      <c r="G31" s="729"/>
    </row>
    <row r="32" spans="2:28" s="1" customFormat="1" x14ac:dyDescent="0.2">
      <c r="G32" s="729"/>
    </row>
    <row r="33" spans="7:7" s="1" customFormat="1" x14ac:dyDescent="0.2">
      <c r="G33" s="729"/>
    </row>
    <row r="34" spans="7:7" s="1" customFormat="1" x14ac:dyDescent="0.2">
      <c r="G34" s="729"/>
    </row>
    <row r="35" spans="7:7" s="1" customFormat="1" x14ac:dyDescent="0.2">
      <c r="G35" s="729"/>
    </row>
    <row r="36" spans="7:7" s="1" customFormat="1" x14ac:dyDescent="0.2">
      <c r="G36" s="729"/>
    </row>
    <row r="37" spans="7:7" s="1" customFormat="1" x14ac:dyDescent="0.2">
      <c r="G37" s="729"/>
    </row>
    <row r="38" spans="7:7" s="1" customFormat="1" x14ac:dyDescent="0.2">
      <c r="G38" s="729"/>
    </row>
    <row r="39" spans="7:7" s="1" customFormat="1" x14ac:dyDescent="0.2">
      <c r="G39" s="729"/>
    </row>
  </sheetData>
  <mergeCells count="25">
    <mergeCell ref="U4:U11"/>
    <mergeCell ref="S4:S11"/>
    <mergeCell ref="T4:T11"/>
    <mergeCell ref="B2:H2"/>
    <mergeCell ref="P2:T2"/>
    <mergeCell ref="K4:K11"/>
    <mergeCell ref="O4:O11"/>
    <mergeCell ref="I2:O2"/>
    <mergeCell ref="J4:J11"/>
    <mergeCell ref="M4:M11"/>
    <mergeCell ref="L4:L11"/>
    <mergeCell ref="N4:N9"/>
    <mergeCell ref="B28:H28"/>
    <mergeCell ref="P4:P11"/>
    <mergeCell ref="Q4:Q11"/>
    <mergeCell ref="R4:R11"/>
    <mergeCell ref="I4:I11"/>
    <mergeCell ref="Z4:Z11"/>
    <mergeCell ref="AA4:AA11"/>
    <mergeCell ref="Y4:Y11"/>
    <mergeCell ref="AB4:AB11"/>
    <mergeCell ref="V2:AB2"/>
    <mergeCell ref="W4:W11"/>
    <mergeCell ref="X4:X11"/>
    <mergeCell ref="V4:V11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147A1-C5C2-4D2B-923E-6DCF14B54139}">
  <sheetPr>
    <tabColor rgb="FF00B050"/>
  </sheetPr>
  <dimension ref="A1:AC96"/>
  <sheetViews>
    <sheetView workbookViewId="0">
      <selection activeCell="C10" sqref="C10"/>
    </sheetView>
  </sheetViews>
  <sheetFormatPr defaultColWidth="7.140625" defaultRowHeight="12.75" x14ac:dyDescent="0.2"/>
  <cols>
    <col min="1" max="2" width="10.7109375" style="62" customWidth="1"/>
    <col min="3" max="4" width="10.7109375" style="63" customWidth="1"/>
    <col min="5" max="9" width="8.28515625" style="67" customWidth="1"/>
    <col min="10" max="10" width="8.28515625" style="137" customWidth="1"/>
    <col min="11" max="11" width="8.28515625" style="138" customWidth="1"/>
    <col min="12" max="15" width="8.28515625" style="67" customWidth="1"/>
    <col min="16" max="17" width="11.42578125" style="56" customWidth="1"/>
    <col min="18" max="30" width="3.7109375" style="56" customWidth="1"/>
    <col min="31" max="247" width="7.140625" style="56"/>
    <col min="248" max="248" width="6.85546875" style="56" customWidth="1"/>
    <col min="249" max="249" width="7.5703125" style="56" customWidth="1"/>
    <col min="250" max="250" width="7.140625" style="56"/>
    <col min="251" max="251" width="10.85546875" style="56" customWidth="1"/>
    <col min="252" max="252" width="11.140625" style="56" customWidth="1"/>
    <col min="253" max="253" width="10.85546875" style="56" customWidth="1"/>
    <col min="254" max="254" width="5" style="56" customWidth="1"/>
    <col min="255" max="269" width="9.7109375" style="56" customWidth="1"/>
    <col min="270" max="270" width="59.42578125" style="56" customWidth="1"/>
    <col min="271" max="273" width="11.42578125" style="56" customWidth="1"/>
    <col min="274" max="286" width="3.7109375" style="56" customWidth="1"/>
    <col min="287" max="503" width="7.140625" style="56"/>
    <col min="504" max="504" width="6.85546875" style="56" customWidth="1"/>
    <col min="505" max="505" width="7.5703125" style="56" customWidth="1"/>
    <col min="506" max="506" width="7.140625" style="56"/>
    <col min="507" max="507" width="10.85546875" style="56" customWidth="1"/>
    <col min="508" max="508" width="11.140625" style="56" customWidth="1"/>
    <col min="509" max="509" width="10.85546875" style="56" customWidth="1"/>
    <col min="510" max="510" width="5" style="56" customWidth="1"/>
    <col min="511" max="525" width="9.7109375" style="56" customWidth="1"/>
    <col min="526" max="526" width="59.42578125" style="56" customWidth="1"/>
    <col min="527" max="529" width="11.42578125" style="56" customWidth="1"/>
    <col min="530" max="542" width="3.7109375" style="56" customWidth="1"/>
    <col min="543" max="759" width="7.140625" style="56"/>
    <col min="760" max="760" width="6.85546875" style="56" customWidth="1"/>
    <col min="761" max="761" width="7.5703125" style="56" customWidth="1"/>
    <col min="762" max="762" width="7.140625" style="56"/>
    <col min="763" max="763" width="10.85546875" style="56" customWidth="1"/>
    <col min="764" max="764" width="11.140625" style="56" customWidth="1"/>
    <col min="765" max="765" width="10.85546875" style="56" customWidth="1"/>
    <col min="766" max="766" width="5" style="56" customWidth="1"/>
    <col min="767" max="781" width="9.7109375" style="56" customWidth="1"/>
    <col min="782" max="782" width="59.42578125" style="56" customWidth="1"/>
    <col min="783" max="785" width="11.42578125" style="56" customWidth="1"/>
    <col min="786" max="798" width="3.7109375" style="56" customWidth="1"/>
    <col min="799" max="1015" width="7.140625" style="56"/>
    <col min="1016" max="1016" width="6.85546875" style="56" customWidth="1"/>
    <col min="1017" max="1017" width="7.5703125" style="56" customWidth="1"/>
    <col min="1018" max="1018" width="7.140625" style="56"/>
    <col min="1019" max="1019" width="10.85546875" style="56" customWidth="1"/>
    <col min="1020" max="1020" width="11.140625" style="56" customWidth="1"/>
    <col min="1021" max="1021" width="10.85546875" style="56" customWidth="1"/>
    <col min="1022" max="1022" width="5" style="56" customWidth="1"/>
    <col min="1023" max="1037" width="9.7109375" style="56" customWidth="1"/>
    <col min="1038" max="1038" width="59.42578125" style="56" customWidth="1"/>
    <col min="1039" max="1041" width="11.42578125" style="56" customWidth="1"/>
    <col min="1042" max="1054" width="3.7109375" style="56" customWidth="1"/>
    <col min="1055" max="1271" width="7.140625" style="56"/>
    <col min="1272" max="1272" width="6.85546875" style="56" customWidth="1"/>
    <col min="1273" max="1273" width="7.5703125" style="56" customWidth="1"/>
    <col min="1274" max="1274" width="7.140625" style="56"/>
    <col min="1275" max="1275" width="10.85546875" style="56" customWidth="1"/>
    <col min="1276" max="1276" width="11.140625" style="56" customWidth="1"/>
    <col min="1277" max="1277" width="10.85546875" style="56" customWidth="1"/>
    <col min="1278" max="1278" width="5" style="56" customWidth="1"/>
    <col min="1279" max="1293" width="9.7109375" style="56" customWidth="1"/>
    <col min="1294" max="1294" width="59.42578125" style="56" customWidth="1"/>
    <col min="1295" max="1297" width="11.42578125" style="56" customWidth="1"/>
    <col min="1298" max="1310" width="3.7109375" style="56" customWidth="1"/>
    <col min="1311" max="1527" width="7.140625" style="56"/>
    <col min="1528" max="1528" width="6.85546875" style="56" customWidth="1"/>
    <col min="1529" max="1529" width="7.5703125" style="56" customWidth="1"/>
    <col min="1530" max="1530" width="7.140625" style="56"/>
    <col min="1531" max="1531" width="10.85546875" style="56" customWidth="1"/>
    <col min="1532" max="1532" width="11.140625" style="56" customWidth="1"/>
    <col min="1533" max="1533" width="10.85546875" style="56" customWidth="1"/>
    <col min="1534" max="1534" width="5" style="56" customWidth="1"/>
    <col min="1535" max="1549" width="9.7109375" style="56" customWidth="1"/>
    <col min="1550" max="1550" width="59.42578125" style="56" customWidth="1"/>
    <col min="1551" max="1553" width="11.42578125" style="56" customWidth="1"/>
    <col min="1554" max="1566" width="3.7109375" style="56" customWidth="1"/>
    <col min="1567" max="1783" width="7.140625" style="56"/>
    <col min="1784" max="1784" width="6.85546875" style="56" customWidth="1"/>
    <col min="1785" max="1785" width="7.5703125" style="56" customWidth="1"/>
    <col min="1786" max="1786" width="7.140625" style="56"/>
    <col min="1787" max="1787" width="10.85546875" style="56" customWidth="1"/>
    <col min="1788" max="1788" width="11.140625" style="56" customWidth="1"/>
    <col min="1789" max="1789" width="10.85546875" style="56" customWidth="1"/>
    <col min="1790" max="1790" width="5" style="56" customWidth="1"/>
    <col min="1791" max="1805" width="9.7109375" style="56" customWidth="1"/>
    <col min="1806" max="1806" width="59.42578125" style="56" customWidth="1"/>
    <col min="1807" max="1809" width="11.42578125" style="56" customWidth="1"/>
    <col min="1810" max="1822" width="3.7109375" style="56" customWidth="1"/>
    <col min="1823" max="2039" width="7.140625" style="56"/>
    <col min="2040" max="2040" width="6.85546875" style="56" customWidth="1"/>
    <col min="2041" max="2041" width="7.5703125" style="56" customWidth="1"/>
    <col min="2042" max="2042" width="7.140625" style="56"/>
    <col min="2043" max="2043" width="10.85546875" style="56" customWidth="1"/>
    <col min="2044" max="2044" width="11.140625" style="56" customWidth="1"/>
    <col min="2045" max="2045" width="10.85546875" style="56" customWidth="1"/>
    <col min="2046" max="2046" width="5" style="56" customWidth="1"/>
    <col min="2047" max="2061" width="9.7109375" style="56" customWidth="1"/>
    <col min="2062" max="2062" width="59.42578125" style="56" customWidth="1"/>
    <col min="2063" max="2065" width="11.42578125" style="56" customWidth="1"/>
    <col min="2066" max="2078" width="3.7109375" style="56" customWidth="1"/>
    <col min="2079" max="2295" width="7.140625" style="56"/>
    <col min="2296" max="2296" width="6.85546875" style="56" customWidth="1"/>
    <col min="2297" max="2297" width="7.5703125" style="56" customWidth="1"/>
    <col min="2298" max="2298" width="7.140625" style="56"/>
    <col min="2299" max="2299" width="10.85546875" style="56" customWidth="1"/>
    <col min="2300" max="2300" width="11.140625" style="56" customWidth="1"/>
    <col min="2301" max="2301" width="10.85546875" style="56" customWidth="1"/>
    <col min="2302" max="2302" width="5" style="56" customWidth="1"/>
    <col min="2303" max="2317" width="9.7109375" style="56" customWidth="1"/>
    <col min="2318" max="2318" width="59.42578125" style="56" customWidth="1"/>
    <col min="2319" max="2321" width="11.42578125" style="56" customWidth="1"/>
    <col min="2322" max="2334" width="3.7109375" style="56" customWidth="1"/>
    <col min="2335" max="2551" width="7.140625" style="56"/>
    <col min="2552" max="2552" width="6.85546875" style="56" customWidth="1"/>
    <col min="2553" max="2553" width="7.5703125" style="56" customWidth="1"/>
    <col min="2554" max="2554" width="7.140625" style="56"/>
    <col min="2555" max="2555" width="10.85546875" style="56" customWidth="1"/>
    <col min="2556" max="2556" width="11.140625" style="56" customWidth="1"/>
    <col min="2557" max="2557" width="10.85546875" style="56" customWidth="1"/>
    <col min="2558" max="2558" width="5" style="56" customWidth="1"/>
    <col min="2559" max="2573" width="9.7109375" style="56" customWidth="1"/>
    <col min="2574" max="2574" width="59.42578125" style="56" customWidth="1"/>
    <col min="2575" max="2577" width="11.42578125" style="56" customWidth="1"/>
    <col min="2578" max="2590" width="3.7109375" style="56" customWidth="1"/>
    <col min="2591" max="2807" width="7.140625" style="56"/>
    <col min="2808" max="2808" width="6.85546875" style="56" customWidth="1"/>
    <col min="2809" max="2809" width="7.5703125" style="56" customWidth="1"/>
    <col min="2810" max="2810" width="7.140625" style="56"/>
    <col min="2811" max="2811" width="10.85546875" style="56" customWidth="1"/>
    <col min="2812" max="2812" width="11.140625" style="56" customWidth="1"/>
    <col min="2813" max="2813" width="10.85546875" style="56" customWidth="1"/>
    <col min="2814" max="2814" width="5" style="56" customWidth="1"/>
    <col min="2815" max="2829" width="9.7109375" style="56" customWidth="1"/>
    <col min="2830" max="2830" width="59.42578125" style="56" customWidth="1"/>
    <col min="2831" max="2833" width="11.42578125" style="56" customWidth="1"/>
    <col min="2834" max="2846" width="3.7109375" style="56" customWidth="1"/>
    <col min="2847" max="3063" width="7.140625" style="56"/>
    <col min="3064" max="3064" width="6.85546875" style="56" customWidth="1"/>
    <col min="3065" max="3065" width="7.5703125" style="56" customWidth="1"/>
    <col min="3066" max="3066" width="7.140625" style="56"/>
    <col min="3067" max="3067" width="10.85546875" style="56" customWidth="1"/>
    <col min="3068" max="3068" width="11.140625" style="56" customWidth="1"/>
    <col min="3069" max="3069" width="10.85546875" style="56" customWidth="1"/>
    <col min="3070" max="3070" width="5" style="56" customWidth="1"/>
    <col min="3071" max="3085" width="9.7109375" style="56" customWidth="1"/>
    <col min="3086" max="3086" width="59.42578125" style="56" customWidth="1"/>
    <col min="3087" max="3089" width="11.42578125" style="56" customWidth="1"/>
    <col min="3090" max="3102" width="3.7109375" style="56" customWidth="1"/>
    <col min="3103" max="3319" width="7.140625" style="56"/>
    <col min="3320" max="3320" width="6.85546875" style="56" customWidth="1"/>
    <col min="3321" max="3321" width="7.5703125" style="56" customWidth="1"/>
    <col min="3322" max="3322" width="7.140625" style="56"/>
    <col min="3323" max="3323" width="10.85546875" style="56" customWidth="1"/>
    <col min="3324" max="3324" width="11.140625" style="56" customWidth="1"/>
    <col min="3325" max="3325" width="10.85546875" style="56" customWidth="1"/>
    <col min="3326" max="3326" width="5" style="56" customWidth="1"/>
    <col min="3327" max="3341" width="9.7109375" style="56" customWidth="1"/>
    <col min="3342" max="3342" width="59.42578125" style="56" customWidth="1"/>
    <col min="3343" max="3345" width="11.42578125" style="56" customWidth="1"/>
    <col min="3346" max="3358" width="3.7109375" style="56" customWidth="1"/>
    <col min="3359" max="3575" width="7.140625" style="56"/>
    <col min="3576" max="3576" width="6.85546875" style="56" customWidth="1"/>
    <col min="3577" max="3577" width="7.5703125" style="56" customWidth="1"/>
    <col min="3578" max="3578" width="7.140625" style="56"/>
    <col min="3579" max="3579" width="10.85546875" style="56" customWidth="1"/>
    <col min="3580" max="3580" width="11.140625" style="56" customWidth="1"/>
    <col min="3581" max="3581" width="10.85546875" style="56" customWidth="1"/>
    <col min="3582" max="3582" width="5" style="56" customWidth="1"/>
    <col min="3583" max="3597" width="9.7109375" style="56" customWidth="1"/>
    <col min="3598" max="3598" width="59.42578125" style="56" customWidth="1"/>
    <col min="3599" max="3601" width="11.42578125" style="56" customWidth="1"/>
    <col min="3602" max="3614" width="3.7109375" style="56" customWidth="1"/>
    <col min="3615" max="3831" width="7.140625" style="56"/>
    <col min="3832" max="3832" width="6.85546875" style="56" customWidth="1"/>
    <col min="3833" max="3833" width="7.5703125" style="56" customWidth="1"/>
    <col min="3834" max="3834" width="7.140625" style="56"/>
    <col min="3835" max="3835" width="10.85546875" style="56" customWidth="1"/>
    <col min="3836" max="3836" width="11.140625" style="56" customWidth="1"/>
    <col min="3837" max="3837" width="10.85546875" style="56" customWidth="1"/>
    <col min="3838" max="3838" width="5" style="56" customWidth="1"/>
    <col min="3839" max="3853" width="9.7109375" style="56" customWidth="1"/>
    <col min="3854" max="3854" width="59.42578125" style="56" customWidth="1"/>
    <col min="3855" max="3857" width="11.42578125" style="56" customWidth="1"/>
    <col min="3858" max="3870" width="3.7109375" style="56" customWidth="1"/>
    <col min="3871" max="4087" width="7.140625" style="56"/>
    <col min="4088" max="4088" width="6.85546875" style="56" customWidth="1"/>
    <col min="4089" max="4089" width="7.5703125" style="56" customWidth="1"/>
    <col min="4090" max="4090" width="7.140625" style="56"/>
    <col min="4091" max="4091" width="10.85546875" style="56" customWidth="1"/>
    <col min="4092" max="4092" width="11.140625" style="56" customWidth="1"/>
    <col min="4093" max="4093" width="10.85546875" style="56" customWidth="1"/>
    <col min="4094" max="4094" width="5" style="56" customWidth="1"/>
    <col min="4095" max="4109" width="9.7109375" style="56" customWidth="1"/>
    <col min="4110" max="4110" width="59.42578125" style="56" customWidth="1"/>
    <col min="4111" max="4113" width="11.42578125" style="56" customWidth="1"/>
    <col min="4114" max="4126" width="3.7109375" style="56" customWidth="1"/>
    <col min="4127" max="4343" width="7.140625" style="56"/>
    <col min="4344" max="4344" width="6.85546875" style="56" customWidth="1"/>
    <col min="4345" max="4345" width="7.5703125" style="56" customWidth="1"/>
    <col min="4346" max="4346" width="7.140625" style="56"/>
    <col min="4347" max="4347" width="10.85546875" style="56" customWidth="1"/>
    <col min="4348" max="4348" width="11.140625" style="56" customWidth="1"/>
    <col min="4349" max="4349" width="10.85546875" style="56" customWidth="1"/>
    <col min="4350" max="4350" width="5" style="56" customWidth="1"/>
    <col min="4351" max="4365" width="9.7109375" style="56" customWidth="1"/>
    <col min="4366" max="4366" width="59.42578125" style="56" customWidth="1"/>
    <col min="4367" max="4369" width="11.42578125" style="56" customWidth="1"/>
    <col min="4370" max="4382" width="3.7109375" style="56" customWidth="1"/>
    <col min="4383" max="4599" width="7.140625" style="56"/>
    <col min="4600" max="4600" width="6.85546875" style="56" customWidth="1"/>
    <col min="4601" max="4601" width="7.5703125" style="56" customWidth="1"/>
    <col min="4602" max="4602" width="7.140625" style="56"/>
    <col min="4603" max="4603" width="10.85546875" style="56" customWidth="1"/>
    <col min="4604" max="4604" width="11.140625" style="56" customWidth="1"/>
    <col min="4605" max="4605" width="10.85546875" style="56" customWidth="1"/>
    <col min="4606" max="4606" width="5" style="56" customWidth="1"/>
    <col min="4607" max="4621" width="9.7109375" style="56" customWidth="1"/>
    <col min="4622" max="4622" width="59.42578125" style="56" customWidth="1"/>
    <col min="4623" max="4625" width="11.42578125" style="56" customWidth="1"/>
    <col min="4626" max="4638" width="3.7109375" style="56" customWidth="1"/>
    <col min="4639" max="4855" width="7.140625" style="56"/>
    <col min="4856" max="4856" width="6.85546875" style="56" customWidth="1"/>
    <col min="4857" max="4857" width="7.5703125" style="56" customWidth="1"/>
    <col min="4858" max="4858" width="7.140625" style="56"/>
    <col min="4859" max="4859" width="10.85546875" style="56" customWidth="1"/>
    <col min="4860" max="4860" width="11.140625" style="56" customWidth="1"/>
    <col min="4861" max="4861" width="10.85546875" style="56" customWidth="1"/>
    <col min="4862" max="4862" width="5" style="56" customWidth="1"/>
    <col min="4863" max="4877" width="9.7109375" style="56" customWidth="1"/>
    <col min="4878" max="4878" width="59.42578125" style="56" customWidth="1"/>
    <col min="4879" max="4881" width="11.42578125" style="56" customWidth="1"/>
    <col min="4882" max="4894" width="3.7109375" style="56" customWidth="1"/>
    <col min="4895" max="5111" width="7.140625" style="56"/>
    <col min="5112" max="5112" width="6.85546875" style="56" customWidth="1"/>
    <col min="5113" max="5113" width="7.5703125" style="56" customWidth="1"/>
    <col min="5114" max="5114" width="7.140625" style="56"/>
    <col min="5115" max="5115" width="10.85546875" style="56" customWidth="1"/>
    <col min="5116" max="5116" width="11.140625" style="56" customWidth="1"/>
    <col min="5117" max="5117" width="10.85546875" style="56" customWidth="1"/>
    <col min="5118" max="5118" width="5" style="56" customWidth="1"/>
    <col min="5119" max="5133" width="9.7109375" style="56" customWidth="1"/>
    <col min="5134" max="5134" width="59.42578125" style="56" customWidth="1"/>
    <col min="5135" max="5137" width="11.42578125" style="56" customWidth="1"/>
    <col min="5138" max="5150" width="3.7109375" style="56" customWidth="1"/>
    <col min="5151" max="5367" width="7.140625" style="56"/>
    <col min="5368" max="5368" width="6.85546875" style="56" customWidth="1"/>
    <col min="5369" max="5369" width="7.5703125" style="56" customWidth="1"/>
    <col min="5370" max="5370" width="7.140625" style="56"/>
    <col min="5371" max="5371" width="10.85546875" style="56" customWidth="1"/>
    <col min="5372" max="5372" width="11.140625" style="56" customWidth="1"/>
    <col min="5373" max="5373" width="10.85546875" style="56" customWidth="1"/>
    <col min="5374" max="5374" width="5" style="56" customWidth="1"/>
    <col min="5375" max="5389" width="9.7109375" style="56" customWidth="1"/>
    <col min="5390" max="5390" width="59.42578125" style="56" customWidth="1"/>
    <col min="5391" max="5393" width="11.42578125" style="56" customWidth="1"/>
    <col min="5394" max="5406" width="3.7109375" style="56" customWidth="1"/>
    <col min="5407" max="5623" width="7.140625" style="56"/>
    <col min="5624" max="5624" width="6.85546875" style="56" customWidth="1"/>
    <col min="5625" max="5625" width="7.5703125" style="56" customWidth="1"/>
    <col min="5626" max="5626" width="7.140625" style="56"/>
    <col min="5627" max="5627" width="10.85546875" style="56" customWidth="1"/>
    <col min="5628" max="5628" width="11.140625" style="56" customWidth="1"/>
    <col min="5629" max="5629" width="10.85546875" style="56" customWidth="1"/>
    <col min="5630" max="5630" width="5" style="56" customWidth="1"/>
    <col min="5631" max="5645" width="9.7109375" style="56" customWidth="1"/>
    <col min="5646" max="5646" width="59.42578125" style="56" customWidth="1"/>
    <col min="5647" max="5649" width="11.42578125" style="56" customWidth="1"/>
    <col min="5650" max="5662" width="3.7109375" style="56" customWidth="1"/>
    <col min="5663" max="5879" width="7.140625" style="56"/>
    <col min="5880" max="5880" width="6.85546875" style="56" customWidth="1"/>
    <col min="5881" max="5881" width="7.5703125" style="56" customWidth="1"/>
    <col min="5882" max="5882" width="7.140625" style="56"/>
    <col min="5883" max="5883" width="10.85546875" style="56" customWidth="1"/>
    <col min="5884" max="5884" width="11.140625" style="56" customWidth="1"/>
    <col min="5885" max="5885" width="10.85546875" style="56" customWidth="1"/>
    <col min="5886" max="5886" width="5" style="56" customWidth="1"/>
    <col min="5887" max="5901" width="9.7109375" style="56" customWidth="1"/>
    <col min="5902" max="5902" width="59.42578125" style="56" customWidth="1"/>
    <col min="5903" max="5905" width="11.42578125" style="56" customWidth="1"/>
    <col min="5906" max="5918" width="3.7109375" style="56" customWidth="1"/>
    <col min="5919" max="6135" width="7.140625" style="56"/>
    <col min="6136" max="6136" width="6.85546875" style="56" customWidth="1"/>
    <col min="6137" max="6137" width="7.5703125" style="56" customWidth="1"/>
    <col min="6138" max="6138" width="7.140625" style="56"/>
    <col min="6139" max="6139" width="10.85546875" style="56" customWidth="1"/>
    <col min="6140" max="6140" width="11.140625" style="56" customWidth="1"/>
    <col min="6141" max="6141" width="10.85546875" style="56" customWidth="1"/>
    <col min="6142" max="6142" width="5" style="56" customWidth="1"/>
    <col min="6143" max="6157" width="9.7109375" style="56" customWidth="1"/>
    <col min="6158" max="6158" width="59.42578125" style="56" customWidth="1"/>
    <col min="6159" max="6161" width="11.42578125" style="56" customWidth="1"/>
    <col min="6162" max="6174" width="3.7109375" style="56" customWidth="1"/>
    <col min="6175" max="6391" width="7.140625" style="56"/>
    <col min="6392" max="6392" width="6.85546875" style="56" customWidth="1"/>
    <col min="6393" max="6393" width="7.5703125" style="56" customWidth="1"/>
    <col min="6394" max="6394" width="7.140625" style="56"/>
    <col min="6395" max="6395" width="10.85546875" style="56" customWidth="1"/>
    <col min="6396" max="6396" width="11.140625" style="56" customWidth="1"/>
    <col min="6397" max="6397" width="10.85546875" style="56" customWidth="1"/>
    <col min="6398" max="6398" width="5" style="56" customWidth="1"/>
    <col min="6399" max="6413" width="9.7109375" style="56" customWidth="1"/>
    <col min="6414" max="6414" width="59.42578125" style="56" customWidth="1"/>
    <col min="6415" max="6417" width="11.42578125" style="56" customWidth="1"/>
    <col min="6418" max="6430" width="3.7109375" style="56" customWidth="1"/>
    <col min="6431" max="6647" width="7.140625" style="56"/>
    <col min="6648" max="6648" width="6.85546875" style="56" customWidth="1"/>
    <col min="6649" max="6649" width="7.5703125" style="56" customWidth="1"/>
    <col min="6650" max="6650" width="7.140625" style="56"/>
    <col min="6651" max="6651" width="10.85546875" style="56" customWidth="1"/>
    <col min="6652" max="6652" width="11.140625" style="56" customWidth="1"/>
    <col min="6653" max="6653" width="10.85546875" style="56" customWidth="1"/>
    <col min="6654" max="6654" width="5" style="56" customWidth="1"/>
    <col min="6655" max="6669" width="9.7109375" style="56" customWidth="1"/>
    <col min="6670" max="6670" width="59.42578125" style="56" customWidth="1"/>
    <col min="6671" max="6673" width="11.42578125" style="56" customWidth="1"/>
    <col min="6674" max="6686" width="3.7109375" style="56" customWidth="1"/>
    <col min="6687" max="6903" width="7.140625" style="56"/>
    <col min="6904" max="6904" width="6.85546875" style="56" customWidth="1"/>
    <col min="6905" max="6905" width="7.5703125" style="56" customWidth="1"/>
    <col min="6906" max="6906" width="7.140625" style="56"/>
    <col min="6907" max="6907" width="10.85546875" style="56" customWidth="1"/>
    <col min="6908" max="6908" width="11.140625" style="56" customWidth="1"/>
    <col min="6909" max="6909" width="10.85546875" style="56" customWidth="1"/>
    <col min="6910" max="6910" width="5" style="56" customWidth="1"/>
    <col min="6911" max="6925" width="9.7109375" style="56" customWidth="1"/>
    <col min="6926" max="6926" width="59.42578125" style="56" customWidth="1"/>
    <col min="6927" max="6929" width="11.42578125" style="56" customWidth="1"/>
    <col min="6930" max="6942" width="3.7109375" style="56" customWidth="1"/>
    <col min="6943" max="7159" width="7.140625" style="56"/>
    <col min="7160" max="7160" width="6.85546875" style="56" customWidth="1"/>
    <col min="7161" max="7161" width="7.5703125" style="56" customWidth="1"/>
    <col min="7162" max="7162" width="7.140625" style="56"/>
    <col min="7163" max="7163" width="10.85546875" style="56" customWidth="1"/>
    <col min="7164" max="7164" width="11.140625" style="56" customWidth="1"/>
    <col min="7165" max="7165" width="10.85546875" style="56" customWidth="1"/>
    <col min="7166" max="7166" width="5" style="56" customWidth="1"/>
    <col min="7167" max="7181" width="9.7109375" style="56" customWidth="1"/>
    <col min="7182" max="7182" width="59.42578125" style="56" customWidth="1"/>
    <col min="7183" max="7185" width="11.42578125" style="56" customWidth="1"/>
    <col min="7186" max="7198" width="3.7109375" style="56" customWidth="1"/>
    <col min="7199" max="7415" width="7.140625" style="56"/>
    <col min="7416" max="7416" width="6.85546875" style="56" customWidth="1"/>
    <col min="7417" max="7417" width="7.5703125" style="56" customWidth="1"/>
    <col min="7418" max="7418" width="7.140625" style="56"/>
    <col min="7419" max="7419" width="10.85546875" style="56" customWidth="1"/>
    <col min="7420" max="7420" width="11.140625" style="56" customWidth="1"/>
    <col min="7421" max="7421" width="10.85546875" style="56" customWidth="1"/>
    <col min="7422" max="7422" width="5" style="56" customWidth="1"/>
    <col min="7423" max="7437" width="9.7109375" style="56" customWidth="1"/>
    <col min="7438" max="7438" width="59.42578125" style="56" customWidth="1"/>
    <col min="7439" max="7441" width="11.42578125" style="56" customWidth="1"/>
    <col min="7442" max="7454" width="3.7109375" style="56" customWidth="1"/>
    <col min="7455" max="7671" width="7.140625" style="56"/>
    <col min="7672" max="7672" width="6.85546875" style="56" customWidth="1"/>
    <col min="7673" max="7673" width="7.5703125" style="56" customWidth="1"/>
    <col min="7674" max="7674" width="7.140625" style="56"/>
    <col min="7675" max="7675" width="10.85546875" style="56" customWidth="1"/>
    <col min="7676" max="7676" width="11.140625" style="56" customWidth="1"/>
    <col min="7677" max="7677" width="10.85546875" style="56" customWidth="1"/>
    <col min="7678" max="7678" width="5" style="56" customWidth="1"/>
    <col min="7679" max="7693" width="9.7109375" style="56" customWidth="1"/>
    <col min="7694" max="7694" width="59.42578125" style="56" customWidth="1"/>
    <col min="7695" max="7697" width="11.42578125" style="56" customWidth="1"/>
    <col min="7698" max="7710" width="3.7109375" style="56" customWidth="1"/>
    <col min="7711" max="7927" width="7.140625" style="56"/>
    <col min="7928" max="7928" width="6.85546875" style="56" customWidth="1"/>
    <col min="7929" max="7929" width="7.5703125" style="56" customWidth="1"/>
    <col min="7930" max="7930" width="7.140625" style="56"/>
    <col min="7931" max="7931" width="10.85546875" style="56" customWidth="1"/>
    <col min="7932" max="7932" width="11.140625" style="56" customWidth="1"/>
    <col min="7933" max="7933" width="10.85546875" style="56" customWidth="1"/>
    <col min="7934" max="7934" width="5" style="56" customWidth="1"/>
    <col min="7935" max="7949" width="9.7109375" style="56" customWidth="1"/>
    <col min="7950" max="7950" width="59.42578125" style="56" customWidth="1"/>
    <col min="7951" max="7953" width="11.42578125" style="56" customWidth="1"/>
    <col min="7954" max="7966" width="3.7109375" style="56" customWidth="1"/>
    <col min="7967" max="8183" width="7.140625" style="56"/>
    <col min="8184" max="8184" width="6.85546875" style="56" customWidth="1"/>
    <col min="8185" max="8185" width="7.5703125" style="56" customWidth="1"/>
    <col min="8186" max="8186" width="7.140625" style="56"/>
    <col min="8187" max="8187" width="10.85546875" style="56" customWidth="1"/>
    <col min="8188" max="8188" width="11.140625" style="56" customWidth="1"/>
    <col min="8189" max="8189" width="10.85546875" style="56" customWidth="1"/>
    <col min="8190" max="8190" width="5" style="56" customWidth="1"/>
    <col min="8191" max="8205" width="9.7109375" style="56" customWidth="1"/>
    <col min="8206" max="8206" width="59.42578125" style="56" customWidth="1"/>
    <col min="8207" max="8209" width="11.42578125" style="56" customWidth="1"/>
    <col min="8210" max="8222" width="3.7109375" style="56" customWidth="1"/>
    <col min="8223" max="8439" width="7.140625" style="56"/>
    <col min="8440" max="8440" width="6.85546875" style="56" customWidth="1"/>
    <col min="8441" max="8441" width="7.5703125" style="56" customWidth="1"/>
    <col min="8442" max="8442" width="7.140625" style="56"/>
    <col min="8443" max="8443" width="10.85546875" style="56" customWidth="1"/>
    <col min="8444" max="8444" width="11.140625" style="56" customWidth="1"/>
    <col min="8445" max="8445" width="10.85546875" style="56" customWidth="1"/>
    <col min="8446" max="8446" width="5" style="56" customWidth="1"/>
    <col min="8447" max="8461" width="9.7109375" style="56" customWidth="1"/>
    <col min="8462" max="8462" width="59.42578125" style="56" customWidth="1"/>
    <col min="8463" max="8465" width="11.42578125" style="56" customWidth="1"/>
    <col min="8466" max="8478" width="3.7109375" style="56" customWidth="1"/>
    <col min="8479" max="8695" width="7.140625" style="56"/>
    <col min="8696" max="8696" width="6.85546875" style="56" customWidth="1"/>
    <col min="8697" max="8697" width="7.5703125" style="56" customWidth="1"/>
    <col min="8698" max="8698" width="7.140625" style="56"/>
    <col min="8699" max="8699" width="10.85546875" style="56" customWidth="1"/>
    <col min="8700" max="8700" width="11.140625" style="56" customWidth="1"/>
    <col min="8701" max="8701" width="10.85546875" style="56" customWidth="1"/>
    <col min="8702" max="8702" width="5" style="56" customWidth="1"/>
    <col min="8703" max="8717" width="9.7109375" style="56" customWidth="1"/>
    <col min="8718" max="8718" width="59.42578125" style="56" customWidth="1"/>
    <col min="8719" max="8721" width="11.42578125" style="56" customWidth="1"/>
    <col min="8722" max="8734" width="3.7109375" style="56" customWidth="1"/>
    <col min="8735" max="8951" width="7.140625" style="56"/>
    <col min="8952" max="8952" width="6.85546875" style="56" customWidth="1"/>
    <col min="8953" max="8953" width="7.5703125" style="56" customWidth="1"/>
    <col min="8954" max="8954" width="7.140625" style="56"/>
    <col min="8955" max="8955" width="10.85546875" style="56" customWidth="1"/>
    <col min="8956" max="8956" width="11.140625" style="56" customWidth="1"/>
    <col min="8957" max="8957" width="10.85546875" style="56" customWidth="1"/>
    <col min="8958" max="8958" width="5" style="56" customWidth="1"/>
    <col min="8959" max="8973" width="9.7109375" style="56" customWidth="1"/>
    <col min="8974" max="8974" width="59.42578125" style="56" customWidth="1"/>
    <col min="8975" max="8977" width="11.42578125" style="56" customWidth="1"/>
    <col min="8978" max="8990" width="3.7109375" style="56" customWidth="1"/>
    <col min="8991" max="9207" width="7.140625" style="56"/>
    <col min="9208" max="9208" width="6.85546875" style="56" customWidth="1"/>
    <col min="9209" max="9209" width="7.5703125" style="56" customWidth="1"/>
    <col min="9210" max="9210" width="7.140625" style="56"/>
    <col min="9211" max="9211" width="10.85546875" style="56" customWidth="1"/>
    <col min="9212" max="9212" width="11.140625" style="56" customWidth="1"/>
    <col min="9213" max="9213" width="10.85546875" style="56" customWidth="1"/>
    <col min="9214" max="9214" width="5" style="56" customWidth="1"/>
    <col min="9215" max="9229" width="9.7109375" style="56" customWidth="1"/>
    <col min="9230" max="9230" width="59.42578125" style="56" customWidth="1"/>
    <col min="9231" max="9233" width="11.42578125" style="56" customWidth="1"/>
    <col min="9234" max="9246" width="3.7109375" style="56" customWidth="1"/>
    <col min="9247" max="9463" width="7.140625" style="56"/>
    <col min="9464" max="9464" width="6.85546875" style="56" customWidth="1"/>
    <col min="9465" max="9465" width="7.5703125" style="56" customWidth="1"/>
    <col min="9466" max="9466" width="7.140625" style="56"/>
    <col min="9467" max="9467" width="10.85546875" style="56" customWidth="1"/>
    <col min="9468" max="9468" width="11.140625" style="56" customWidth="1"/>
    <col min="9469" max="9469" width="10.85546875" style="56" customWidth="1"/>
    <col min="9470" max="9470" width="5" style="56" customWidth="1"/>
    <col min="9471" max="9485" width="9.7109375" style="56" customWidth="1"/>
    <col min="9486" max="9486" width="59.42578125" style="56" customWidth="1"/>
    <col min="9487" max="9489" width="11.42578125" style="56" customWidth="1"/>
    <col min="9490" max="9502" width="3.7109375" style="56" customWidth="1"/>
    <col min="9503" max="9719" width="7.140625" style="56"/>
    <col min="9720" max="9720" width="6.85546875" style="56" customWidth="1"/>
    <col min="9721" max="9721" width="7.5703125" style="56" customWidth="1"/>
    <col min="9722" max="9722" width="7.140625" style="56"/>
    <col min="9723" max="9723" width="10.85546875" style="56" customWidth="1"/>
    <col min="9724" max="9724" width="11.140625" style="56" customWidth="1"/>
    <col min="9725" max="9725" width="10.85546875" style="56" customWidth="1"/>
    <col min="9726" max="9726" width="5" style="56" customWidth="1"/>
    <col min="9727" max="9741" width="9.7109375" style="56" customWidth="1"/>
    <col min="9742" max="9742" width="59.42578125" style="56" customWidth="1"/>
    <col min="9743" max="9745" width="11.42578125" style="56" customWidth="1"/>
    <col min="9746" max="9758" width="3.7109375" style="56" customWidth="1"/>
    <col min="9759" max="9975" width="7.140625" style="56"/>
    <col min="9976" max="9976" width="6.85546875" style="56" customWidth="1"/>
    <col min="9977" max="9977" width="7.5703125" style="56" customWidth="1"/>
    <col min="9978" max="9978" width="7.140625" style="56"/>
    <col min="9979" max="9979" width="10.85546875" style="56" customWidth="1"/>
    <col min="9980" max="9980" width="11.140625" style="56" customWidth="1"/>
    <col min="9981" max="9981" width="10.85546875" style="56" customWidth="1"/>
    <col min="9982" max="9982" width="5" style="56" customWidth="1"/>
    <col min="9983" max="9997" width="9.7109375" style="56" customWidth="1"/>
    <col min="9998" max="9998" width="59.42578125" style="56" customWidth="1"/>
    <col min="9999" max="10001" width="11.42578125" style="56" customWidth="1"/>
    <col min="10002" max="10014" width="3.7109375" style="56" customWidth="1"/>
    <col min="10015" max="10231" width="7.140625" style="56"/>
    <col min="10232" max="10232" width="6.85546875" style="56" customWidth="1"/>
    <col min="10233" max="10233" width="7.5703125" style="56" customWidth="1"/>
    <col min="10234" max="10234" width="7.140625" style="56"/>
    <col min="10235" max="10235" width="10.85546875" style="56" customWidth="1"/>
    <col min="10236" max="10236" width="11.140625" style="56" customWidth="1"/>
    <col min="10237" max="10237" width="10.85546875" style="56" customWidth="1"/>
    <col min="10238" max="10238" width="5" style="56" customWidth="1"/>
    <col min="10239" max="10253" width="9.7109375" style="56" customWidth="1"/>
    <col min="10254" max="10254" width="59.42578125" style="56" customWidth="1"/>
    <col min="10255" max="10257" width="11.42578125" style="56" customWidth="1"/>
    <col min="10258" max="10270" width="3.7109375" style="56" customWidth="1"/>
    <col min="10271" max="10487" width="7.140625" style="56"/>
    <col min="10488" max="10488" width="6.85546875" style="56" customWidth="1"/>
    <col min="10489" max="10489" width="7.5703125" style="56" customWidth="1"/>
    <col min="10490" max="10490" width="7.140625" style="56"/>
    <col min="10491" max="10491" width="10.85546875" style="56" customWidth="1"/>
    <col min="10492" max="10492" width="11.140625" style="56" customWidth="1"/>
    <col min="10493" max="10493" width="10.85546875" style="56" customWidth="1"/>
    <col min="10494" max="10494" width="5" style="56" customWidth="1"/>
    <col min="10495" max="10509" width="9.7109375" style="56" customWidth="1"/>
    <col min="10510" max="10510" width="59.42578125" style="56" customWidth="1"/>
    <col min="10511" max="10513" width="11.42578125" style="56" customWidth="1"/>
    <col min="10514" max="10526" width="3.7109375" style="56" customWidth="1"/>
    <col min="10527" max="10743" width="7.140625" style="56"/>
    <col min="10744" max="10744" width="6.85546875" style="56" customWidth="1"/>
    <col min="10745" max="10745" width="7.5703125" style="56" customWidth="1"/>
    <col min="10746" max="10746" width="7.140625" style="56"/>
    <col min="10747" max="10747" width="10.85546875" style="56" customWidth="1"/>
    <col min="10748" max="10748" width="11.140625" style="56" customWidth="1"/>
    <col min="10749" max="10749" width="10.85546875" style="56" customWidth="1"/>
    <col min="10750" max="10750" width="5" style="56" customWidth="1"/>
    <col min="10751" max="10765" width="9.7109375" style="56" customWidth="1"/>
    <col min="10766" max="10766" width="59.42578125" style="56" customWidth="1"/>
    <col min="10767" max="10769" width="11.42578125" style="56" customWidth="1"/>
    <col min="10770" max="10782" width="3.7109375" style="56" customWidth="1"/>
    <col min="10783" max="10999" width="7.140625" style="56"/>
    <col min="11000" max="11000" width="6.85546875" style="56" customWidth="1"/>
    <col min="11001" max="11001" width="7.5703125" style="56" customWidth="1"/>
    <col min="11002" max="11002" width="7.140625" style="56"/>
    <col min="11003" max="11003" width="10.85546875" style="56" customWidth="1"/>
    <col min="11004" max="11004" width="11.140625" style="56" customWidth="1"/>
    <col min="11005" max="11005" width="10.85546875" style="56" customWidth="1"/>
    <col min="11006" max="11006" width="5" style="56" customWidth="1"/>
    <col min="11007" max="11021" width="9.7109375" style="56" customWidth="1"/>
    <col min="11022" max="11022" width="59.42578125" style="56" customWidth="1"/>
    <col min="11023" max="11025" width="11.42578125" style="56" customWidth="1"/>
    <col min="11026" max="11038" width="3.7109375" style="56" customWidth="1"/>
    <col min="11039" max="11255" width="7.140625" style="56"/>
    <col min="11256" max="11256" width="6.85546875" style="56" customWidth="1"/>
    <col min="11257" max="11257" width="7.5703125" style="56" customWidth="1"/>
    <col min="11258" max="11258" width="7.140625" style="56"/>
    <col min="11259" max="11259" width="10.85546875" style="56" customWidth="1"/>
    <col min="11260" max="11260" width="11.140625" style="56" customWidth="1"/>
    <col min="11261" max="11261" width="10.85546875" style="56" customWidth="1"/>
    <col min="11262" max="11262" width="5" style="56" customWidth="1"/>
    <col min="11263" max="11277" width="9.7109375" style="56" customWidth="1"/>
    <col min="11278" max="11278" width="59.42578125" style="56" customWidth="1"/>
    <col min="11279" max="11281" width="11.42578125" style="56" customWidth="1"/>
    <col min="11282" max="11294" width="3.7109375" style="56" customWidth="1"/>
    <col min="11295" max="11511" width="7.140625" style="56"/>
    <col min="11512" max="11512" width="6.85546875" style="56" customWidth="1"/>
    <col min="11513" max="11513" width="7.5703125" style="56" customWidth="1"/>
    <col min="11514" max="11514" width="7.140625" style="56"/>
    <col min="11515" max="11515" width="10.85546875" style="56" customWidth="1"/>
    <col min="11516" max="11516" width="11.140625" style="56" customWidth="1"/>
    <col min="11517" max="11517" width="10.85546875" style="56" customWidth="1"/>
    <col min="11518" max="11518" width="5" style="56" customWidth="1"/>
    <col min="11519" max="11533" width="9.7109375" style="56" customWidth="1"/>
    <col min="11534" max="11534" width="59.42578125" style="56" customWidth="1"/>
    <col min="11535" max="11537" width="11.42578125" style="56" customWidth="1"/>
    <col min="11538" max="11550" width="3.7109375" style="56" customWidth="1"/>
    <col min="11551" max="11767" width="7.140625" style="56"/>
    <col min="11768" max="11768" width="6.85546875" style="56" customWidth="1"/>
    <col min="11769" max="11769" width="7.5703125" style="56" customWidth="1"/>
    <col min="11770" max="11770" width="7.140625" style="56"/>
    <col min="11771" max="11771" width="10.85546875" style="56" customWidth="1"/>
    <col min="11772" max="11772" width="11.140625" style="56" customWidth="1"/>
    <col min="11773" max="11773" width="10.85546875" style="56" customWidth="1"/>
    <col min="11774" max="11774" width="5" style="56" customWidth="1"/>
    <col min="11775" max="11789" width="9.7109375" style="56" customWidth="1"/>
    <col min="11790" max="11790" width="59.42578125" style="56" customWidth="1"/>
    <col min="11791" max="11793" width="11.42578125" style="56" customWidth="1"/>
    <col min="11794" max="11806" width="3.7109375" style="56" customWidth="1"/>
    <col min="11807" max="12023" width="7.140625" style="56"/>
    <col min="12024" max="12024" width="6.85546875" style="56" customWidth="1"/>
    <col min="12025" max="12025" width="7.5703125" style="56" customWidth="1"/>
    <col min="12026" max="12026" width="7.140625" style="56"/>
    <col min="12027" max="12027" width="10.85546875" style="56" customWidth="1"/>
    <col min="12028" max="12028" width="11.140625" style="56" customWidth="1"/>
    <col min="12029" max="12029" width="10.85546875" style="56" customWidth="1"/>
    <col min="12030" max="12030" width="5" style="56" customWidth="1"/>
    <col min="12031" max="12045" width="9.7109375" style="56" customWidth="1"/>
    <col min="12046" max="12046" width="59.42578125" style="56" customWidth="1"/>
    <col min="12047" max="12049" width="11.42578125" style="56" customWidth="1"/>
    <col min="12050" max="12062" width="3.7109375" style="56" customWidth="1"/>
    <col min="12063" max="12279" width="7.140625" style="56"/>
    <col min="12280" max="12280" width="6.85546875" style="56" customWidth="1"/>
    <col min="12281" max="12281" width="7.5703125" style="56" customWidth="1"/>
    <col min="12282" max="12282" width="7.140625" style="56"/>
    <col min="12283" max="12283" width="10.85546875" style="56" customWidth="1"/>
    <col min="12284" max="12284" width="11.140625" style="56" customWidth="1"/>
    <col min="12285" max="12285" width="10.85546875" style="56" customWidth="1"/>
    <col min="12286" max="12286" width="5" style="56" customWidth="1"/>
    <col min="12287" max="12301" width="9.7109375" style="56" customWidth="1"/>
    <col min="12302" max="12302" width="59.42578125" style="56" customWidth="1"/>
    <col min="12303" max="12305" width="11.42578125" style="56" customWidth="1"/>
    <col min="12306" max="12318" width="3.7109375" style="56" customWidth="1"/>
    <col min="12319" max="12535" width="7.140625" style="56"/>
    <col min="12536" max="12536" width="6.85546875" style="56" customWidth="1"/>
    <col min="12537" max="12537" width="7.5703125" style="56" customWidth="1"/>
    <col min="12538" max="12538" width="7.140625" style="56"/>
    <col min="12539" max="12539" width="10.85546875" style="56" customWidth="1"/>
    <col min="12540" max="12540" width="11.140625" style="56" customWidth="1"/>
    <col min="12541" max="12541" width="10.85546875" style="56" customWidth="1"/>
    <col min="12542" max="12542" width="5" style="56" customWidth="1"/>
    <col min="12543" max="12557" width="9.7109375" style="56" customWidth="1"/>
    <col min="12558" max="12558" width="59.42578125" style="56" customWidth="1"/>
    <col min="12559" max="12561" width="11.42578125" style="56" customWidth="1"/>
    <col min="12562" max="12574" width="3.7109375" style="56" customWidth="1"/>
    <col min="12575" max="12791" width="7.140625" style="56"/>
    <col min="12792" max="12792" width="6.85546875" style="56" customWidth="1"/>
    <col min="12793" max="12793" width="7.5703125" style="56" customWidth="1"/>
    <col min="12794" max="12794" width="7.140625" style="56"/>
    <col min="12795" max="12795" width="10.85546875" style="56" customWidth="1"/>
    <col min="12796" max="12796" width="11.140625" style="56" customWidth="1"/>
    <col min="12797" max="12797" width="10.85546875" style="56" customWidth="1"/>
    <col min="12798" max="12798" width="5" style="56" customWidth="1"/>
    <col min="12799" max="12813" width="9.7109375" style="56" customWidth="1"/>
    <col min="12814" max="12814" width="59.42578125" style="56" customWidth="1"/>
    <col min="12815" max="12817" width="11.42578125" style="56" customWidth="1"/>
    <col min="12818" max="12830" width="3.7109375" style="56" customWidth="1"/>
    <col min="12831" max="13047" width="7.140625" style="56"/>
    <col min="13048" max="13048" width="6.85546875" style="56" customWidth="1"/>
    <col min="13049" max="13049" width="7.5703125" style="56" customWidth="1"/>
    <col min="13050" max="13050" width="7.140625" style="56"/>
    <col min="13051" max="13051" width="10.85546875" style="56" customWidth="1"/>
    <col min="13052" max="13052" width="11.140625" style="56" customWidth="1"/>
    <col min="13053" max="13053" width="10.85546875" style="56" customWidth="1"/>
    <col min="13054" max="13054" width="5" style="56" customWidth="1"/>
    <col min="13055" max="13069" width="9.7109375" style="56" customWidth="1"/>
    <col min="13070" max="13070" width="59.42578125" style="56" customWidth="1"/>
    <col min="13071" max="13073" width="11.42578125" style="56" customWidth="1"/>
    <col min="13074" max="13086" width="3.7109375" style="56" customWidth="1"/>
    <col min="13087" max="13303" width="7.140625" style="56"/>
    <col min="13304" max="13304" width="6.85546875" style="56" customWidth="1"/>
    <col min="13305" max="13305" width="7.5703125" style="56" customWidth="1"/>
    <col min="13306" max="13306" width="7.140625" style="56"/>
    <col min="13307" max="13307" width="10.85546875" style="56" customWidth="1"/>
    <col min="13308" max="13308" width="11.140625" style="56" customWidth="1"/>
    <col min="13309" max="13309" width="10.85546875" style="56" customWidth="1"/>
    <col min="13310" max="13310" width="5" style="56" customWidth="1"/>
    <col min="13311" max="13325" width="9.7109375" style="56" customWidth="1"/>
    <col min="13326" max="13326" width="59.42578125" style="56" customWidth="1"/>
    <col min="13327" max="13329" width="11.42578125" style="56" customWidth="1"/>
    <col min="13330" max="13342" width="3.7109375" style="56" customWidth="1"/>
    <col min="13343" max="13559" width="7.140625" style="56"/>
    <col min="13560" max="13560" width="6.85546875" style="56" customWidth="1"/>
    <col min="13561" max="13561" width="7.5703125" style="56" customWidth="1"/>
    <col min="13562" max="13562" width="7.140625" style="56"/>
    <col min="13563" max="13563" width="10.85546875" style="56" customWidth="1"/>
    <col min="13564" max="13564" width="11.140625" style="56" customWidth="1"/>
    <col min="13565" max="13565" width="10.85546875" style="56" customWidth="1"/>
    <col min="13566" max="13566" width="5" style="56" customWidth="1"/>
    <col min="13567" max="13581" width="9.7109375" style="56" customWidth="1"/>
    <col min="13582" max="13582" width="59.42578125" style="56" customWidth="1"/>
    <col min="13583" max="13585" width="11.42578125" style="56" customWidth="1"/>
    <col min="13586" max="13598" width="3.7109375" style="56" customWidth="1"/>
    <col min="13599" max="13815" width="7.140625" style="56"/>
    <col min="13816" max="13816" width="6.85546875" style="56" customWidth="1"/>
    <col min="13817" max="13817" width="7.5703125" style="56" customWidth="1"/>
    <col min="13818" max="13818" width="7.140625" style="56"/>
    <col min="13819" max="13819" width="10.85546875" style="56" customWidth="1"/>
    <col min="13820" max="13820" width="11.140625" style="56" customWidth="1"/>
    <col min="13821" max="13821" width="10.85546875" style="56" customWidth="1"/>
    <col min="13822" max="13822" width="5" style="56" customWidth="1"/>
    <col min="13823" max="13837" width="9.7109375" style="56" customWidth="1"/>
    <col min="13838" max="13838" width="59.42578125" style="56" customWidth="1"/>
    <col min="13839" max="13841" width="11.42578125" style="56" customWidth="1"/>
    <col min="13842" max="13854" width="3.7109375" style="56" customWidth="1"/>
    <col min="13855" max="14071" width="7.140625" style="56"/>
    <col min="14072" max="14072" width="6.85546875" style="56" customWidth="1"/>
    <col min="14073" max="14073" width="7.5703125" style="56" customWidth="1"/>
    <col min="14074" max="14074" width="7.140625" style="56"/>
    <col min="14075" max="14075" width="10.85546875" style="56" customWidth="1"/>
    <col min="14076" max="14076" width="11.140625" style="56" customWidth="1"/>
    <col min="14077" max="14077" width="10.85546875" style="56" customWidth="1"/>
    <col min="14078" max="14078" width="5" style="56" customWidth="1"/>
    <col min="14079" max="14093" width="9.7109375" style="56" customWidth="1"/>
    <col min="14094" max="14094" width="59.42578125" style="56" customWidth="1"/>
    <col min="14095" max="14097" width="11.42578125" style="56" customWidth="1"/>
    <col min="14098" max="14110" width="3.7109375" style="56" customWidth="1"/>
    <col min="14111" max="14327" width="7.140625" style="56"/>
    <col min="14328" max="14328" width="6.85546875" style="56" customWidth="1"/>
    <col min="14329" max="14329" width="7.5703125" style="56" customWidth="1"/>
    <col min="14330" max="14330" width="7.140625" style="56"/>
    <col min="14331" max="14331" width="10.85546875" style="56" customWidth="1"/>
    <col min="14332" max="14332" width="11.140625" style="56" customWidth="1"/>
    <col min="14333" max="14333" width="10.85546875" style="56" customWidth="1"/>
    <col min="14334" max="14334" width="5" style="56" customWidth="1"/>
    <col min="14335" max="14349" width="9.7109375" style="56" customWidth="1"/>
    <col min="14350" max="14350" width="59.42578125" style="56" customWidth="1"/>
    <col min="14351" max="14353" width="11.42578125" style="56" customWidth="1"/>
    <col min="14354" max="14366" width="3.7109375" style="56" customWidth="1"/>
    <col min="14367" max="14583" width="7.140625" style="56"/>
    <col min="14584" max="14584" width="6.85546875" style="56" customWidth="1"/>
    <col min="14585" max="14585" width="7.5703125" style="56" customWidth="1"/>
    <col min="14586" max="14586" width="7.140625" style="56"/>
    <col min="14587" max="14587" width="10.85546875" style="56" customWidth="1"/>
    <col min="14588" max="14588" width="11.140625" style="56" customWidth="1"/>
    <col min="14589" max="14589" width="10.85546875" style="56" customWidth="1"/>
    <col min="14590" max="14590" width="5" style="56" customWidth="1"/>
    <col min="14591" max="14605" width="9.7109375" style="56" customWidth="1"/>
    <col min="14606" max="14606" width="59.42578125" style="56" customWidth="1"/>
    <col min="14607" max="14609" width="11.42578125" style="56" customWidth="1"/>
    <col min="14610" max="14622" width="3.7109375" style="56" customWidth="1"/>
    <col min="14623" max="14839" width="7.140625" style="56"/>
    <col min="14840" max="14840" width="6.85546875" style="56" customWidth="1"/>
    <col min="14841" max="14841" width="7.5703125" style="56" customWidth="1"/>
    <col min="14842" max="14842" width="7.140625" style="56"/>
    <col min="14843" max="14843" width="10.85546875" style="56" customWidth="1"/>
    <col min="14844" max="14844" width="11.140625" style="56" customWidth="1"/>
    <col min="14845" max="14845" width="10.85546875" style="56" customWidth="1"/>
    <col min="14846" max="14846" width="5" style="56" customWidth="1"/>
    <col min="14847" max="14861" width="9.7109375" style="56" customWidth="1"/>
    <col min="14862" max="14862" width="59.42578125" style="56" customWidth="1"/>
    <col min="14863" max="14865" width="11.42578125" style="56" customWidth="1"/>
    <col min="14866" max="14878" width="3.7109375" style="56" customWidth="1"/>
    <col min="14879" max="15095" width="7.140625" style="56"/>
    <col min="15096" max="15096" width="6.85546875" style="56" customWidth="1"/>
    <col min="15097" max="15097" width="7.5703125" style="56" customWidth="1"/>
    <col min="15098" max="15098" width="7.140625" style="56"/>
    <col min="15099" max="15099" width="10.85546875" style="56" customWidth="1"/>
    <col min="15100" max="15100" width="11.140625" style="56" customWidth="1"/>
    <col min="15101" max="15101" width="10.85546875" style="56" customWidth="1"/>
    <col min="15102" max="15102" width="5" style="56" customWidth="1"/>
    <col min="15103" max="15117" width="9.7109375" style="56" customWidth="1"/>
    <col min="15118" max="15118" width="59.42578125" style="56" customWidth="1"/>
    <col min="15119" max="15121" width="11.42578125" style="56" customWidth="1"/>
    <col min="15122" max="15134" width="3.7109375" style="56" customWidth="1"/>
    <col min="15135" max="15351" width="7.140625" style="56"/>
    <col min="15352" max="15352" width="6.85546875" style="56" customWidth="1"/>
    <col min="15353" max="15353" width="7.5703125" style="56" customWidth="1"/>
    <col min="15354" max="15354" width="7.140625" style="56"/>
    <col min="15355" max="15355" width="10.85546875" style="56" customWidth="1"/>
    <col min="15356" max="15356" width="11.140625" style="56" customWidth="1"/>
    <col min="15357" max="15357" width="10.85546875" style="56" customWidth="1"/>
    <col min="15358" max="15358" width="5" style="56" customWidth="1"/>
    <col min="15359" max="15373" width="9.7109375" style="56" customWidth="1"/>
    <col min="15374" max="15374" width="59.42578125" style="56" customWidth="1"/>
    <col min="15375" max="15377" width="11.42578125" style="56" customWidth="1"/>
    <col min="15378" max="15390" width="3.7109375" style="56" customWidth="1"/>
    <col min="15391" max="15607" width="7.140625" style="56"/>
    <col min="15608" max="15608" width="6.85546875" style="56" customWidth="1"/>
    <col min="15609" max="15609" width="7.5703125" style="56" customWidth="1"/>
    <col min="15610" max="15610" width="7.140625" style="56"/>
    <col min="15611" max="15611" width="10.85546875" style="56" customWidth="1"/>
    <col min="15612" max="15612" width="11.140625" style="56" customWidth="1"/>
    <col min="15613" max="15613" width="10.85546875" style="56" customWidth="1"/>
    <col min="15614" max="15614" width="5" style="56" customWidth="1"/>
    <col min="15615" max="15629" width="9.7109375" style="56" customWidth="1"/>
    <col min="15630" max="15630" width="59.42578125" style="56" customWidth="1"/>
    <col min="15631" max="15633" width="11.42578125" style="56" customWidth="1"/>
    <col min="15634" max="15646" width="3.7109375" style="56" customWidth="1"/>
    <col min="15647" max="15863" width="7.140625" style="56"/>
    <col min="15864" max="15864" width="6.85546875" style="56" customWidth="1"/>
    <col min="15865" max="15865" width="7.5703125" style="56" customWidth="1"/>
    <col min="15866" max="15866" width="7.140625" style="56"/>
    <col min="15867" max="15867" width="10.85546875" style="56" customWidth="1"/>
    <col min="15868" max="15868" width="11.140625" style="56" customWidth="1"/>
    <col min="15869" max="15869" width="10.85546875" style="56" customWidth="1"/>
    <col min="15870" max="15870" width="5" style="56" customWidth="1"/>
    <col min="15871" max="15885" width="9.7109375" style="56" customWidth="1"/>
    <col min="15886" max="15886" width="59.42578125" style="56" customWidth="1"/>
    <col min="15887" max="15889" width="11.42578125" style="56" customWidth="1"/>
    <col min="15890" max="15902" width="3.7109375" style="56" customWidth="1"/>
    <col min="15903" max="16119" width="7.140625" style="56"/>
    <col min="16120" max="16120" width="6.85546875" style="56" customWidth="1"/>
    <col min="16121" max="16121" width="7.5703125" style="56" customWidth="1"/>
    <col min="16122" max="16122" width="7.140625" style="56"/>
    <col min="16123" max="16123" width="10.85546875" style="56" customWidth="1"/>
    <col min="16124" max="16124" width="11.140625" style="56" customWidth="1"/>
    <col min="16125" max="16125" width="10.85546875" style="56" customWidth="1"/>
    <col min="16126" max="16126" width="5" style="56" customWidth="1"/>
    <col min="16127" max="16141" width="9.7109375" style="56" customWidth="1"/>
    <col min="16142" max="16142" width="59.42578125" style="56" customWidth="1"/>
    <col min="16143" max="16145" width="11.42578125" style="56" customWidth="1"/>
    <col min="16146" max="16158" width="3.7109375" style="56" customWidth="1"/>
    <col min="16159" max="16384" width="7.140625" style="56"/>
  </cols>
  <sheetData>
    <row r="1" spans="1:17" ht="24.75" customHeight="1" thickBot="1" x14ac:dyDescent="0.25">
      <c r="A1" s="969"/>
      <c r="B1" s="970"/>
      <c r="C1" s="970"/>
      <c r="D1" s="971"/>
      <c r="E1" s="970" t="s">
        <v>65</v>
      </c>
      <c r="F1" s="970"/>
      <c r="G1" s="970"/>
      <c r="H1" s="970"/>
      <c r="I1" s="970"/>
      <c r="J1" s="970"/>
      <c r="K1" s="970"/>
      <c r="L1" s="970"/>
      <c r="M1" s="969" t="s">
        <v>84</v>
      </c>
      <c r="N1" s="970"/>
      <c r="O1" s="971"/>
    </row>
    <row r="2" spans="1:17" ht="12.75" customHeight="1" x14ac:dyDescent="0.2">
      <c r="A2" s="972" t="s">
        <v>246</v>
      </c>
      <c r="B2" s="962" t="s">
        <v>66</v>
      </c>
      <c r="C2" s="975" t="s">
        <v>196</v>
      </c>
      <c r="D2" s="978" t="s">
        <v>67</v>
      </c>
      <c r="E2" s="124">
        <v>202</v>
      </c>
      <c r="F2" s="124">
        <v>202</v>
      </c>
      <c r="G2" s="124">
        <v>203</v>
      </c>
      <c r="H2" s="124">
        <v>209</v>
      </c>
      <c r="I2" s="124">
        <v>517</v>
      </c>
      <c r="J2" s="125">
        <v>606</v>
      </c>
      <c r="K2" s="124">
        <v>606</v>
      </c>
      <c r="L2" s="122">
        <v>606</v>
      </c>
      <c r="M2" s="521"/>
      <c r="N2" s="122">
        <v>626</v>
      </c>
      <c r="O2" s="123"/>
      <c r="P2" s="49"/>
      <c r="Q2" s="49"/>
    </row>
    <row r="3" spans="1:17" ht="126.75" customHeight="1" x14ac:dyDescent="0.2">
      <c r="A3" s="973"/>
      <c r="B3" s="963"/>
      <c r="C3" s="976"/>
      <c r="D3" s="979"/>
      <c r="E3" s="57" t="s">
        <v>71</v>
      </c>
      <c r="F3" s="57" t="s">
        <v>244</v>
      </c>
      <c r="G3" s="57" t="s">
        <v>72</v>
      </c>
      <c r="H3" s="126" t="s">
        <v>73</v>
      </c>
      <c r="I3" s="126" t="s">
        <v>250</v>
      </c>
      <c r="J3" s="127" t="s">
        <v>74</v>
      </c>
      <c r="K3" s="57" t="s">
        <v>75</v>
      </c>
      <c r="L3" s="128" t="s">
        <v>402</v>
      </c>
      <c r="M3" s="524"/>
      <c r="N3" s="128" t="s">
        <v>182</v>
      </c>
      <c r="O3" s="95"/>
      <c r="P3" s="58"/>
      <c r="Q3" s="58"/>
    </row>
    <row r="4" spans="1:17" ht="13.5" thickBot="1" x14ac:dyDescent="0.25">
      <c r="A4" s="974"/>
      <c r="B4" s="964"/>
      <c r="C4" s="977"/>
      <c r="D4" s="980"/>
      <c r="E4" s="96" t="s">
        <v>32</v>
      </c>
      <c r="F4" s="96" t="s">
        <v>181</v>
      </c>
      <c r="G4" s="96" t="s">
        <v>36</v>
      </c>
      <c r="H4" s="96" t="s">
        <v>76</v>
      </c>
      <c r="I4" s="96" t="s">
        <v>32</v>
      </c>
      <c r="J4" s="129" t="s">
        <v>32</v>
      </c>
      <c r="K4" s="96" t="s">
        <v>55</v>
      </c>
      <c r="L4" s="130" t="s">
        <v>55</v>
      </c>
      <c r="M4" s="525"/>
      <c r="N4" s="130" t="s">
        <v>55</v>
      </c>
      <c r="O4" s="97"/>
      <c r="P4" s="1"/>
      <c r="Q4" s="1"/>
    </row>
    <row r="5" spans="1:17" x14ac:dyDescent="0.2">
      <c r="A5" s="571"/>
      <c r="B5" s="574"/>
      <c r="C5" s="99"/>
      <c r="D5" s="100"/>
      <c r="E5" s="102"/>
      <c r="F5" s="94"/>
      <c r="G5" s="103"/>
      <c r="H5" s="104"/>
      <c r="I5" s="104"/>
      <c r="J5" s="102"/>
      <c r="K5" s="106"/>
      <c r="L5" s="522"/>
      <c r="M5" s="526"/>
      <c r="N5" s="105"/>
      <c r="O5" s="527"/>
      <c r="P5" s="59"/>
    </row>
    <row r="6" spans="1:17" x14ac:dyDescent="0.2">
      <c r="A6" s="572" t="s">
        <v>240</v>
      </c>
      <c r="B6" s="575" t="s">
        <v>247</v>
      </c>
      <c r="C6" s="448">
        <v>0.71</v>
      </c>
      <c r="D6" s="107" t="s">
        <v>213</v>
      </c>
      <c r="E6" s="101"/>
      <c r="F6" s="94"/>
      <c r="G6" s="306">
        <f>((J6+K6*55)*4)/9*(6/36)</f>
        <v>26.666666666666664</v>
      </c>
      <c r="H6" s="304">
        <f>(J6+K6*55)/100</f>
        <v>3.6</v>
      </c>
      <c r="I6" s="102"/>
      <c r="J6" s="102">
        <v>250</v>
      </c>
      <c r="K6" s="106">
        <v>2</v>
      </c>
      <c r="L6" s="522"/>
      <c r="M6" s="526"/>
      <c r="N6" s="309">
        <f>ROUND(J6/50+2,0)</f>
        <v>7</v>
      </c>
      <c r="O6" s="310"/>
      <c r="P6" s="59"/>
    </row>
    <row r="7" spans="1:17" x14ac:dyDescent="0.2">
      <c r="A7" s="572" t="s">
        <v>241</v>
      </c>
      <c r="B7" s="575" t="s">
        <v>247</v>
      </c>
      <c r="C7" s="448">
        <v>0.71</v>
      </c>
      <c r="D7" s="107" t="s">
        <v>214</v>
      </c>
      <c r="E7" s="101"/>
      <c r="F7" s="94"/>
      <c r="G7" s="306">
        <f>((J7+K7*55)*4)/9*(6/36)</f>
        <v>26.666666666666664</v>
      </c>
      <c r="H7" s="304">
        <f>(J7+K7*55)/100</f>
        <v>3.6</v>
      </c>
      <c r="I7" s="102"/>
      <c r="J7" s="102">
        <v>250</v>
      </c>
      <c r="K7" s="106">
        <v>2</v>
      </c>
      <c r="L7" s="522"/>
      <c r="M7" s="526"/>
      <c r="N7" s="309">
        <f>ROUND(J7/50+2,0)</f>
        <v>7</v>
      </c>
      <c r="O7" s="310"/>
      <c r="P7" s="59"/>
    </row>
    <row r="8" spans="1:17" x14ac:dyDescent="0.2">
      <c r="A8" s="572"/>
      <c r="B8" s="575"/>
      <c r="C8" s="569"/>
      <c r="D8" s="108"/>
      <c r="E8" s="101"/>
      <c r="F8" s="94"/>
      <c r="G8" s="103"/>
      <c r="H8" s="305"/>
      <c r="I8" s="569"/>
      <c r="J8" s="102"/>
      <c r="K8" s="106"/>
      <c r="L8" s="522"/>
      <c r="M8" s="526"/>
      <c r="N8" s="105"/>
      <c r="O8" s="527"/>
      <c r="P8" s="59"/>
    </row>
    <row r="9" spans="1:17" x14ac:dyDescent="0.2">
      <c r="A9" s="572" t="s">
        <v>242</v>
      </c>
      <c r="B9" s="575" t="s">
        <v>247</v>
      </c>
      <c r="C9" s="448">
        <v>9.31</v>
      </c>
      <c r="D9" s="107" t="s">
        <v>213</v>
      </c>
      <c r="E9" s="101">
        <v>575</v>
      </c>
      <c r="F9" s="94">
        <v>1</v>
      </c>
      <c r="G9" s="306">
        <f>((J9+K9*55)*4)/9*(6/36)</f>
        <v>42.962962962962962</v>
      </c>
      <c r="H9" s="304">
        <f>(J9+K9*55)/100</f>
        <v>5.8</v>
      </c>
      <c r="I9" s="102"/>
      <c r="J9" s="102">
        <v>525</v>
      </c>
      <c r="K9" s="106">
        <v>1</v>
      </c>
      <c r="L9" s="522">
        <v>2</v>
      </c>
      <c r="M9" s="526"/>
      <c r="N9" s="309">
        <f>ROUND(J9/50+2,0)</f>
        <v>13</v>
      </c>
      <c r="O9" s="310"/>
      <c r="P9" s="59"/>
    </row>
    <row r="10" spans="1:17" x14ac:dyDescent="0.2">
      <c r="A10" s="572" t="s">
        <v>243</v>
      </c>
      <c r="B10" s="575" t="s">
        <v>247</v>
      </c>
      <c r="C10" s="569">
        <v>9.31</v>
      </c>
      <c r="D10" s="108" t="s">
        <v>214</v>
      </c>
      <c r="E10" s="101">
        <v>625</v>
      </c>
      <c r="F10" s="94">
        <v>1</v>
      </c>
      <c r="G10" s="306">
        <f>((J10+K10*55)*4)/9*(6/36)</f>
        <v>46.666666666666664</v>
      </c>
      <c r="H10" s="304">
        <f>(J10+K10*55)/100</f>
        <v>6.3</v>
      </c>
      <c r="I10" s="569"/>
      <c r="J10" s="102">
        <v>575</v>
      </c>
      <c r="K10" s="106">
        <v>1</v>
      </c>
      <c r="L10" s="522">
        <v>2</v>
      </c>
      <c r="M10" s="526"/>
      <c r="N10" s="309">
        <f>ROUND(J10/50+2,0)</f>
        <v>14</v>
      </c>
      <c r="O10" s="527"/>
      <c r="P10" s="59"/>
    </row>
    <row r="11" spans="1:17" x14ac:dyDescent="0.2">
      <c r="A11" s="572"/>
      <c r="B11" s="575"/>
      <c r="C11" s="448"/>
      <c r="D11" s="107"/>
      <c r="E11" s="101"/>
      <c r="F11" s="94"/>
      <c r="G11" s="306"/>
      <c r="H11" s="304"/>
      <c r="I11" s="102"/>
      <c r="J11" s="102"/>
      <c r="K11" s="106"/>
      <c r="L11" s="522"/>
      <c r="M11" s="526"/>
      <c r="N11" s="309"/>
      <c r="O11" s="310"/>
      <c r="P11" s="59"/>
    </row>
    <row r="12" spans="1:17" x14ac:dyDescent="0.2">
      <c r="A12" s="572" t="s">
        <v>245</v>
      </c>
      <c r="B12" s="575" t="s">
        <v>247</v>
      </c>
      <c r="C12" s="569">
        <v>9.49</v>
      </c>
      <c r="D12" s="108" t="s">
        <v>214</v>
      </c>
      <c r="E12" s="101">
        <v>337.5</v>
      </c>
      <c r="F12" s="94">
        <v>2</v>
      </c>
      <c r="G12" s="306">
        <f>((J12+K12*55)*4)/9*(6/36)</f>
        <v>33.148148148148145</v>
      </c>
      <c r="H12" s="304">
        <f>(J12+K12*55)/100</f>
        <v>4.4749999999999996</v>
      </c>
      <c r="I12" s="569"/>
      <c r="J12" s="102">
        <v>337.5</v>
      </c>
      <c r="K12" s="106">
        <v>2</v>
      </c>
      <c r="L12" s="522"/>
      <c r="M12" s="526"/>
      <c r="N12" s="309">
        <f>ROUND(J12/50+2,0)</f>
        <v>9</v>
      </c>
      <c r="O12" s="527"/>
      <c r="P12" s="59"/>
    </row>
    <row r="13" spans="1:17" x14ac:dyDescent="0.2">
      <c r="A13" s="572"/>
      <c r="B13" s="575"/>
      <c r="C13" s="448"/>
      <c r="D13" s="107"/>
      <c r="E13" s="101"/>
      <c r="F13" s="94"/>
      <c r="G13" s="306"/>
      <c r="H13" s="304"/>
      <c r="I13" s="102"/>
      <c r="J13" s="102"/>
      <c r="K13" s="106"/>
      <c r="L13" s="522"/>
      <c r="M13" s="526"/>
      <c r="N13" s="309"/>
      <c r="O13" s="310"/>
      <c r="P13" s="59"/>
    </row>
    <row r="14" spans="1:17" x14ac:dyDescent="0.2">
      <c r="A14" s="572" t="s">
        <v>248</v>
      </c>
      <c r="B14" s="575" t="s">
        <v>247</v>
      </c>
      <c r="C14" s="569">
        <v>10.86</v>
      </c>
      <c r="D14" s="108" t="s">
        <v>213</v>
      </c>
      <c r="E14" s="101"/>
      <c r="F14" s="94"/>
      <c r="G14" s="103"/>
      <c r="H14" s="305"/>
      <c r="I14" s="569">
        <v>25</v>
      </c>
      <c r="J14" s="102"/>
      <c r="K14" s="106"/>
      <c r="L14" s="522"/>
      <c r="M14" s="526"/>
      <c r="N14" s="105"/>
      <c r="O14" s="527"/>
      <c r="P14" s="59"/>
    </row>
    <row r="15" spans="1:17" x14ac:dyDescent="0.2">
      <c r="A15" s="572" t="s">
        <v>249</v>
      </c>
      <c r="B15" s="575" t="s">
        <v>247</v>
      </c>
      <c r="C15" s="569">
        <v>10.86</v>
      </c>
      <c r="D15" s="108" t="s">
        <v>214</v>
      </c>
      <c r="E15" s="101"/>
      <c r="F15" s="94"/>
      <c r="G15" s="103"/>
      <c r="H15" s="305"/>
      <c r="I15" s="569">
        <v>25</v>
      </c>
      <c r="J15" s="102"/>
      <c r="K15" s="106"/>
      <c r="L15" s="522"/>
      <c r="M15" s="526"/>
      <c r="N15" s="105"/>
      <c r="O15" s="527"/>
      <c r="P15" s="59"/>
    </row>
    <row r="16" spans="1:17" ht="13.5" thickBot="1" x14ac:dyDescent="0.25">
      <c r="A16" s="573"/>
      <c r="B16" s="576"/>
      <c r="C16" s="131"/>
      <c r="D16" s="132"/>
      <c r="E16" s="133"/>
      <c r="F16" s="98"/>
      <c r="G16" s="134"/>
      <c r="H16" s="135"/>
      <c r="I16" s="135"/>
      <c r="J16" s="135"/>
      <c r="K16" s="98"/>
      <c r="L16" s="523"/>
      <c r="M16" s="528"/>
      <c r="N16" s="136"/>
      <c r="O16" s="529"/>
      <c r="P16" s="59"/>
      <c r="Q16" s="59"/>
    </row>
    <row r="17" spans="1:29" s="61" customFormat="1" ht="28.5" customHeight="1" thickBot="1" x14ac:dyDescent="0.3">
      <c r="A17" s="965" t="s">
        <v>56</v>
      </c>
      <c r="B17" s="966"/>
      <c r="C17" s="966"/>
      <c r="D17" s="967"/>
      <c r="E17" s="228">
        <f t="shared" ref="E17:L17" si="0">SUM(E5:E16)</f>
        <v>1537.5</v>
      </c>
      <c r="F17" s="199">
        <f t="shared" si="0"/>
        <v>4</v>
      </c>
      <c r="G17" s="199">
        <f t="shared" si="0"/>
        <v>176.11111111111111</v>
      </c>
      <c r="H17" s="200">
        <f t="shared" si="0"/>
        <v>23.774999999999999</v>
      </c>
      <c r="I17" s="200">
        <f t="shared" si="0"/>
        <v>50</v>
      </c>
      <c r="J17" s="200">
        <f t="shared" si="0"/>
        <v>1937.5</v>
      </c>
      <c r="K17" s="199">
        <f t="shared" si="0"/>
        <v>8</v>
      </c>
      <c r="L17" s="570">
        <f t="shared" si="0"/>
        <v>4</v>
      </c>
      <c r="M17" s="472"/>
      <c r="N17" s="199">
        <f>SUM(N5:N16)</f>
        <v>50</v>
      </c>
      <c r="O17" s="303"/>
      <c r="P17" s="60"/>
      <c r="Q17" s="60"/>
    </row>
    <row r="18" spans="1:29" x14ac:dyDescent="0.2">
      <c r="E18" s="64"/>
      <c r="F18" s="64"/>
      <c r="G18" s="64"/>
      <c r="H18" s="64"/>
      <c r="I18" s="64"/>
      <c r="K18" s="64"/>
      <c r="L18" s="64"/>
      <c r="M18" s="64"/>
      <c r="N18" s="64"/>
      <c r="O18" s="64"/>
      <c r="P18" s="59"/>
      <c r="Q18" s="59"/>
    </row>
    <row r="19" spans="1:29" x14ac:dyDescent="0.2">
      <c r="E19" s="65"/>
      <c r="F19" s="64"/>
      <c r="G19" s="64"/>
      <c r="H19" s="64"/>
      <c r="I19" s="64"/>
      <c r="K19" s="64"/>
      <c r="L19" s="64"/>
      <c r="M19" s="64"/>
      <c r="N19" s="64"/>
      <c r="O19" s="64"/>
      <c r="P19" s="59"/>
      <c r="Q19" s="59"/>
    </row>
    <row r="20" spans="1:29" x14ac:dyDescent="0.2">
      <c r="E20" s="65"/>
      <c r="F20" s="64"/>
      <c r="G20" s="64"/>
      <c r="H20" s="64"/>
      <c r="I20" s="64"/>
      <c r="K20" s="64"/>
      <c r="L20" s="64"/>
      <c r="M20" s="64"/>
      <c r="N20" s="64"/>
      <c r="O20" s="64"/>
      <c r="P20" s="59"/>
      <c r="Q20" s="59"/>
    </row>
    <row r="21" spans="1:29" x14ac:dyDescent="0.2">
      <c r="E21" s="64"/>
      <c r="F21" s="64"/>
      <c r="G21" s="64"/>
      <c r="H21" s="64"/>
      <c r="I21" s="64"/>
      <c r="K21" s="64"/>
      <c r="L21" s="64"/>
      <c r="M21" s="64"/>
      <c r="N21" s="64"/>
      <c r="O21" s="64"/>
      <c r="P21" s="59"/>
      <c r="Q21" s="59"/>
    </row>
    <row r="22" spans="1:29" x14ac:dyDescent="0.2">
      <c r="E22" s="64"/>
      <c r="F22" s="64"/>
      <c r="G22" s="64"/>
      <c r="H22" s="64"/>
      <c r="I22" s="64"/>
      <c r="K22" s="64"/>
      <c r="L22" s="64"/>
      <c r="M22" s="64"/>
      <c r="N22" s="64"/>
      <c r="O22" s="64"/>
      <c r="P22" s="59"/>
      <c r="Q22" s="59"/>
    </row>
    <row r="23" spans="1:29" x14ac:dyDescent="0.2">
      <c r="E23" s="64"/>
      <c r="F23" s="64"/>
      <c r="G23" s="64"/>
      <c r="H23" s="64"/>
      <c r="I23" s="64"/>
      <c r="K23" s="64"/>
      <c r="L23" s="64"/>
      <c r="M23" s="64"/>
      <c r="N23" s="64"/>
      <c r="O23" s="64"/>
      <c r="P23" s="59"/>
      <c r="Q23" s="59"/>
    </row>
    <row r="24" spans="1:29" x14ac:dyDescent="0.2">
      <c r="C24" s="66"/>
      <c r="D24" s="66"/>
      <c r="F24" s="64"/>
      <c r="G24" s="64"/>
      <c r="H24" s="64"/>
      <c r="I24" s="64"/>
      <c r="L24" s="64"/>
      <c r="M24" s="64"/>
      <c r="N24" s="64"/>
      <c r="O24" s="64"/>
      <c r="P24" s="59"/>
      <c r="Q24" s="59"/>
      <c r="R24" s="68"/>
      <c r="S24" s="68"/>
      <c r="T24" s="68"/>
      <c r="U24" s="68"/>
      <c r="V24" s="68"/>
      <c r="W24" s="68"/>
      <c r="X24" s="68"/>
      <c r="Y24" s="68"/>
      <c r="Z24" s="68"/>
      <c r="AA24" s="968"/>
      <c r="AB24" s="968"/>
      <c r="AC24" s="968"/>
    </row>
    <row r="25" spans="1:29" x14ac:dyDescent="0.2">
      <c r="P25" s="59"/>
      <c r="Q25" s="59"/>
      <c r="R25" s="68"/>
      <c r="S25" s="68"/>
      <c r="T25" s="68"/>
      <c r="U25" s="68"/>
      <c r="V25" s="68"/>
      <c r="W25" s="68"/>
      <c r="X25" s="68"/>
      <c r="Y25" s="68"/>
      <c r="Z25" s="68"/>
      <c r="AA25" s="968"/>
      <c r="AB25" s="968"/>
      <c r="AC25" s="968"/>
    </row>
    <row r="26" spans="1:29" x14ac:dyDescent="0.2">
      <c r="P26" s="59"/>
      <c r="Q26" s="59"/>
      <c r="R26" s="68"/>
      <c r="S26" s="68"/>
      <c r="T26" s="68"/>
      <c r="U26" s="68"/>
      <c r="V26" s="68"/>
      <c r="W26" s="68"/>
      <c r="X26" s="68"/>
      <c r="Y26" s="68"/>
      <c r="Z26" s="68"/>
      <c r="AA26" s="968"/>
      <c r="AB26" s="968"/>
      <c r="AC26" s="968"/>
    </row>
    <row r="27" spans="1:29" x14ac:dyDescent="0.2">
      <c r="C27" s="69"/>
      <c r="D27" s="69"/>
      <c r="E27" s="70"/>
      <c r="F27" s="70"/>
      <c r="G27" s="70"/>
      <c r="H27" s="70"/>
      <c r="I27" s="70"/>
      <c r="J27" s="139"/>
      <c r="K27" s="70"/>
      <c r="L27" s="70"/>
      <c r="M27" s="70"/>
      <c r="N27" s="70"/>
      <c r="O27" s="70"/>
      <c r="P27" s="59"/>
      <c r="Q27" s="59"/>
      <c r="R27" s="68"/>
      <c r="S27" s="68"/>
      <c r="T27" s="68"/>
      <c r="U27" s="68"/>
      <c r="V27" s="68"/>
      <c r="W27" s="68"/>
      <c r="X27" s="68"/>
      <c r="Y27" s="68"/>
      <c r="Z27" s="68"/>
      <c r="AA27" s="968"/>
      <c r="AB27" s="968"/>
      <c r="AC27" s="968"/>
    </row>
    <row r="28" spans="1:29" ht="15" x14ac:dyDescent="0.25">
      <c r="C28" s="69"/>
      <c r="D28" s="69"/>
      <c r="E28" s="71"/>
      <c r="F28" s="140"/>
      <c r="G28" s="140"/>
      <c r="H28" s="140"/>
      <c r="I28" s="140"/>
      <c r="J28" s="141"/>
      <c r="K28" s="140"/>
      <c r="L28" s="140"/>
      <c r="M28" s="140"/>
      <c r="N28" s="140"/>
      <c r="O28" s="140"/>
      <c r="P28" s="59"/>
      <c r="Q28" s="59"/>
      <c r="R28" s="68"/>
      <c r="S28" s="68"/>
      <c r="T28" s="68"/>
      <c r="U28" s="68"/>
      <c r="V28" s="68"/>
      <c r="W28" s="68"/>
      <c r="X28" s="68"/>
      <c r="Y28" s="68"/>
      <c r="Z28" s="68"/>
      <c r="AA28" s="968"/>
      <c r="AB28" s="968"/>
      <c r="AC28" s="968"/>
    </row>
    <row r="29" spans="1:29" ht="15" x14ac:dyDescent="0.25">
      <c r="C29" s="69"/>
      <c r="D29" s="69"/>
      <c r="E29" s="71"/>
      <c r="F29" s="140"/>
      <c r="G29" s="140"/>
      <c r="H29" s="140"/>
      <c r="I29" s="140"/>
      <c r="J29" s="141"/>
      <c r="K29" s="140"/>
      <c r="L29" s="140"/>
      <c r="M29" s="140"/>
      <c r="N29" s="140"/>
      <c r="O29" s="140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968"/>
      <c r="AB29" s="968"/>
      <c r="AC29" s="968"/>
    </row>
    <row r="30" spans="1:29" x14ac:dyDescent="0.2">
      <c r="C30" s="73"/>
      <c r="D30" s="73"/>
      <c r="E30" s="70"/>
      <c r="F30" s="70"/>
      <c r="G30" s="70"/>
      <c r="H30" s="70"/>
      <c r="I30" s="70"/>
      <c r="J30" s="139"/>
      <c r="K30" s="70"/>
      <c r="L30" s="70"/>
      <c r="M30" s="70"/>
      <c r="N30" s="70"/>
      <c r="O30" s="70"/>
    </row>
    <row r="31" spans="1:29" x14ac:dyDescent="0.2">
      <c r="C31" s="73"/>
      <c r="D31" s="73"/>
      <c r="E31" s="70"/>
      <c r="F31" s="70"/>
      <c r="G31" s="70"/>
      <c r="H31" s="70"/>
      <c r="I31" s="70"/>
      <c r="J31" s="139"/>
      <c r="K31" s="70"/>
      <c r="L31" s="70"/>
      <c r="M31" s="70"/>
      <c r="N31" s="70"/>
      <c r="O31" s="70"/>
    </row>
    <row r="32" spans="1:29" x14ac:dyDescent="0.2">
      <c r="C32" s="74"/>
      <c r="D32" s="74"/>
      <c r="E32" s="70"/>
      <c r="F32" s="70"/>
      <c r="G32" s="70"/>
      <c r="H32" s="70"/>
      <c r="I32" s="70"/>
      <c r="J32" s="139"/>
      <c r="K32" s="70"/>
      <c r="L32" s="70"/>
      <c r="M32" s="70"/>
      <c r="N32" s="70"/>
      <c r="O32" s="70"/>
    </row>
    <row r="33" spans="1:29" x14ac:dyDescent="0.2">
      <c r="C33" s="74"/>
      <c r="D33" s="74"/>
      <c r="E33" s="70"/>
      <c r="F33" s="70"/>
      <c r="G33" s="70"/>
      <c r="H33" s="70"/>
      <c r="I33" s="70"/>
      <c r="J33" s="139"/>
      <c r="K33" s="70"/>
      <c r="L33" s="70"/>
      <c r="M33" s="70"/>
      <c r="N33" s="70"/>
      <c r="O33" s="70"/>
      <c r="P33" s="68"/>
      <c r="Q33" s="68"/>
    </row>
    <row r="34" spans="1:29" x14ac:dyDescent="0.2">
      <c r="C34" s="74"/>
      <c r="D34" s="74"/>
      <c r="E34" s="70"/>
      <c r="F34" s="142"/>
      <c r="G34" s="142"/>
      <c r="H34" s="142"/>
      <c r="I34" s="142"/>
      <c r="J34" s="143"/>
      <c r="K34" s="142"/>
      <c r="L34" s="142"/>
      <c r="M34" s="142"/>
      <c r="N34" s="142"/>
      <c r="O34" s="142"/>
      <c r="P34" s="68"/>
      <c r="Q34" s="68"/>
    </row>
    <row r="35" spans="1:29" x14ac:dyDescent="0.2">
      <c r="K35" s="67"/>
      <c r="P35" s="68"/>
      <c r="Q35" s="68"/>
    </row>
    <row r="36" spans="1:29" x14ac:dyDescent="0.2">
      <c r="K36" s="67"/>
      <c r="P36" s="68"/>
      <c r="Q36" s="68"/>
    </row>
    <row r="37" spans="1:29" x14ac:dyDescent="0.2">
      <c r="K37" s="67"/>
      <c r="P37" s="68"/>
      <c r="Q37" s="68"/>
    </row>
    <row r="38" spans="1:29" x14ac:dyDescent="0.2">
      <c r="K38" s="67"/>
      <c r="P38" s="68"/>
      <c r="Q38" s="68"/>
    </row>
    <row r="39" spans="1:29" x14ac:dyDescent="0.2">
      <c r="K39" s="67"/>
      <c r="P39" s="68"/>
      <c r="Q39" s="68"/>
    </row>
    <row r="40" spans="1:29" x14ac:dyDescent="0.2">
      <c r="K40" s="67"/>
      <c r="P40" s="72"/>
      <c r="Q40" s="72"/>
    </row>
    <row r="41" spans="1:29" x14ac:dyDescent="0.2">
      <c r="K41" s="67"/>
    </row>
    <row r="42" spans="1:29" x14ac:dyDescent="0.2">
      <c r="K42" s="67"/>
    </row>
    <row r="43" spans="1:29" x14ac:dyDescent="0.2">
      <c r="K43" s="67"/>
    </row>
    <row r="44" spans="1:29" x14ac:dyDescent="0.2">
      <c r="K44" s="67"/>
    </row>
    <row r="45" spans="1:29" x14ac:dyDescent="0.2">
      <c r="K45" s="67"/>
    </row>
    <row r="46" spans="1:29" s="67" customFormat="1" x14ac:dyDescent="0.2">
      <c r="A46" s="62"/>
      <c r="B46" s="62"/>
      <c r="C46" s="63"/>
      <c r="D46" s="63"/>
      <c r="J46" s="137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</row>
    <row r="47" spans="1:29" s="67" customFormat="1" x14ac:dyDescent="0.2">
      <c r="A47" s="62"/>
      <c r="B47" s="62"/>
      <c r="C47" s="63"/>
      <c r="D47" s="63"/>
      <c r="J47" s="137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</row>
    <row r="48" spans="1:29" s="67" customFormat="1" x14ac:dyDescent="0.2">
      <c r="A48" s="62"/>
      <c r="B48" s="62"/>
      <c r="C48" s="63"/>
      <c r="D48" s="63"/>
      <c r="J48" s="137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</row>
    <row r="49" spans="1:29" s="67" customFormat="1" x14ac:dyDescent="0.2">
      <c r="A49" s="62"/>
      <c r="B49" s="62"/>
      <c r="C49" s="63"/>
      <c r="D49" s="63"/>
      <c r="J49" s="137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</row>
    <row r="50" spans="1:29" s="67" customFormat="1" x14ac:dyDescent="0.2">
      <c r="A50" s="62"/>
      <c r="B50" s="62"/>
      <c r="C50" s="63"/>
      <c r="D50" s="63"/>
      <c r="J50" s="137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</row>
    <row r="51" spans="1:29" s="67" customFormat="1" x14ac:dyDescent="0.2">
      <c r="A51" s="62"/>
      <c r="B51" s="62"/>
      <c r="C51" s="63"/>
      <c r="D51" s="63"/>
      <c r="J51" s="137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</row>
    <row r="52" spans="1:29" s="67" customFormat="1" x14ac:dyDescent="0.2">
      <c r="A52" s="62"/>
      <c r="B52" s="62"/>
      <c r="C52" s="63"/>
      <c r="D52" s="63"/>
      <c r="J52" s="137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</row>
    <row r="53" spans="1:29" s="67" customFormat="1" x14ac:dyDescent="0.2">
      <c r="A53" s="62"/>
      <c r="B53" s="62"/>
      <c r="C53" s="63"/>
      <c r="D53" s="63"/>
      <c r="J53" s="137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</row>
    <row r="54" spans="1:29" s="67" customFormat="1" x14ac:dyDescent="0.2">
      <c r="A54" s="62"/>
      <c r="B54" s="62"/>
      <c r="C54" s="63"/>
      <c r="D54" s="63"/>
      <c r="J54" s="137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</row>
    <row r="55" spans="1:29" s="67" customFormat="1" x14ac:dyDescent="0.2">
      <c r="A55" s="62"/>
      <c r="B55" s="62"/>
      <c r="C55" s="63"/>
      <c r="D55" s="63"/>
      <c r="J55" s="137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</row>
    <row r="56" spans="1:29" s="67" customFormat="1" x14ac:dyDescent="0.2">
      <c r="A56" s="62"/>
      <c r="B56" s="62"/>
      <c r="C56" s="63"/>
      <c r="D56" s="63"/>
      <c r="J56" s="137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</row>
    <row r="57" spans="1:29" s="67" customFormat="1" x14ac:dyDescent="0.2">
      <c r="A57" s="62"/>
      <c r="B57" s="62"/>
      <c r="C57" s="63"/>
      <c r="D57" s="63"/>
      <c r="J57" s="137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</row>
    <row r="58" spans="1:29" s="67" customFormat="1" x14ac:dyDescent="0.2">
      <c r="A58" s="62"/>
      <c r="B58" s="62"/>
      <c r="C58" s="63"/>
      <c r="D58" s="63"/>
      <c r="J58" s="137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</row>
    <row r="59" spans="1:29" s="67" customFormat="1" x14ac:dyDescent="0.2">
      <c r="A59" s="62"/>
      <c r="B59" s="62"/>
      <c r="C59" s="63"/>
      <c r="D59" s="63"/>
      <c r="J59" s="137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</row>
    <row r="60" spans="1:29" s="67" customFormat="1" x14ac:dyDescent="0.2">
      <c r="A60" s="62"/>
      <c r="B60" s="62"/>
      <c r="C60" s="63"/>
      <c r="D60" s="63"/>
      <c r="J60" s="137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</row>
    <row r="61" spans="1:29" s="67" customFormat="1" x14ac:dyDescent="0.2">
      <c r="A61" s="62"/>
      <c r="B61" s="62"/>
      <c r="C61" s="63"/>
      <c r="D61" s="63"/>
      <c r="J61" s="137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</row>
    <row r="62" spans="1:29" s="67" customFormat="1" x14ac:dyDescent="0.2">
      <c r="A62" s="62"/>
      <c r="B62" s="62"/>
      <c r="C62" s="63"/>
      <c r="D62" s="63"/>
      <c r="J62" s="137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</row>
    <row r="63" spans="1:29" s="67" customFormat="1" x14ac:dyDescent="0.2">
      <c r="A63" s="62"/>
      <c r="B63" s="62"/>
      <c r="C63" s="63"/>
      <c r="D63" s="63"/>
      <c r="J63" s="137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</row>
    <row r="64" spans="1:29" s="67" customFormat="1" x14ac:dyDescent="0.2">
      <c r="A64" s="62"/>
      <c r="B64" s="62"/>
      <c r="C64" s="63"/>
      <c r="D64" s="63"/>
      <c r="J64" s="137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</row>
    <row r="65" spans="1:29" s="67" customFormat="1" x14ac:dyDescent="0.2">
      <c r="A65" s="62"/>
      <c r="B65" s="62"/>
      <c r="C65" s="63"/>
      <c r="D65" s="63"/>
      <c r="J65" s="137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</row>
    <row r="66" spans="1:29" s="67" customFormat="1" x14ac:dyDescent="0.2">
      <c r="A66" s="62"/>
      <c r="B66" s="62"/>
      <c r="C66" s="63"/>
      <c r="D66" s="63"/>
      <c r="J66" s="137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</row>
    <row r="67" spans="1:29" s="67" customFormat="1" x14ac:dyDescent="0.2">
      <c r="A67" s="62"/>
      <c r="B67" s="62"/>
      <c r="C67" s="63"/>
      <c r="D67" s="63"/>
      <c r="J67" s="137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</row>
    <row r="68" spans="1:29" s="67" customFormat="1" x14ac:dyDescent="0.2">
      <c r="A68" s="62"/>
      <c r="B68" s="62"/>
      <c r="C68" s="63"/>
      <c r="D68" s="63"/>
      <c r="J68" s="137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</row>
    <row r="69" spans="1:29" s="67" customFormat="1" x14ac:dyDescent="0.2">
      <c r="A69" s="62"/>
      <c r="B69" s="62"/>
      <c r="C69" s="63"/>
      <c r="D69" s="63"/>
      <c r="J69" s="137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</row>
    <row r="70" spans="1:29" s="67" customFormat="1" x14ac:dyDescent="0.2">
      <c r="A70" s="62"/>
      <c r="B70" s="62"/>
      <c r="C70" s="63"/>
      <c r="D70" s="63"/>
      <c r="J70" s="137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</row>
    <row r="71" spans="1:29" s="67" customFormat="1" x14ac:dyDescent="0.2">
      <c r="A71" s="62"/>
      <c r="B71" s="62"/>
      <c r="C71" s="63"/>
      <c r="D71" s="63"/>
      <c r="J71" s="137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</row>
    <row r="72" spans="1:29" s="67" customFormat="1" x14ac:dyDescent="0.2">
      <c r="A72" s="62"/>
      <c r="B72" s="62"/>
      <c r="C72" s="63"/>
      <c r="D72" s="63"/>
      <c r="J72" s="137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</row>
    <row r="73" spans="1:29" s="67" customFormat="1" x14ac:dyDescent="0.2">
      <c r="A73" s="62"/>
      <c r="B73" s="62"/>
      <c r="C73" s="63"/>
      <c r="D73" s="63"/>
      <c r="J73" s="137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</row>
    <row r="74" spans="1:29" s="67" customFormat="1" x14ac:dyDescent="0.2">
      <c r="A74" s="62"/>
      <c r="B74" s="62"/>
      <c r="C74" s="63"/>
      <c r="D74" s="63"/>
      <c r="J74" s="137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</row>
    <row r="75" spans="1:29" s="67" customFormat="1" x14ac:dyDescent="0.2">
      <c r="A75" s="62"/>
      <c r="B75" s="62"/>
      <c r="C75" s="63"/>
      <c r="D75" s="63"/>
      <c r="J75" s="137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</row>
    <row r="76" spans="1:29" s="67" customFormat="1" x14ac:dyDescent="0.2">
      <c r="A76" s="62"/>
      <c r="B76" s="62"/>
      <c r="C76" s="63"/>
      <c r="D76" s="63"/>
      <c r="J76" s="137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</row>
    <row r="77" spans="1:29" s="67" customFormat="1" x14ac:dyDescent="0.2">
      <c r="A77" s="62"/>
      <c r="B77" s="62"/>
      <c r="C77" s="63"/>
      <c r="D77" s="63"/>
      <c r="J77" s="137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</row>
    <row r="78" spans="1:29" s="67" customFormat="1" x14ac:dyDescent="0.2">
      <c r="A78" s="62"/>
      <c r="B78" s="62"/>
      <c r="C78" s="63"/>
      <c r="D78" s="63"/>
      <c r="J78" s="137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</row>
    <row r="79" spans="1:29" s="67" customFormat="1" x14ac:dyDescent="0.2">
      <c r="A79" s="62"/>
      <c r="B79" s="62"/>
      <c r="C79" s="63"/>
      <c r="D79" s="63"/>
      <c r="J79" s="137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</row>
    <row r="80" spans="1:29" s="67" customFormat="1" x14ac:dyDescent="0.2">
      <c r="A80" s="62"/>
      <c r="B80" s="62"/>
      <c r="C80" s="63"/>
      <c r="D80" s="63"/>
      <c r="J80" s="137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</row>
    <row r="81" spans="1:29" s="67" customFormat="1" x14ac:dyDescent="0.2">
      <c r="A81" s="62"/>
      <c r="B81" s="62"/>
      <c r="C81" s="63"/>
      <c r="D81" s="63"/>
      <c r="J81" s="137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</row>
    <row r="82" spans="1:29" s="67" customFormat="1" x14ac:dyDescent="0.2">
      <c r="A82" s="62"/>
      <c r="B82" s="62"/>
      <c r="C82" s="63"/>
      <c r="D82" s="63"/>
      <c r="J82" s="137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</row>
    <row r="83" spans="1:29" s="67" customFormat="1" x14ac:dyDescent="0.2">
      <c r="A83" s="62"/>
      <c r="B83" s="62"/>
      <c r="C83" s="63"/>
      <c r="D83" s="63"/>
      <c r="J83" s="137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</row>
    <row r="84" spans="1:29" s="67" customFormat="1" x14ac:dyDescent="0.2">
      <c r="A84" s="62"/>
      <c r="B84" s="62"/>
      <c r="C84" s="63"/>
      <c r="D84" s="63"/>
      <c r="J84" s="137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</row>
    <row r="85" spans="1:29" s="67" customFormat="1" x14ac:dyDescent="0.2">
      <c r="A85" s="62"/>
      <c r="B85" s="62"/>
      <c r="C85" s="66"/>
      <c r="D85" s="66"/>
      <c r="J85" s="137"/>
      <c r="K85" s="138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</row>
    <row r="92" spans="1:29" s="67" customFormat="1" x14ac:dyDescent="0.2">
      <c r="A92" s="62"/>
      <c r="B92" s="62"/>
      <c r="C92" s="63"/>
      <c r="D92" s="63"/>
      <c r="J92" s="137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</row>
    <row r="93" spans="1:29" s="67" customFormat="1" x14ac:dyDescent="0.2">
      <c r="A93" s="62"/>
      <c r="B93" s="62"/>
      <c r="C93" s="63"/>
      <c r="D93" s="63"/>
      <c r="J93" s="137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</row>
    <row r="94" spans="1:29" s="67" customFormat="1" x14ac:dyDescent="0.2">
      <c r="A94" s="62"/>
      <c r="B94" s="62"/>
      <c r="C94" s="63"/>
      <c r="D94" s="63"/>
      <c r="J94" s="137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</row>
    <row r="95" spans="1:29" s="67" customFormat="1" x14ac:dyDescent="0.2">
      <c r="A95" s="62"/>
      <c r="B95" s="62"/>
      <c r="C95" s="63"/>
      <c r="D95" s="63"/>
      <c r="J95" s="137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</row>
    <row r="96" spans="1:29" s="67" customFormat="1" x14ac:dyDescent="0.2">
      <c r="A96" s="62"/>
      <c r="B96" s="62"/>
      <c r="C96" s="63"/>
      <c r="D96" s="63"/>
      <c r="J96" s="137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</row>
  </sheetData>
  <mergeCells count="9">
    <mergeCell ref="B2:B4"/>
    <mergeCell ref="A17:D17"/>
    <mergeCell ref="AA24:AC29"/>
    <mergeCell ref="A1:D1"/>
    <mergeCell ref="A2:A4"/>
    <mergeCell ref="C2:C4"/>
    <mergeCell ref="D2:D4"/>
    <mergeCell ref="E1:L1"/>
    <mergeCell ref="M1:O1"/>
  </mergeCells>
  <phoneticPr fontId="24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7F010-66EF-4C30-8AB3-3CCF52BAD171}">
  <sheetPr>
    <tabColor rgb="FF00B050"/>
  </sheetPr>
  <dimension ref="A1:Y68"/>
  <sheetViews>
    <sheetView tabSelected="1" topLeftCell="D15" zoomScale="85" zoomScaleNormal="85" workbookViewId="0">
      <selection activeCell="Y31" sqref="Y31"/>
    </sheetView>
  </sheetViews>
  <sheetFormatPr defaultRowHeight="15" x14ac:dyDescent="0.25"/>
  <cols>
    <col min="1" max="2" width="9.85546875" customWidth="1"/>
    <col min="3" max="3" width="7.140625" bestFit="1" customWidth="1"/>
    <col min="4" max="4" width="7.28515625" customWidth="1"/>
    <col min="5" max="6" width="10.140625" customWidth="1"/>
    <col min="7" max="7" width="6" bestFit="1" customWidth="1"/>
    <col min="8" max="8" width="6.140625" style="90" customWidth="1"/>
    <col min="9" max="11" width="6.7109375" customWidth="1"/>
    <col min="12" max="12" width="6.7109375" style="91" customWidth="1"/>
    <col min="13" max="24" width="6.7109375" customWidth="1"/>
    <col min="25" max="25" width="86.140625" customWidth="1"/>
    <col min="26" max="27" width="24" customWidth="1"/>
  </cols>
  <sheetData>
    <row r="1" spans="1:25" ht="22.5" customHeight="1" thickBot="1" x14ac:dyDescent="0.3">
      <c r="A1" s="981"/>
      <c r="B1" s="981"/>
      <c r="C1" s="981"/>
      <c r="D1" s="981"/>
      <c r="E1" s="981"/>
      <c r="F1" s="981"/>
      <c r="G1" s="981"/>
      <c r="H1" s="982"/>
      <c r="I1" s="987" t="s">
        <v>197</v>
      </c>
      <c r="J1" s="988"/>
      <c r="K1" s="989"/>
      <c r="L1" s="987" t="s">
        <v>42</v>
      </c>
      <c r="M1" s="988"/>
      <c r="N1" s="988"/>
      <c r="O1" s="988"/>
      <c r="P1" s="988"/>
      <c r="Q1" s="988"/>
      <c r="R1" s="988"/>
      <c r="S1" s="988"/>
      <c r="T1" s="988"/>
      <c r="U1" s="988"/>
      <c r="V1" s="988"/>
      <c r="W1" s="988"/>
      <c r="X1" s="989"/>
      <c r="Y1" s="473"/>
    </row>
    <row r="2" spans="1:25" ht="15" customHeight="1" x14ac:dyDescent="0.25">
      <c r="A2" s="610" t="s">
        <v>2</v>
      </c>
      <c r="B2" s="474" t="s">
        <v>3</v>
      </c>
      <c r="C2" s="474" t="s">
        <v>4</v>
      </c>
      <c r="D2" s="475" t="s">
        <v>5</v>
      </c>
      <c r="E2" s="474" t="s">
        <v>4</v>
      </c>
      <c r="F2" s="475" t="s">
        <v>5</v>
      </c>
      <c r="G2" s="474" t="s">
        <v>6</v>
      </c>
      <c r="H2" s="474" t="s">
        <v>6</v>
      </c>
      <c r="I2" s="995" t="s">
        <v>200</v>
      </c>
      <c r="J2" s="996"/>
      <c r="K2" s="1001" t="s">
        <v>201</v>
      </c>
      <c r="L2" s="1016" t="s">
        <v>174</v>
      </c>
      <c r="M2" s="1018" t="s">
        <v>43</v>
      </c>
      <c r="N2" s="990" t="s">
        <v>332</v>
      </c>
      <c r="O2" s="990" t="s">
        <v>374</v>
      </c>
      <c r="P2" s="992" t="s">
        <v>333</v>
      </c>
      <c r="Q2" s="992" t="s">
        <v>337</v>
      </c>
      <c r="R2" s="992" t="s">
        <v>484</v>
      </c>
      <c r="S2" s="1020" t="s">
        <v>297</v>
      </c>
      <c r="T2" s="1021"/>
      <c r="U2" s="1021"/>
      <c r="V2" s="1021"/>
      <c r="W2" s="1021"/>
      <c r="X2" s="1001" t="s">
        <v>373</v>
      </c>
      <c r="Y2" s="1013" t="s">
        <v>107</v>
      </c>
    </row>
    <row r="3" spans="1:25" x14ac:dyDescent="0.25">
      <c r="A3" s="611" t="s">
        <v>9</v>
      </c>
      <c r="B3" s="476" t="s">
        <v>10</v>
      </c>
      <c r="C3" s="476" t="s">
        <v>5</v>
      </c>
      <c r="D3" s="517" t="s">
        <v>11</v>
      </c>
      <c r="E3" s="476" t="s">
        <v>5</v>
      </c>
      <c r="F3" s="517" t="s">
        <v>11</v>
      </c>
      <c r="G3" s="476" t="s">
        <v>5</v>
      </c>
      <c r="H3" s="476" t="s">
        <v>5</v>
      </c>
      <c r="I3" s="997"/>
      <c r="J3" s="998"/>
      <c r="K3" s="1002"/>
      <c r="L3" s="1017"/>
      <c r="M3" s="1019"/>
      <c r="N3" s="991"/>
      <c r="O3" s="991"/>
      <c r="P3" s="993"/>
      <c r="Q3" s="993"/>
      <c r="R3" s="993"/>
      <c r="S3" s="985"/>
      <c r="T3" s="1022"/>
      <c r="U3" s="1022"/>
      <c r="V3" s="1022"/>
      <c r="W3" s="1022"/>
      <c r="X3" s="1002"/>
      <c r="Y3" s="1014"/>
    </row>
    <row r="4" spans="1:25" x14ac:dyDescent="0.25">
      <c r="A4" s="611" t="s">
        <v>5</v>
      </c>
      <c r="B4" s="476" t="s">
        <v>16</v>
      </c>
      <c r="C4" s="476" t="s">
        <v>17</v>
      </c>
      <c r="D4" s="517" t="s">
        <v>18</v>
      </c>
      <c r="E4" s="476" t="s">
        <v>17</v>
      </c>
      <c r="F4" s="517" t="s">
        <v>18</v>
      </c>
      <c r="G4" s="476" t="s">
        <v>11</v>
      </c>
      <c r="H4" s="476" t="s">
        <v>11</v>
      </c>
      <c r="I4" s="997"/>
      <c r="J4" s="998"/>
      <c r="K4" s="1002"/>
      <c r="L4" s="1017"/>
      <c r="M4" s="1019"/>
      <c r="N4" s="991"/>
      <c r="O4" s="991"/>
      <c r="P4" s="993"/>
      <c r="Q4" s="993"/>
      <c r="R4" s="993"/>
      <c r="S4" s="985"/>
      <c r="T4" s="1022"/>
      <c r="U4" s="1022"/>
      <c r="V4" s="1022"/>
      <c r="W4" s="1022"/>
      <c r="X4" s="1002"/>
      <c r="Y4" s="1014"/>
    </row>
    <row r="5" spans="1:25" x14ac:dyDescent="0.25">
      <c r="A5" s="611" t="s">
        <v>5</v>
      </c>
      <c r="B5" s="476" t="s">
        <v>7</v>
      </c>
      <c r="C5" s="476"/>
      <c r="D5" s="517"/>
      <c r="E5" s="476"/>
      <c r="F5" s="517"/>
      <c r="G5" s="476" t="s">
        <v>17</v>
      </c>
      <c r="H5" s="476" t="s">
        <v>17</v>
      </c>
      <c r="I5" s="997"/>
      <c r="J5" s="998"/>
      <c r="K5" s="1002"/>
      <c r="L5" s="1017"/>
      <c r="M5" s="1019"/>
      <c r="N5" s="991"/>
      <c r="O5" s="991"/>
      <c r="P5" s="993"/>
      <c r="Q5" s="993"/>
      <c r="R5" s="993"/>
      <c r="S5" s="985"/>
      <c r="T5" s="1022"/>
      <c r="U5" s="1022"/>
      <c r="V5" s="1022"/>
      <c r="W5" s="1022"/>
      <c r="X5" s="1002"/>
      <c r="Y5" s="1014"/>
    </row>
    <row r="6" spans="1:25" x14ac:dyDescent="0.25">
      <c r="A6" s="611" t="s">
        <v>7</v>
      </c>
      <c r="B6" s="476" t="s">
        <v>5</v>
      </c>
      <c r="C6" s="476" t="s">
        <v>2</v>
      </c>
      <c r="D6" s="517" t="s">
        <v>2</v>
      </c>
      <c r="E6" s="476" t="s">
        <v>2</v>
      </c>
      <c r="F6" s="517" t="s">
        <v>2</v>
      </c>
      <c r="G6" s="476" t="s">
        <v>7</v>
      </c>
      <c r="H6" s="476" t="s">
        <v>7</v>
      </c>
      <c r="I6" s="997"/>
      <c r="J6" s="998"/>
      <c r="K6" s="1002"/>
      <c r="L6" s="1017"/>
      <c r="M6" s="1019"/>
      <c r="N6" s="991"/>
      <c r="O6" s="991"/>
      <c r="P6" s="993"/>
      <c r="Q6" s="993"/>
      <c r="R6" s="993"/>
      <c r="S6" s="985"/>
      <c r="T6" s="1022"/>
      <c r="U6" s="1022"/>
      <c r="V6" s="1022"/>
      <c r="W6" s="1022"/>
      <c r="X6" s="1002"/>
      <c r="Y6" s="1014"/>
    </row>
    <row r="7" spans="1:25" ht="15" customHeight="1" x14ac:dyDescent="0.25">
      <c r="A7" s="611"/>
      <c r="B7" s="476"/>
      <c r="C7" s="476" t="s">
        <v>6</v>
      </c>
      <c r="D7" s="517" t="s">
        <v>6</v>
      </c>
      <c r="E7" s="476" t="s">
        <v>7</v>
      </c>
      <c r="F7" s="517" t="s">
        <v>7</v>
      </c>
      <c r="G7" s="476" t="s">
        <v>9</v>
      </c>
      <c r="H7" s="476" t="s">
        <v>9</v>
      </c>
      <c r="I7" s="997"/>
      <c r="J7" s="998"/>
      <c r="K7" s="1002"/>
      <c r="L7" s="1017"/>
      <c r="M7" s="1019"/>
      <c r="N7" s="991"/>
      <c r="O7" s="991"/>
      <c r="P7" s="993"/>
      <c r="Q7" s="993"/>
      <c r="R7" s="993"/>
      <c r="S7" s="986"/>
      <c r="T7" s="1023"/>
      <c r="U7" s="1023"/>
      <c r="V7" s="1023"/>
      <c r="W7" s="1023"/>
      <c r="X7" s="1002"/>
      <c r="Y7" s="1014"/>
    </row>
    <row r="8" spans="1:25" x14ac:dyDescent="0.25">
      <c r="A8" s="611"/>
      <c r="B8" s="476"/>
      <c r="C8" s="476" t="s">
        <v>31</v>
      </c>
      <c r="D8" s="517" t="s">
        <v>31</v>
      </c>
      <c r="E8" s="476" t="s">
        <v>27</v>
      </c>
      <c r="F8" s="517" t="s">
        <v>27</v>
      </c>
      <c r="G8" s="476"/>
      <c r="H8" s="476"/>
      <c r="I8" s="997"/>
      <c r="J8" s="998"/>
      <c r="K8" s="1002"/>
      <c r="L8" s="1017"/>
      <c r="M8" s="1019"/>
      <c r="N8" s="991"/>
      <c r="O8" s="991"/>
      <c r="P8" s="993"/>
      <c r="Q8" s="993"/>
      <c r="R8" s="993"/>
      <c r="S8" s="983" t="s">
        <v>298</v>
      </c>
      <c r="T8" s="983" t="s">
        <v>299</v>
      </c>
      <c r="U8" s="983" t="s">
        <v>300</v>
      </c>
      <c r="V8" s="983" t="s">
        <v>301</v>
      </c>
      <c r="W8" s="985" t="s">
        <v>302</v>
      </c>
      <c r="X8" s="1002"/>
      <c r="Y8" s="1014"/>
    </row>
    <row r="9" spans="1:25" x14ac:dyDescent="0.25">
      <c r="A9" s="611"/>
      <c r="B9" s="476"/>
      <c r="C9" s="476"/>
      <c r="D9" s="517"/>
      <c r="E9" s="476"/>
      <c r="F9" s="517"/>
      <c r="G9" s="476"/>
      <c r="H9" s="476"/>
      <c r="I9" s="999"/>
      <c r="J9" s="1000"/>
      <c r="K9" s="1002"/>
      <c r="L9" s="1017"/>
      <c r="M9" s="1019"/>
      <c r="N9" s="991"/>
      <c r="O9" s="991"/>
      <c r="P9" s="993"/>
      <c r="Q9" s="993"/>
      <c r="R9" s="993"/>
      <c r="S9" s="983"/>
      <c r="T9" s="983"/>
      <c r="U9" s="983"/>
      <c r="V9" s="983"/>
      <c r="W9" s="985"/>
      <c r="X9" s="1002"/>
      <c r="Y9" s="1014"/>
    </row>
    <row r="10" spans="1:25" x14ac:dyDescent="0.25">
      <c r="A10" s="611"/>
      <c r="B10" s="476"/>
      <c r="C10" s="476"/>
      <c r="D10" s="517"/>
      <c r="E10" s="476"/>
      <c r="F10" s="517"/>
      <c r="G10" s="476"/>
      <c r="H10" s="476"/>
      <c r="I10" s="291" t="s">
        <v>53</v>
      </c>
      <c r="J10" s="81" t="s">
        <v>12</v>
      </c>
      <c r="K10" s="1003"/>
      <c r="L10" s="1017"/>
      <c r="M10" s="1019"/>
      <c r="N10" s="991"/>
      <c r="O10" s="991"/>
      <c r="P10" s="994"/>
      <c r="Q10" s="994"/>
      <c r="R10" s="994"/>
      <c r="S10" s="984"/>
      <c r="T10" s="984"/>
      <c r="U10" s="984"/>
      <c r="V10" s="984"/>
      <c r="W10" s="986"/>
      <c r="X10" s="1003"/>
      <c r="Y10" s="1015"/>
    </row>
    <row r="11" spans="1:25" ht="15.75" thickBot="1" x14ac:dyDescent="0.3">
      <c r="A11" s="612"/>
      <c r="B11" s="477"/>
      <c r="C11" s="477"/>
      <c r="D11" s="478"/>
      <c r="E11" s="477"/>
      <c r="F11" s="478"/>
      <c r="G11" s="479" t="s">
        <v>32</v>
      </c>
      <c r="H11" s="479" t="s">
        <v>54</v>
      </c>
      <c r="I11" s="480" t="s">
        <v>54</v>
      </c>
      <c r="J11" s="481" t="s">
        <v>54</v>
      </c>
      <c r="K11" s="482" t="s">
        <v>54</v>
      </c>
      <c r="L11" s="483" t="s">
        <v>32</v>
      </c>
      <c r="M11" s="481" t="s">
        <v>32</v>
      </c>
      <c r="N11" s="484" t="s">
        <v>32</v>
      </c>
      <c r="O11" s="484" t="s">
        <v>32</v>
      </c>
      <c r="P11" s="484" t="s">
        <v>181</v>
      </c>
      <c r="Q11" s="484" t="s">
        <v>181</v>
      </c>
      <c r="R11" s="484" t="s">
        <v>32</v>
      </c>
      <c r="S11" s="484" t="s">
        <v>181</v>
      </c>
      <c r="T11" s="484" t="s">
        <v>181</v>
      </c>
      <c r="U11" s="484" t="s">
        <v>181</v>
      </c>
      <c r="V11" s="484" t="s">
        <v>181</v>
      </c>
      <c r="W11" s="484" t="s">
        <v>181</v>
      </c>
      <c r="X11" s="482" t="s">
        <v>32</v>
      </c>
      <c r="Y11" s="485"/>
    </row>
    <row r="12" spans="1:25" x14ac:dyDescent="0.25">
      <c r="A12" s="613"/>
      <c r="B12" s="615"/>
      <c r="C12" s="486"/>
      <c r="D12" s="486"/>
      <c r="E12" s="486"/>
      <c r="F12" s="486"/>
      <c r="G12" s="487"/>
      <c r="H12" s="488"/>
      <c r="I12" s="489"/>
      <c r="J12" s="490"/>
      <c r="K12" s="490"/>
      <c r="L12" s="491"/>
      <c r="M12" s="490"/>
      <c r="N12" s="490"/>
      <c r="O12" s="490"/>
      <c r="P12" s="620"/>
      <c r="Q12" s="620"/>
      <c r="R12" s="620"/>
      <c r="S12" s="620"/>
      <c r="T12" s="620"/>
      <c r="U12" s="620"/>
      <c r="V12" s="620"/>
      <c r="W12" s="620"/>
      <c r="X12" s="620"/>
      <c r="Y12" s="492"/>
    </row>
    <row r="13" spans="1:25" x14ac:dyDescent="0.25">
      <c r="A13" s="1004" t="s">
        <v>265</v>
      </c>
      <c r="B13" s="616" t="s">
        <v>247</v>
      </c>
      <c r="C13" s="493">
        <v>0</v>
      </c>
      <c r="D13" s="494">
        <v>0.54</v>
      </c>
      <c r="E13" s="496"/>
      <c r="F13" s="494"/>
      <c r="G13" s="495">
        <f>H13*5280</f>
        <v>2851.2000000000003</v>
      </c>
      <c r="H13" s="496">
        <f>D13-C13</f>
        <v>0.54</v>
      </c>
      <c r="I13" s="497">
        <f>2*H13</f>
        <v>1.08</v>
      </c>
      <c r="J13" s="498"/>
      <c r="K13" s="498">
        <f>H13</f>
        <v>0.54</v>
      </c>
      <c r="L13" s="499"/>
      <c r="M13" s="502"/>
      <c r="N13" s="500"/>
      <c r="O13" s="500"/>
      <c r="P13" s="621"/>
      <c r="Q13" s="621"/>
      <c r="R13" s="621"/>
      <c r="S13" s="621"/>
      <c r="T13" s="621"/>
      <c r="U13" s="621"/>
      <c r="V13" s="621"/>
      <c r="W13" s="621"/>
      <c r="X13" s="621"/>
      <c r="Y13" s="501"/>
    </row>
    <row r="14" spans="1:25" x14ac:dyDescent="0.25">
      <c r="A14" s="1005"/>
      <c r="B14" s="616" t="s">
        <v>247</v>
      </c>
      <c r="C14" s="493"/>
      <c r="D14" s="494">
        <v>0.54</v>
      </c>
      <c r="E14" s="506"/>
      <c r="F14" s="494"/>
      <c r="G14" s="495"/>
      <c r="H14" s="496"/>
      <c r="I14" s="497"/>
      <c r="J14" s="498"/>
      <c r="K14" s="498"/>
      <c r="L14" s="499"/>
      <c r="M14" s="502">
        <v>24</v>
      </c>
      <c r="N14" s="500"/>
      <c r="O14" s="500"/>
      <c r="P14" s="621"/>
      <c r="Q14" s="621"/>
      <c r="R14" s="621"/>
      <c r="S14" s="621"/>
      <c r="T14" s="621"/>
      <c r="U14" s="621"/>
      <c r="V14" s="621"/>
      <c r="W14" s="621"/>
      <c r="X14" s="621"/>
      <c r="Y14" s="501" t="s">
        <v>292</v>
      </c>
    </row>
    <row r="15" spans="1:25" x14ac:dyDescent="0.25">
      <c r="A15" s="1005"/>
      <c r="B15" s="616" t="s">
        <v>247</v>
      </c>
      <c r="C15" s="493">
        <v>0.54</v>
      </c>
      <c r="D15" s="494">
        <v>1.57</v>
      </c>
      <c r="E15" s="506"/>
      <c r="F15" s="494"/>
      <c r="G15" s="495">
        <f>H15*5280</f>
        <v>5438.4000000000005</v>
      </c>
      <c r="H15" s="496">
        <f>D15-C15</f>
        <v>1.03</v>
      </c>
      <c r="I15" s="497">
        <f>2*H15</f>
        <v>2.06</v>
      </c>
      <c r="J15" s="498"/>
      <c r="K15" s="498">
        <f>H15</f>
        <v>1.03</v>
      </c>
      <c r="L15" s="499"/>
      <c r="M15" s="502"/>
      <c r="N15" s="502"/>
      <c r="O15" s="502"/>
      <c r="P15" s="622"/>
      <c r="Q15" s="622"/>
      <c r="R15" s="622"/>
      <c r="S15" s="622"/>
      <c r="T15" s="622"/>
      <c r="U15" s="622"/>
      <c r="V15" s="622"/>
      <c r="W15" s="622"/>
      <c r="X15" s="622"/>
      <c r="Y15" s="501"/>
    </row>
    <row r="16" spans="1:25" x14ac:dyDescent="0.25">
      <c r="A16" s="1005"/>
      <c r="B16" s="616" t="s">
        <v>247</v>
      </c>
      <c r="C16" s="493"/>
      <c r="D16" s="494">
        <v>1.57</v>
      </c>
      <c r="E16" s="506"/>
      <c r="F16" s="493"/>
      <c r="G16" s="505"/>
      <c r="H16" s="506"/>
      <c r="I16" s="503"/>
      <c r="J16" s="504"/>
      <c r="K16" s="504"/>
      <c r="L16" s="499"/>
      <c r="M16" s="502">
        <v>24</v>
      </c>
      <c r="N16" s="502"/>
      <c r="O16" s="502"/>
      <c r="P16" s="622"/>
      <c r="Q16" s="622"/>
      <c r="R16" s="622"/>
      <c r="S16" s="622"/>
      <c r="T16" s="622"/>
      <c r="U16" s="622"/>
      <c r="V16" s="622"/>
      <c r="W16" s="622"/>
      <c r="X16" s="622"/>
      <c r="Y16" s="501" t="s">
        <v>293</v>
      </c>
    </row>
    <row r="17" spans="1:25" x14ac:dyDescent="0.25">
      <c r="A17" s="1005"/>
      <c r="B17" s="616" t="s">
        <v>247</v>
      </c>
      <c r="C17" s="493">
        <v>1.57</v>
      </c>
      <c r="D17" s="494">
        <v>2.59</v>
      </c>
      <c r="E17" s="506"/>
      <c r="F17" s="494"/>
      <c r="G17" s="495">
        <f>H17*5280</f>
        <v>5385.5999999999985</v>
      </c>
      <c r="H17" s="496">
        <f>D17-C17</f>
        <v>1.0199999999999998</v>
      </c>
      <c r="I17" s="497">
        <f>2*H17</f>
        <v>2.0399999999999996</v>
      </c>
      <c r="J17" s="498"/>
      <c r="K17" s="498">
        <f>H17</f>
        <v>1.0199999999999998</v>
      </c>
      <c r="L17" s="499"/>
      <c r="M17" s="502"/>
      <c r="N17" s="500"/>
      <c r="O17" s="500"/>
      <c r="P17" s="621"/>
      <c r="Q17" s="621"/>
      <c r="R17" s="621"/>
      <c r="S17" s="621"/>
      <c r="T17" s="621"/>
      <c r="U17" s="621"/>
      <c r="V17" s="621"/>
      <c r="W17" s="621"/>
      <c r="X17" s="621"/>
      <c r="Y17" s="501"/>
    </row>
    <row r="18" spans="1:25" x14ac:dyDescent="0.25">
      <c r="A18" s="1005"/>
      <c r="B18" s="616" t="s">
        <v>247</v>
      </c>
      <c r="C18" s="493"/>
      <c r="D18" s="494">
        <v>2.59</v>
      </c>
      <c r="E18" s="506"/>
      <c r="F18" s="494"/>
      <c r="G18" s="495"/>
      <c r="H18" s="496"/>
      <c r="I18" s="497"/>
      <c r="J18" s="498"/>
      <c r="K18" s="498"/>
      <c r="L18" s="499"/>
      <c r="M18" s="502">
        <v>12</v>
      </c>
      <c r="N18" s="500"/>
      <c r="O18" s="500"/>
      <c r="P18" s="621"/>
      <c r="Q18" s="621"/>
      <c r="R18" s="621"/>
      <c r="S18" s="621"/>
      <c r="T18" s="621"/>
      <c r="U18" s="621"/>
      <c r="V18" s="621"/>
      <c r="W18" s="621"/>
      <c r="X18" s="621"/>
      <c r="Y18" s="501" t="s">
        <v>294</v>
      </c>
    </row>
    <row r="19" spans="1:25" x14ac:dyDescent="0.25">
      <c r="A19" s="1005"/>
      <c r="B19" s="616" t="s">
        <v>247</v>
      </c>
      <c r="C19" s="493">
        <v>2.59</v>
      </c>
      <c r="D19" s="494">
        <v>3.16</v>
      </c>
      <c r="E19" s="506"/>
      <c r="F19" s="493"/>
      <c r="G19" s="495">
        <f>H19*5280</f>
        <v>3009.6000000000013</v>
      </c>
      <c r="H19" s="496">
        <f>D19-C19</f>
        <v>0.57000000000000028</v>
      </c>
      <c r="I19" s="497">
        <f>2*H19</f>
        <v>1.1400000000000006</v>
      </c>
      <c r="J19" s="498"/>
      <c r="K19" s="498">
        <f>H19</f>
        <v>0.57000000000000028</v>
      </c>
      <c r="L19" s="499"/>
      <c r="M19" s="502"/>
      <c r="N19" s="502"/>
      <c r="O19" s="502"/>
      <c r="P19" s="622"/>
      <c r="Q19" s="622"/>
      <c r="R19" s="622"/>
      <c r="S19" s="622"/>
      <c r="T19" s="622"/>
      <c r="U19" s="622"/>
      <c r="V19" s="622"/>
      <c r="W19" s="622"/>
      <c r="X19" s="622"/>
      <c r="Y19" s="501"/>
    </row>
    <row r="20" spans="1:25" x14ac:dyDescent="0.25">
      <c r="A20" s="1005"/>
      <c r="B20" s="616" t="s">
        <v>247</v>
      </c>
      <c r="C20" s="493"/>
      <c r="D20" s="494">
        <v>3.16</v>
      </c>
      <c r="E20" s="506"/>
      <c r="F20" s="493"/>
      <c r="G20" s="505"/>
      <c r="H20" s="506"/>
      <c r="I20" s="503"/>
      <c r="J20" s="504"/>
      <c r="K20" s="504"/>
      <c r="L20" s="499"/>
      <c r="M20" s="502">
        <v>24</v>
      </c>
      <c r="N20" s="502"/>
      <c r="O20" s="502"/>
      <c r="P20" s="622"/>
      <c r="Q20" s="622"/>
      <c r="R20" s="622"/>
      <c r="S20" s="622"/>
      <c r="T20" s="622"/>
      <c r="U20" s="622"/>
      <c r="V20" s="622"/>
      <c r="W20" s="622"/>
      <c r="X20" s="622"/>
      <c r="Y20" s="501" t="s">
        <v>282</v>
      </c>
    </row>
    <row r="21" spans="1:25" x14ac:dyDescent="0.25">
      <c r="A21" s="1005"/>
      <c r="B21" s="616" t="s">
        <v>247</v>
      </c>
      <c r="C21" s="493">
        <v>3.16</v>
      </c>
      <c r="D21" s="494">
        <v>3.77</v>
      </c>
      <c r="E21" s="506"/>
      <c r="F21" s="494"/>
      <c r="G21" s="495">
        <f>H21*5280</f>
        <v>3220.7999999999993</v>
      </c>
      <c r="H21" s="496">
        <f>D21-C21</f>
        <v>0.60999999999999988</v>
      </c>
      <c r="I21" s="497">
        <f>2*H21</f>
        <v>1.2199999999999998</v>
      </c>
      <c r="J21" s="498"/>
      <c r="K21" s="498">
        <f>H21</f>
        <v>0.60999999999999988</v>
      </c>
      <c r="L21" s="499"/>
      <c r="M21" s="502"/>
      <c r="N21" s="500"/>
      <c r="O21" s="500"/>
      <c r="P21" s="621"/>
      <c r="Q21" s="621"/>
      <c r="R21" s="621"/>
      <c r="S21" s="621"/>
      <c r="T21" s="621"/>
      <c r="U21" s="621"/>
      <c r="V21" s="621"/>
      <c r="W21" s="621"/>
      <c r="X21" s="621"/>
      <c r="Y21" s="501"/>
    </row>
    <row r="22" spans="1:25" x14ac:dyDescent="0.25">
      <c r="A22" s="1005"/>
      <c r="B22" s="616" t="s">
        <v>247</v>
      </c>
      <c r="C22" s="493"/>
      <c r="D22" s="494">
        <v>3.77</v>
      </c>
      <c r="E22" s="506"/>
      <c r="F22" s="494"/>
      <c r="G22" s="495"/>
      <c r="H22" s="496"/>
      <c r="I22" s="497"/>
      <c r="J22" s="498"/>
      <c r="K22" s="498"/>
      <c r="L22" s="499"/>
      <c r="M22" s="502">
        <v>12</v>
      </c>
      <c r="N22" s="500"/>
      <c r="O22" s="500"/>
      <c r="P22" s="621"/>
      <c r="Q22" s="621"/>
      <c r="R22" s="621"/>
      <c r="S22" s="621"/>
      <c r="T22" s="621"/>
      <c r="U22" s="621"/>
      <c r="V22" s="621"/>
      <c r="W22" s="621"/>
      <c r="X22" s="621"/>
      <c r="Y22" s="501" t="s">
        <v>295</v>
      </c>
    </row>
    <row r="23" spans="1:25" x14ac:dyDescent="0.25">
      <c r="A23" s="1005"/>
      <c r="B23" s="616" t="s">
        <v>247</v>
      </c>
      <c r="C23" s="493">
        <v>3.77</v>
      </c>
      <c r="D23" s="494">
        <v>4.18</v>
      </c>
      <c r="E23" s="506"/>
      <c r="F23" s="494"/>
      <c r="G23" s="495">
        <f>H23*5280</f>
        <v>2164.7999999999984</v>
      </c>
      <c r="H23" s="496">
        <f>D23-C23</f>
        <v>0.4099999999999997</v>
      </c>
      <c r="I23" s="497">
        <f>2*H23</f>
        <v>0.8199999999999994</v>
      </c>
      <c r="J23" s="498"/>
      <c r="K23" s="498">
        <f>H23</f>
        <v>0.4099999999999997</v>
      </c>
      <c r="L23" s="499"/>
      <c r="M23" s="502"/>
      <c r="N23" s="502"/>
      <c r="O23" s="502"/>
      <c r="P23" s="622"/>
      <c r="Q23" s="622"/>
      <c r="R23" s="622"/>
      <c r="S23" s="622"/>
      <c r="T23" s="622"/>
      <c r="U23" s="622"/>
      <c r="V23" s="622"/>
      <c r="W23" s="622"/>
      <c r="X23" s="622"/>
      <c r="Y23" s="501"/>
    </row>
    <row r="24" spans="1:25" x14ac:dyDescent="0.25">
      <c r="A24" s="1005"/>
      <c r="B24" s="616" t="s">
        <v>247</v>
      </c>
      <c r="C24" s="493"/>
      <c r="D24" s="494">
        <v>4.18</v>
      </c>
      <c r="E24" s="506"/>
      <c r="F24" s="493"/>
      <c r="G24" s="505"/>
      <c r="H24" s="506"/>
      <c r="I24" s="503"/>
      <c r="J24" s="504"/>
      <c r="K24" s="504"/>
      <c r="L24" s="499"/>
      <c r="M24" s="502">
        <v>24</v>
      </c>
      <c r="N24" s="502"/>
      <c r="O24" s="502"/>
      <c r="P24" s="622"/>
      <c r="Q24" s="622"/>
      <c r="R24" s="622"/>
      <c r="S24" s="622"/>
      <c r="T24" s="622"/>
      <c r="U24" s="622"/>
      <c r="V24" s="622"/>
      <c r="W24" s="622"/>
      <c r="X24" s="622"/>
      <c r="Y24" s="501" t="s">
        <v>285</v>
      </c>
    </row>
    <row r="25" spans="1:25" x14ac:dyDescent="0.25">
      <c r="A25" s="1005"/>
      <c r="B25" s="616" t="s">
        <v>247</v>
      </c>
      <c r="C25" s="493">
        <v>4.18</v>
      </c>
      <c r="D25" s="494">
        <v>4.9400000000000004</v>
      </c>
      <c r="E25" s="506"/>
      <c r="F25" s="494"/>
      <c r="G25" s="495">
        <f>H25*5280</f>
        <v>4012.8000000000034</v>
      </c>
      <c r="H25" s="496">
        <f>D25-C25</f>
        <v>0.76000000000000068</v>
      </c>
      <c r="I25" s="497">
        <f>2*H25</f>
        <v>1.5200000000000014</v>
      </c>
      <c r="J25" s="498"/>
      <c r="K25" s="498">
        <f>H25</f>
        <v>0.76000000000000068</v>
      </c>
      <c r="L25" s="499"/>
      <c r="M25" s="502"/>
      <c r="N25" s="500"/>
      <c r="O25" s="500"/>
      <c r="P25" s="621"/>
      <c r="Q25" s="621"/>
      <c r="R25" s="621"/>
      <c r="S25" s="621"/>
      <c r="T25" s="621"/>
      <c r="U25" s="621"/>
      <c r="V25" s="621"/>
      <c r="W25" s="621"/>
      <c r="X25" s="621"/>
      <c r="Y25" s="501"/>
    </row>
    <row r="26" spans="1:25" x14ac:dyDescent="0.25">
      <c r="A26" s="1005"/>
      <c r="B26" s="616" t="s">
        <v>247</v>
      </c>
      <c r="C26" s="493"/>
      <c r="D26" s="494">
        <v>4.9400000000000004</v>
      </c>
      <c r="E26" s="506"/>
      <c r="F26" s="494"/>
      <c r="G26" s="495"/>
      <c r="H26" s="496"/>
      <c r="I26" s="497"/>
      <c r="J26" s="498"/>
      <c r="K26" s="498"/>
      <c r="L26" s="499"/>
      <c r="M26" s="502">
        <v>12</v>
      </c>
      <c r="N26" s="500"/>
      <c r="O26" s="500"/>
      <c r="P26" s="621"/>
      <c r="Q26" s="621"/>
      <c r="R26" s="621"/>
      <c r="S26" s="621"/>
      <c r="T26" s="621"/>
      <c r="U26" s="621"/>
      <c r="V26" s="621"/>
      <c r="W26" s="621"/>
      <c r="X26" s="621"/>
      <c r="Y26" s="501" t="s">
        <v>286</v>
      </c>
    </row>
    <row r="27" spans="1:25" x14ac:dyDescent="0.25">
      <c r="A27" s="1005"/>
      <c r="B27" s="616" t="s">
        <v>247</v>
      </c>
      <c r="C27" s="493">
        <v>4.9400000000000004</v>
      </c>
      <c r="D27" s="494">
        <v>5.29</v>
      </c>
      <c r="E27" s="506"/>
      <c r="F27" s="494"/>
      <c r="G27" s="495">
        <f>H27*5280</f>
        <v>1847.9999999999982</v>
      </c>
      <c r="H27" s="496">
        <f>D27-C27</f>
        <v>0.34999999999999964</v>
      </c>
      <c r="I27" s="497">
        <f>2*H27</f>
        <v>0.69999999999999929</v>
      </c>
      <c r="J27" s="498"/>
      <c r="K27" s="498">
        <f>H27</f>
        <v>0.34999999999999964</v>
      </c>
      <c r="L27" s="499"/>
      <c r="M27" s="502"/>
      <c r="N27" s="502"/>
      <c r="O27" s="502"/>
      <c r="P27" s="622"/>
      <c r="Q27" s="622"/>
      <c r="R27" s="622"/>
      <c r="S27" s="622"/>
      <c r="T27" s="622"/>
      <c r="U27" s="622"/>
      <c r="V27" s="622"/>
      <c r="W27" s="622"/>
      <c r="X27" s="622"/>
      <c r="Y27" s="501"/>
    </row>
    <row r="28" spans="1:25" x14ac:dyDescent="0.25">
      <c r="A28" s="1005"/>
      <c r="B28" s="616" t="s">
        <v>247</v>
      </c>
      <c r="C28" s="493"/>
      <c r="D28" s="494">
        <v>5.29</v>
      </c>
      <c r="E28" s="506"/>
      <c r="F28" s="493"/>
      <c r="G28" s="505"/>
      <c r="H28" s="506"/>
      <c r="I28" s="503"/>
      <c r="J28" s="504"/>
      <c r="K28" s="504"/>
      <c r="L28" s="499"/>
      <c r="M28" s="502">
        <v>12</v>
      </c>
      <c r="N28" s="502"/>
      <c r="O28" s="502"/>
      <c r="P28" s="622"/>
      <c r="Q28" s="622"/>
      <c r="R28" s="622"/>
      <c r="S28" s="622"/>
      <c r="T28" s="622"/>
      <c r="U28" s="622"/>
      <c r="V28" s="622"/>
      <c r="W28" s="622"/>
      <c r="X28" s="622"/>
      <c r="Y28" s="501" t="s">
        <v>289</v>
      </c>
    </row>
    <row r="29" spans="1:25" x14ac:dyDescent="0.25">
      <c r="A29" s="1005"/>
      <c r="B29" s="616" t="s">
        <v>247</v>
      </c>
      <c r="C29" s="493">
        <v>5.29</v>
      </c>
      <c r="D29" s="494">
        <v>6.4</v>
      </c>
      <c r="E29" s="506"/>
      <c r="F29" s="494"/>
      <c r="G29" s="495">
        <f>H29*5280</f>
        <v>5860.800000000002</v>
      </c>
      <c r="H29" s="496">
        <f>D29-C29</f>
        <v>1.1100000000000003</v>
      </c>
      <c r="I29" s="497">
        <f>2*H29</f>
        <v>2.2200000000000006</v>
      </c>
      <c r="J29" s="498"/>
      <c r="K29" s="498">
        <f>H29</f>
        <v>1.1100000000000003</v>
      </c>
      <c r="L29" s="499"/>
      <c r="M29" s="502"/>
      <c r="N29" s="500"/>
      <c r="O29" s="500"/>
      <c r="P29" s="621"/>
      <c r="Q29" s="621"/>
      <c r="R29" s="621"/>
      <c r="S29" s="621"/>
      <c r="T29" s="621"/>
      <c r="U29" s="621"/>
      <c r="V29" s="621"/>
      <c r="W29" s="621"/>
      <c r="X29" s="621"/>
      <c r="Y29" s="501"/>
    </row>
    <row r="30" spans="1:25" ht="15" customHeight="1" x14ac:dyDescent="0.25">
      <c r="A30" s="1005"/>
      <c r="B30" s="616" t="s">
        <v>247</v>
      </c>
      <c r="C30" s="493">
        <v>6.4</v>
      </c>
      <c r="D30" s="494">
        <v>6.65</v>
      </c>
      <c r="E30" s="506"/>
      <c r="F30" s="494"/>
      <c r="G30" s="495">
        <f>H30*5280</f>
        <v>1320</v>
      </c>
      <c r="H30" s="496">
        <f>D30-C30</f>
        <v>0.25</v>
      </c>
      <c r="I30" s="497">
        <f>2*H30</f>
        <v>0.5</v>
      </c>
      <c r="J30" s="498"/>
      <c r="K30" s="498">
        <f>H30</f>
        <v>0.25</v>
      </c>
      <c r="L30" s="499">
        <v>460</v>
      </c>
      <c r="M30" s="502"/>
      <c r="N30" s="500"/>
      <c r="O30" s="500"/>
      <c r="P30" s="621"/>
      <c r="Q30" s="621"/>
      <c r="R30" s="621"/>
      <c r="S30" s="622">
        <v>4</v>
      </c>
      <c r="T30" s="621"/>
      <c r="U30" s="621"/>
      <c r="V30" s="621"/>
      <c r="W30" s="621"/>
      <c r="X30" s="621"/>
      <c r="Y30" s="501" t="s">
        <v>502</v>
      </c>
    </row>
    <row r="31" spans="1:25" x14ac:dyDescent="0.25">
      <c r="A31" s="1005"/>
      <c r="B31" s="616" t="s">
        <v>247</v>
      </c>
      <c r="C31" s="493"/>
      <c r="D31" s="494">
        <v>6.65</v>
      </c>
      <c r="E31" s="506"/>
      <c r="F31" s="494"/>
      <c r="G31" s="495"/>
      <c r="H31" s="496"/>
      <c r="I31" s="497"/>
      <c r="J31" s="498"/>
      <c r="K31" s="498"/>
      <c r="L31" s="499"/>
      <c r="M31" s="502">
        <v>12</v>
      </c>
      <c r="N31" s="500"/>
      <c r="O31" s="500"/>
      <c r="P31" s="621"/>
      <c r="Q31" s="621"/>
      <c r="R31" s="621"/>
      <c r="S31" s="621"/>
      <c r="T31" s="621"/>
      <c r="U31" s="621"/>
      <c r="V31" s="621"/>
      <c r="W31" s="621"/>
      <c r="X31" s="621"/>
      <c r="Y31" s="501" t="s">
        <v>290</v>
      </c>
    </row>
    <row r="32" spans="1:25" x14ac:dyDescent="0.25">
      <c r="A32" s="1006"/>
      <c r="B32" s="616" t="s">
        <v>247</v>
      </c>
      <c r="C32" s="493">
        <v>6.65</v>
      </c>
      <c r="D32" s="494">
        <v>6.84</v>
      </c>
      <c r="E32" s="506"/>
      <c r="F32" s="494"/>
      <c r="G32" s="495">
        <f>H32*5280</f>
        <v>1003.1999999999973</v>
      </c>
      <c r="H32" s="496">
        <f>D32-C32</f>
        <v>0.1899999999999995</v>
      </c>
      <c r="I32" s="497">
        <f>2*H32</f>
        <v>0.37999999999999901</v>
      </c>
      <c r="J32" s="498"/>
      <c r="K32" s="498">
        <f>H32</f>
        <v>0.1899999999999995</v>
      </c>
      <c r="L32" s="499"/>
      <c r="M32" s="502"/>
      <c r="N32" s="502"/>
      <c r="O32" s="502"/>
      <c r="P32" s="622"/>
      <c r="Q32" s="622"/>
      <c r="R32" s="622"/>
      <c r="S32" s="622"/>
      <c r="T32" s="622"/>
      <c r="U32" s="622"/>
      <c r="V32" s="622"/>
      <c r="W32" s="622"/>
      <c r="X32" s="622"/>
      <c r="Y32" s="501"/>
    </row>
    <row r="33" spans="1:25" x14ac:dyDescent="0.25">
      <c r="A33" s="614"/>
      <c r="B33" s="616"/>
      <c r="C33" s="493"/>
      <c r="D33" s="494"/>
      <c r="E33" s="506"/>
      <c r="F33" s="493"/>
      <c r="G33" s="505"/>
      <c r="H33" s="506"/>
      <c r="I33" s="503"/>
      <c r="J33" s="504"/>
      <c r="K33" s="504"/>
      <c r="L33" s="499"/>
      <c r="M33" s="502"/>
      <c r="N33" s="502"/>
      <c r="O33" s="502"/>
      <c r="P33" s="622"/>
      <c r="Q33" s="622"/>
      <c r="R33" s="622"/>
      <c r="S33" s="622"/>
      <c r="T33" s="622"/>
      <c r="U33" s="622"/>
      <c r="V33" s="622"/>
      <c r="W33" s="622"/>
      <c r="X33" s="622"/>
      <c r="Y33" s="501"/>
    </row>
    <row r="34" spans="1:25" x14ac:dyDescent="0.25">
      <c r="A34" s="614" t="s">
        <v>474</v>
      </c>
      <c r="B34" s="616" t="s">
        <v>247</v>
      </c>
      <c r="C34" s="493">
        <v>6.8410000000000002</v>
      </c>
      <c r="D34" s="494">
        <v>6.9120227272727277</v>
      </c>
      <c r="E34" s="617">
        <v>37125</v>
      </c>
      <c r="F34" s="618">
        <v>37500</v>
      </c>
      <c r="G34" s="495">
        <v>375</v>
      </c>
      <c r="H34" s="496">
        <v>7.1022727272727279E-2</v>
      </c>
      <c r="I34" s="497"/>
      <c r="J34" s="498"/>
      <c r="K34" s="498">
        <f>H34</f>
        <v>7.1022727272727279E-2</v>
      </c>
      <c r="L34" s="499"/>
      <c r="M34" s="502">
        <v>26</v>
      </c>
      <c r="N34" s="502"/>
      <c r="O34" s="502"/>
      <c r="P34" s="622"/>
      <c r="Q34" s="622"/>
      <c r="R34" s="622"/>
      <c r="S34" s="621"/>
      <c r="T34" s="621"/>
      <c r="U34" s="621"/>
      <c r="V34" s="621"/>
      <c r="W34" s="621"/>
      <c r="X34" s="622"/>
      <c r="Y34" s="501"/>
    </row>
    <row r="35" spans="1:25" x14ac:dyDescent="0.25">
      <c r="A35" s="614" t="s">
        <v>474</v>
      </c>
      <c r="B35" s="616" t="s">
        <v>247</v>
      </c>
      <c r="C35" s="493">
        <v>6.9120227272727277</v>
      </c>
      <c r="D35" s="494">
        <v>7.0067196969696974</v>
      </c>
      <c r="E35" s="617">
        <v>37500</v>
      </c>
      <c r="F35" s="618">
        <v>38000</v>
      </c>
      <c r="G35" s="495">
        <v>500</v>
      </c>
      <c r="H35" s="496">
        <v>9.4696969696969696E-2</v>
      </c>
      <c r="I35" s="497"/>
      <c r="J35" s="498"/>
      <c r="K35" s="498">
        <f>H35</f>
        <v>9.4696969696969696E-2</v>
      </c>
      <c r="L35" s="499"/>
      <c r="M35" s="502"/>
      <c r="N35" s="502"/>
      <c r="O35" s="502"/>
      <c r="P35" s="622"/>
      <c r="Q35" s="622"/>
      <c r="R35" s="622"/>
      <c r="S35" s="621"/>
      <c r="T35" s="621"/>
      <c r="U35" s="621"/>
      <c r="V35" s="621"/>
      <c r="W35" s="621"/>
      <c r="X35" s="622">
        <v>14</v>
      </c>
      <c r="Y35" s="501"/>
    </row>
    <row r="36" spans="1:25" x14ac:dyDescent="0.25">
      <c r="A36" s="614" t="s">
        <v>475</v>
      </c>
      <c r="B36" s="616" t="s">
        <v>247</v>
      </c>
      <c r="C36" s="493">
        <v>7.0067196969696974</v>
      </c>
      <c r="D36" s="494">
        <v>7.1014166666666672</v>
      </c>
      <c r="E36" s="617">
        <v>38000</v>
      </c>
      <c r="F36" s="618">
        <v>38500</v>
      </c>
      <c r="G36" s="495">
        <v>500</v>
      </c>
      <c r="H36" s="496">
        <v>9.4696969696969696E-2</v>
      </c>
      <c r="I36" s="497"/>
      <c r="J36" s="498"/>
      <c r="K36" s="498">
        <f>H36</f>
        <v>9.4696969696969696E-2</v>
      </c>
      <c r="L36" s="499"/>
      <c r="M36" s="502">
        <v>25</v>
      </c>
      <c r="N36" s="502">
        <v>115</v>
      </c>
      <c r="O36" s="502">
        <v>50</v>
      </c>
      <c r="P36" s="622"/>
      <c r="Q36" s="622"/>
      <c r="R36" s="622"/>
      <c r="S36" s="621"/>
      <c r="T36" s="621"/>
      <c r="U36" s="621"/>
      <c r="V36" s="621"/>
      <c r="W36" s="621"/>
      <c r="X36" s="622">
        <v>14</v>
      </c>
      <c r="Y36" s="501"/>
    </row>
    <row r="37" spans="1:25" x14ac:dyDescent="0.25">
      <c r="A37" s="614" t="s">
        <v>475</v>
      </c>
      <c r="B37" s="616" t="s">
        <v>247</v>
      </c>
      <c r="C37" s="493">
        <v>7.1014166666666672</v>
      </c>
      <c r="D37" s="494">
        <v>7.1961136363636369</v>
      </c>
      <c r="E37" s="617">
        <v>38500</v>
      </c>
      <c r="F37" s="618">
        <v>39000</v>
      </c>
      <c r="G37" s="495">
        <v>500</v>
      </c>
      <c r="H37" s="496">
        <v>9.4696969696969696E-2</v>
      </c>
      <c r="I37" s="497"/>
      <c r="J37" s="498"/>
      <c r="K37" s="498">
        <f>H37</f>
        <v>9.4696969696969696E-2</v>
      </c>
      <c r="L37" s="499"/>
      <c r="M37" s="502">
        <v>24</v>
      </c>
      <c r="N37" s="502">
        <v>145</v>
      </c>
      <c r="O37" s="502"/>
      <c r="P37" s="622"/>
      <c r="Q37" s="622"/>
      <c r="R37" s="622"/>
      <c r="S37" s="622"/>
      <c r="T37" s="622"/>
      <c r="U37" s="622"/>
      <c r="V37" s="622"/>
      <c r="W37" s="622"/>
      <c r="X37" s="622"/>
      <c r="Y37" s="501"/>
    </row>
    <row r="38" spans="1:25" x14ac:dyDescent="0.25">
      <c r="A38" s="614" t="s">
        <v>476</v>
      </c>
      <c r="B38" s="616" t="s">
        <v>247</v>
      </c>
      <c r="C38" s="493">
        <v>7.1961136363636369</v>
      </c>
      <c r="D38" s="494">
        <v>7.2908106060606066</v>
      </c>
      <c r="E38" s="617">
        <v>39000</v>
      </c>
      <c r="F38" s="619">
        <v>39500</v>
      </c>
      <c r="G38" s="505">
        <v>500</v>
      </c>
      <c r="H38" s="506">
        <v>9.4696969696969696E-2</v>
      </c>
      <c r="I38" s="503"/>
      <c r="J38" s="504"/>
      <c r="K38" s="498">
        <f>H38</f>
        <v>9.4696969696969696E-2</v>
      </c>
      <c r="L38" s="499"/>
      <c r="M38" s="502">
        <v>14</v>
      </c>
      <c r="N38" s="502">
        <v>125</v>
      </c>
      <c r="O38" s="502"/>
      <c r="P38" s="622">
        <v>1</v>
      </c>
      <c r="Q38" s="622"/>
      <c r="R38" s="831">
        <v>1060</v>
      </c>
      <c r="S38" s="622"/>
      <c r="T38" s="622"/>
      <c r="U38" s="622"/>
      <c r="V38" s="622"/>
      <c r="W38" s="622"/>
      <c r="X38" s="622"/>
      <c r="Y38" s="501"/>
    </row>
    <row r="39" spans="1:25" x14ac:dyDescent="0.25">
      <c r="A39" s="614" t="s">
        <v>476</v>
      </c>
      <c r="B39" s="616" t="s">
        <v>247</v>
      </c>
      <c r="C39" s="493">
        <v>7.2908106060606066</v>
      </c>
      <c r="D39" s="494">
        <v>7.3106041666666677</v>
      </c>
      <c r="E39" s="617">
        <v>39500</v>
      </c>
      <c r="F39" s="618">
        <v>39604.51</v>
      </c>
      <c r="G39" s="495">
        <v>104.51000000000204</v>
      </c>
      <c r="H39" s="496">
        <v>1.9793560606060991E-2</v>
      </c>
      <c r="I39" s="497"/>
      <c r="J39" s="498"/>
      <c r="K39" s="498">
        <f t="shared" ref="K39:K52" si="0">H39</f>
        <v>1.9793560606060991E-2</v>
      </c>
      <c r="L39" s="499"/>
      <c r="M39" s="502">
        <v>22</v>
      </c>
      <c r="N39" s="502"/>
      <c r="O39" s="502"/>
      <c r="P39" s="622"/>
      <c r="Q39" s="622"/>
      <c r="R39" s="831">
        <v>640</v>
      </c>
      <c r="S39" s="621"/>
      <c r="T39" s="621"/>
      <c r="U39" s="621"/>
      <c r="V39" s="621"/>
      <c r="W39" s="621"/>
      <c r="X39" s="622"/>
      <c r="Y39" s="501"/>
    </row>
    <row r="40" spans="1:25" x14ac:dyDescent="0.25">
      <c r="A40" s="614" t="s">
        <v>476</v>
      </c>
      <c r="B40" s="616" t="s">
        <v>247</v>
      </c>
      <c r="C40" s="493">
        <v>7.3106041666666677</v>
      </c>
      <c r="D40" s="494">
        <v>7.312672348484849</v>
      </c>
      <c r="E40" s="617">
        <v>39604.51</v>
      </c>
      <c r="F40" s="618">
        <v>39615.43</v>
      </c>
      <c r="G40" s="495">
        <v>10.919999999998254</v>
      </c>
      <c r="H40" s="496">
        <v>2.0681818181814875E-3</v>
      </c>
      <c r="I40" s="497"/>
      <c r="J40" s="498"/>
      <c r="K40" s="498"/>
      <c r="L40" s="499"/>
      <c r="M40" s="502"/>
      <c r="N40" s="502"/>
      <c r="O40" s="502"/>
      <c r="P40" s="622"/>
      <c r="Q40" s="622"/>
      <c r="R40" s="622"/>
      <c r="S40" s="621"/>
      <c r="T40" s="621"/>
      <c r="U40" s="621"/>
      <c r="V40" s="621"/>
      <c r="W40" s="621"/>
      <c r="X40" s="622"/>
      <c r="Y40" s="501" t="s">
        <v>257</v>
      </c>
    </row>
    <row r="41" spans="1:25" x14ac:dyDescent="0.25">
      <c r="A41" s="614" t="s">
        <v>476</v>
      </c>
      <c r="B41" s="616" t="s">
        <v>247</v>
      </c>
      <c r="C41" s="493">
        <v>7.312672348484849</v>
      </c>
      <c r="D41" s="494">
        <v>7.3855075757575763</v>
      </c>
      <c r="E41" s="617">
        <v>39615.43</v>
      </c>
      <c r="F41" s="618">
        <v>40000</v>
      </c>
      <c r="G41" s="495">
        <v>384.56999999999971</v>
      </c>
      <c r="H41" s="496">
        <v>7.2835227272727218E-2</v>
      </c>
      <c r="I41" s="497"/>
      <c r="J41" s="498"/>
      <c r="K41" s="498">
        <f t="shared" si="0"/>
        <v>7.2835227272727218E-2</v>
      </c>
      <c r="L41" s="499"/>
      <c r="M41" s="502">
        <v>36</v>
      </c>
      <c r="N41" s="502">
        <v>215</v>
      </c>
      <c r="O41" s="502"/>
      <c r="P41" s="622">
        <v>1</v>
      </c>
      <c r="Q41" s="622"/>
      <c r="R41" s="622"/>
      <c r="S41" s="621"/>
      <c r="T41" s="621"/>
      <c r="U41" s="621"/>
      <c r="V41" s="621"/>
      <c r="W41" s="621"/>
      <c r="X41" s="622"/>
      <c r="Y41" s="501"/>
    </row>
    <row r="42" spans="1:25" x14ac:dyDescent="0.25">
      <c r="A42" s="614" t="s">
        <v>477</v>
      </c>
      <c r="B42" s="616" t="s">
        <v>247</v>
      </c>
      <c r="C42" s="493">
        <v>7.3855075757575763</v>
      </c>
      <c r="D42" s="494">
        <v>7.4802045454545461</v>
      </c>
      <c r="E42" s="617">
        <v>40000</v>
      </c>
      <c r="F42" s="618">
        <v>40500</v>
      </c>
      <c r="G42" s="495">
        <v>500</v>
      </c>
      <c r="H42" s="496">
        <v>9.4696969696969696E-2</v>
      </c>
      <c r="I42" s="497"/>
      <c r="J42" s="498"/>
      <c r="K42" s="498">
        <f t="shared" si="0"/>
        <v>9.4696969696969696E-2</v>
      </c>
      <c r="L42" s="499"/>
      <c r="M42" s="502">
        <v>85</v>
      </c>
      <c r="N42" s="502">
        <v>365</v>
      </c>
      <c r="O42" s="502"/>
      <c r="P42" s="622"/>
      <c r="Q42" s="622"/>
      <c r="R42" s="622"/>
      <c r="S42" s="622"/>
      <c r="T42" s="622"/>
      <c r="U42" s="622"/>
      <c r="V42" s="622"/>
      <c r="W42" s="622"/>
      <c r="X42" s="622"/>
      <c r="Y42" s="501"/>
    </row>
    <row r="43" spans="1:25" x14ac:dyDescent="0.25">
      <c r="A43" s="614" t="s">
        <v>477</v>
      </c>
      <c r="B43" s="616" t="s">
        <v>247</v>
      </c>
      <c r="C43" s="493">
        <v>7.4802045454545461</v>
      </c>
      <c r="D43" s="494">
        <v>7.5749015151515158</v>
      </c>
      <c r="E43" s="617">
        <v>40500</v>
      </c>
      <c r="F43" s="619">
        <v>41000</v>
      </c>
      <c r="G43" s="505">
        <v>500</v>
      </c>
      <c r="H43" s="506">
        <v>9.4696969696969696E-2</v>
      </c>
      <c r="I43" s="503"/>
      <c r="J43" s="504"/>
      <c r="K43" s="498">
        <f t="shared" si="0"/>
        <v>9.4696969696969696E-2</v>
      </c>
      <c r="L43" s="499"/>
      <c r="M43" s="502">
        <v>12</v>
      </c>
      <c r="N43" s="502">
        <v>65</v>
      </c>
      <c r="O43" s="502"/>
      <c r="P43" s="622"/>
      <c r="Q43" s="622"/>
      <c r="R43" s="622"/>
      <c r="S43" s="622"/>
      <c r="T43" s="622"/>
      <c r="U43" s="622"/>
      <c r="V43" s="622"/>
      <c r="W43" s="622"/>
      <c r="X43" s="622"/>
      <c r="Y43" s="501"/>
    </row>
    <row r="44" spans="1:25" x14ac:dyDescent="0.25">
      <c r="A44" s="614" t="s">
        <v>478</v>
      </c>
      <c r="B44" s="616" t="s">
        <v>247</v>
      </c>
      <c r="C44" s="493">
        <v>7.5749015151515158</v>
      </c>
      <c r="D44" s="494">
        <v>7.6695984848484855</v>
      </c>
      <c r="E44" s="617">
        <v>41000</v>
      </c>
      <c r="F44" s="619">
        <v>41500</v>
      </c>
      <c r="G44" s="505">
        <v>500</v>
      </c>
      <c r="H44" s="506">
        <v>9.4696969696969696E-2</v>
      </c>
      <c r="I44" s="503"/>
      <c r="J44" s="504"/>
      <c r="K44" s="498">
        <f t="shared" si="0"/>
        <v>9.4696969696969696E-2</v>
      </c>
      <c r="L44" s="499"/>
      <c r="M44" s="502">
        <v>12</v>
      </c>
      <c r="N44" s="502">
        <v>220</v>
      </c>
      <c r="O44" s="502"/>
      <c r="P44" s="622"/>
      <c r="Q44" s="622"/>
      <c r="R44" s="622"/>
      <c r="S44" s="622"/>
      <c r="T44" s="622"/>
      <c r="U44" s="622"/>
      <c r="V44" s="622"/>
      <c r="W44" s="622"/>
      <c r="X44" s="622"/>
      <c r="Y44" s="501"/>
    </row>
    <row r="45" spans="1:25" x14ac:dyDescent="0.25">
      <c r="A45" s="614" t="s">
        <v>478</v>
      </c>
      <c r="B45" s="616" t="s">
        <v>247</v>
      </c>
      <c r="C45" s="493">
        <v>7.6695984848484855</v>
      </c>
      <c r="D45" s="494">
        <v>7.6953731060606057</v>
      </c>
      <c r="E45" s="617">
        <v>41500</v>
      </c>
      <c r="F45" s="618">
        <v>41636.089999999997</v>
      </c>
      <c r="G45" s="495">
        <v>136.08999999999651</v>
      </c>
      <c r="H45" s="496">
        <v>2.5774621212120551E-2</v>
      </c>
      <c r="I45" s="497"/>
      <c r="J45" s="498"/>
      <c r="K45" s="498">
        <f t="shared" si="0"/>
        <v>2.5774621212120551E-2</v>
      </c>
      <c r="L45" s="499"/>
      <c r="M45" s="502"/>
      <c r="N45" s="502">
        <v>60</v>
      </c>
      <c r="O45" s="502"/>
      <c r="P45" s="622"/>
      <c r="Q45" s="622"/>
      <c r="R45" s="622"/>
      <c r="S45" s="621"/>
      <c r="T45" s="621"/>
      <c r="U45" s="621"/>
      <c r="V45" s="621"/>
      <c r="W45" s="621"/>
      <c r="X45" s="622"/>
      <c r="Y45" s="501"/>
    </row>
    <row r="46" spans="1:25" x14ac:dyDescent="0.25">
      <c r="A46" s="614" t="s">
        <v>478</v>
      </c>
      <c r="B46" s="616" t="s">
        <v>247</v>
      </c>
      <c r="C46" s="493">
        <v>7.6953731060606057</v>
      </c>
      <c r="D46" s="494">
        <v>7.7226174242424248</v>
      </c>
      <c r="E46" s="617">
        <v>41636.089999999997</v>
      </c>
      <c r="F46" s="618">
        <v>41779.94</v>
      </c>
      <c r="G46" s="495">
        <v>143.85000000000582</v>
      </c>
      <c r="H46" s="496">
        <v>2.7244318181819285E-2</v>
      </c>
      <c r="I46" s="497">
        <f t="shared" ref="I46:I52" si="1">2*H46</f>
        <v>5.4488636363638571E-2</v>
      </c>
      <c r="J46" s="498"/>
      <c r="K46" s="498">
        <f t="shared" si="0"/>
        <v>2.7244318181819285E-2</v>
      </c>
      <c r="L46" s="499"/>
      <c r="M46" s="502"/>
      <c r="N46" s="502"/>
      <c r="O46" s="502"/>
      <c r="P46" s="622"/>
      <c r="Q46" s="622"/>
      <c r="R46" s="622"/>
      <c r="S46" s="621"/>
      <c r="T46" s="621"/>
      <c r="U46" s="621"/>
      <c r="V46" s="621"/>
      <c r="W46" s="621"/>
      <c r="X46" s="622"/>
      <c r="Y46" s="501" t="s">
        <v>303</v>
      </c>
    </row>
    <row r="47" spans="1:25" x14ac:dyDescent="0.25">
      <c r="A47" s="614" t="s">
        <v>478</v>
      </c>
      <c r="B47" s="616" t="s">
        <v>247</v>
      </c>
      <c r="C47" s="493">
        <v>7.7226174242424248</v>
      </c>
      <c r="D47" s="494">
        <v>7.7642954545454543</v>
      </c>
      <c r="E47" s="617">
        <v>41779.94</v>
      </c>
      <c r="F47" s="618">
        <v>42000</v>
      </c>
      <c r="G47" s="495">
        <v>220.05999999999767</v>
      </c>
      <c r="H47" s="496">
        <v>4.1678030303029863E-2</v>
      </c>
      <c r="I47" s="497">
        <f t="shared" si="1"/>
        <v>8.3356060606059726E-2</v>
      </c>
      <c r="J47" s="498"/>
      <c r="K47" s="498">
        <f t="shared" si="0"/>
        <v>4.1678030303029863E-2</v>
      </c>
      <c r="L47" s="499"/>
      <c r="M47" s="502">
        <v>30</v>
      </c>
      <c r="N47" s="502"/>
      <c r="O47" s="502">
        <v>50</v>
      </c>
      <c r="P47" s="622"/>
      <c r="Q47" s="622"/>
      <c r="R47" s="622"/>
      <c r="S47" s="621"/>
      <c r="T47" s="621"/>
      <c r="U47" s="621"/>
      <c r="V47" s="621"/>
      <c r="W47" s="621"/>
      <c r="X47" s="622"/>
      <c r="Y47" s="501"/>
    </row>
    <row r="48" spans="1:25" x14ac:dyDescent="0.25">
      <c r="A48" s="614" t="s">
        <v>479</v>
      </c>
      <c r="B48" s="616" t="s">
        <v>247</v>
      </c>
      <c r="C48" s="493">
        <v>7.7642954545454543</v>
      </c>
      <c r="D48" s="494">
        <v>7.8589924242424241</v>
      </c>
      <c r="E48" s="617">
        <v>42000</v>
      </c>
      <c r="F48" s="618">
        <v>42500</v>
      </c>
      <c r="G48" s="495">
        <v>500</v>
      </c>
      <c r="H48" s="496">
        <v>9.4696969696969696E-2</v>
      </c>
      <c r="I48" s="497">
        <f t="shared" si="1"/>
        <v>0.18939393939393939</v>
      </c>
      <c r="J48" s="498"/>
      <c r="K48" s="498">
        <f t="shared" si="0"/>
        <v>9.4696969696969696E-2</v>
      </c>
      <c r="L48" s="499"/>
      <c r="M48" s="502"/>
      <c r="N48" s="502"/>
      <c r="O48" s="502"/>
      <c r="P48" s="622"/>
      <c r="Q48" s="622"/>
      <c r="R48" s="622"/>
      <c r="S48" s="622"/>
      <c r="T48" s="622"/>
      <c r="U48" s="622"/>
      <c r="V48" s="622"/>
      <c r="W48" s="622"/>
      <c r="X48" s="622"/>
      <c r="Y48" s="501"/>
    </row>
    <row r="49" spans="1:25" x14ac:dyDescent="0.25">
      <c r="A49" s="614" t="s">
        <v>479</v>
      </c>
      <c r="B49" s="616" t="s">
        <v>247</v>
      </c>
      <c r="C49" s="493">
        <v>7.8589924242424241</v>
      </c>
      <c r="D49" s="494">
        <v>7.9536893939393938</v>
      </c>
      <c r="E49" s="617">
        <v>42500</v>
      </c>
      <c r="F49" s="619">
        <v>43000</v>
      </c>
      <c r="G49" s="505">
        <v>500</v>
      </c>
      <c r="H49" s="506">
        <v>9.4696969696969696E-2</v>
      </c>
      <c r="I49" s="497">
        <f t="shared" si="1"/>
        <v>0.18939393939393939</v>
      </c>
      <c r="J49" s="504"/>
      <c r="K49" s="498">
        <f t="shared" si="0"/>
        <v>9.4696969696969696E-2</v>
      </c>
      <c r="L49" s="499"/>
      <c r="M49" s="502"/>
      <c r="N49" s="502"/>
      <c r="O49" s="502"/>
      <c r="P49" s="622"/>
      <c r="Q49" s="622"/>
      <c r="R49" s="622"/>
      <c r="S49" s="622"/>
      <c r="T49" s="622"/>
      <c r="U49" s="622"/>
      <c r="V49" s="622"/>
      <c r="W49" s="622"/>
      <c r="X49" s="622"/>
      <c r="Y49" s="501"/>
    </row>
    <row r="50" spans="1:25" x14ac:dyDescent="0.25">
      <c r="A50" s="614" t="s">
        <v>387</v>
      </c>
      <c r="B50" s="616" t="s">
        <v>247</v>
      </c>
      <c r="C50" s="493">
        <v>7.9536893939393938</v>
      </c>
      <c r="D50" s="494">
        <v>8.0483863636363626</v>
      </c>
      <c r="E50" s="617">
        <v>43000</v>
      </c>
      <c r="F50" s="618">
        <v>43500</v>
      </c>
      <c r="G50" s="495">
        <v>500</v>
      </c>
      <c r="H50" s="496">
        <v>9.4696969696969696E-2</v>
      </c>
      <c r="I50" s="497">
        <f t="shared" si="1"/>
        <v>0.18939393939393939</v>
      </c>
      <c r="J50" s="498"/>
      <c r="K50" s="498">
        <f t="shared" si="0"/>
        <v>9.4696969696969696E-2</v>
      </c>
      <c r="L50" s="499"/>
      <c r="M50" s="502"/>
      <c r="N50" s="502"/>
      <c r="O50" s="502"/>
      <c r="P50" s="622"/>
      <c r="Q50" s="622"/>
      <c r="R50" s="622"/>
      <c r="S50" s="621"/>
      <c r="T50" s="621"/>
      <c r="U50" s="621"/>
      <c r="V50" s="621"/>
      <c r="W50" s="621"/>
      <c r="X50" s="622"/>
      <c r="Y50" s="501"/>
    </row>
    <row r="51" spans="1:25" x14ac:dyDescent="0.25">
      <c r="A51" s="614" t="s">
        <v>387</v>
      </c>
      <c r="B51" s="616" t="s">
        <v>247</v>
      </c>
      <c r="C51" s="493">
        <v>8.0483863636363626</v>
      </c>
      <c r="D51" s="494">
        <v>8.1430833333333315</v>
      </c>
      <c r="E51" s="617">
        <v>43500</v>
      </c>
      <c r="F51" s="618">
        <v>44000</v>
      </c>
      <c r="G51" s="495">
        <v>500</v>
      </c>
      <c r="H51" s="496">
        <v>9.4696969696969696E-2</v>
      </c>
      <c r="I51" s="497">
        <f t="shared" si="1"/>
        <v>0.18939393939393939</v>
      </c>
      <c r="J51" s="498"/>
      <c r="K51" s="498">
        <f t="shared" si="0"/>
        <v>9.4696969696969696E-2</v>
      </c>
      <c r="L51" s="499"/>
      <c r="M51" s="502"/>
      <c r="N51" s="502"/>
      <c r="O51" s="502"/>
      <c r="P51" s="622"/>
      <c r="Q51" s="622"/>
      <c r="R51" s="622"/>
      <c r="S51" s="621"/>
      <c r="T51" s="621"/>
      <c r="U51" s="621"/>
      <c r="V51" s="621"/>
      <c r="W51" s="621"/>
      <c r="X51" s="622"/>
      <c r="Y51" s="501"/>
    </row>
    <row r="52" spans="1:25" x14ac:dyDescent="0.25">
      <c r="A52" s="614" t="s">
        <v>388</v>
      </c>
      <c r="B52" s="616" t="s">
        <v>247</v>
      </c>
      <c r="C52" s="493">
        <v>8.1430833333333315</v>
      </c>
      <c r="D52" s="494">
        <v>8.2377803030303003</v>
      </c>
      <c r="E52" s="617">
        <v>44000</v>
      </c>
      <c r="F52" s="618">
        <v>44500</v>
      </c>
      <c r="G52" s="495">
        <v>500</v>
      </c>
      <c r="H52" s="496">
        <v>9.4696969696969696E-2</v>
      </c>
      <c r="I52" s="497">
        <f t="shared" si="1"/>
        <v>0.18939393939393939</v>
      </c>
      <c r="J52" s="498"/>
      <c r="K52" s="498">
        <f t="shared" si="0"/>
        <v>9.4696969696969696E-2</v>
      </c>
      <c r="L52" s="499"/>
      <c r="M52" s="502">
        <v>12</v>
      </c>
      <c r="N52" s="502"/>
      <c r="O52" s="502"/>
      <c r="P52" s="622"/>
      <c r="Q52" s="622"/>
      <c r="R52" s="622"/>
      <c r="S52" s="621"/>
      <c r="T52" s="621"/>
      <c r="U52" s="621"/>
      <c r="V52" s="621"/>
      <c r="W52" s="621"/>
      <c r="X52" s="622"/>
      <c r="Y52" s="501"/>
    </row>
    <row r="53" spans="1:25" ht="15.75" thickBot="1" x14ac:dyDescent="0.3">
      <c r="A53" s="624"/>
      <c r="B53" s="625"/>
      <c r="C53" s="507"/>
      <c r="D53" s="508"/>
      <c r="E53" s="507"/>
      <c r="F53" s="508"/>
      <c r="G53" s="509"/>
      <c r="H53" s="510"/>
      <c r="I53" s="483"/>
      <c r="J53" s="511"/>
      <c r="K53" s="511"/>
      <c r="L53" s="483"/>
      <c r="M53" s="512"/>
      <c r="N53" s="512"/>
      <c r="O53" s="512"/>
      <c r="P53" s="623"/>
      <c r="Q53" s="623"/>
      <c r="R53" s="623"/>
      <c r="S53" s="623"/>
      <c r="T53" s="623"/>
      <c r="U53" s="623"/>
      <c r="V53" s="623"/>
      <c r="W53" s="623"/>
      <c r="X53" s="623"/>
      <c r="Y53" s="513"/>
    </row>
    <row r="54" spans="1:25" ht="31.5" customHeight="1" thickBot="1" x14ac:dyDescent="0.3">
      <c r="B54" s="1009" t="s">
        <v>56</v>
      </c>
      <c r="C54" s="1010"/>
      <c r="D54" s="1010"/>
      <c r="E54" s="1010"/>
      <c r="F54" s="1010"/>
      <c r="G54" s="1010"/>
      <c r="H54" s="1010"/>
      <c r="I54" s="1011">
        <f>ROUND(SUM(I12:J53),2)</f>
        <v>14.76</v>
      </c>
      <c r="J54" s="1012"/>
      <c r="K54" s="626">
        <f>ROUND(SUM(K12:K53),2)</f>
        <v>8.23</v>
      </c>
      <c r="L54" s="514">
        <f>SUM(L13:L52)</f>
        <v>460</v>
      </c>
      <c r="M54" s="515">
        <f>SUM(M13:M52)</f>
        <v>454</v>
      </c>
      <c r="N54" s="515">
        <f>SUM(N13:N52)</f>
        <v>1310</v>
      </c>
      <c r="O54" s="515">
        <f>SUM(O13:O52)</f>
        <v>100</v>
      </c>
      <c r="P54" s="515">
        <f>SUM(P13:P52)</f>
        <v>2</v>
      </c>
      <c r="Q54" s="515"/>
      <c r="R54" s="515">
        <f>SUM(R13:R52)</f>
        <v>1700</v>
      </c>
      <c r="S54" s="1007">
        <f>SUM(S13:W52)</f>
        <v>4</v>
      </c>
      <c r="T54" s="1008"/>
      <c r="U54" s="1008"/>
      <c r="V54" s="1008"/>
      <c r="W54" s="1008"/>
      <c r="X54" s="792">
        <f>SUM(X13:X52)</f>
        <v>28</v>
      </c>
      <c r="Y54" s="516"/>
    </row>
    <row r="61" spans="1:25" x14ac:dyDescent="0.25">
      <c r="J61" s="90">
        <f>I54</f>
        <v>14.76</v>
      </c>
      <c r="U61" s="91">
        <f>S54</f>
        <v>4</v>
      </c>
    </row>
    <row r="64" spans="1:25" x14ac:dyDescent="0.25">
      <c r="D64" s="229"/>
      <c r="F64" s="229"/>
    </row>
    <row r="65" spans="4:6" x14ac:dyDescent="0.25">
      <c r="D65" s="229"/>
      <c r="F65" s="229"/>
    </row>
    <row r="66" spans="4:6" x14ac:dyDescent="0.25">
      <c r="D66" s="229"/>
      <c r="F66" s="229"/>
    </row>
    <row r="67" spans="4:6" x14ac:dyDescent="0.25">
      <c r="D67" s="229"/>
      <c r="F67" s="229"/>
    </row>
    <row r="68" spans="4:6" x14ac:dyDescent="0.25">
      <c r="D68" s="229"/>
      <c r="F68" s="229"/>
    </row>
  </sheetData>
  <mergeCells count="24">
    <mergeCell ref="A13:A32"/>
    <mergeCell ref="S54:W54"/>
    <mergeCell ref="B54:H54"/>
    <mergeCell ref="I54:J54"/>
    <mergeCell ref="Y2:Y10"/>
    <mergeCell ref="L2:L10"/>
    <mergeCell ref="M2:M10"/>
    <mergeCell ref="Q2:Q10"/>
    <mergeCell ref="S2:W7"/>
    <mergeCell ref="S8:S10"/>
    <mergeCell ref="T8:T10"/>
    <mergeCell ref="X2:X10"/>
    <mergeCell ref="A1:H1"/>
    <mergeCell ref="U8:U10"/>
    <mergeCell ref="V8:V10"/>
    <mergeCell ref="W8:W10"/>
    <mergeCell ref="L1:X1"/>
    <mergeCell ref="O2:O10"/>
    <mergeCell ref="R2:R10"/>
    <mergeCell ref="I1:K1"/>
    <mergeCell ref="I2:J9"/>
    <mergeCell ref="K2:K10"/>
    <mergeCell ref="N2:N10"/>
    <mergeCell ref="P2:P10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2E7E7-044E-4E6A-9CD9-82BB0F85B558}">
  <sheetPr>
    <tabColor rgb="FF00B050"/>
  </sheetPr>
  <dimension ref="A1:X49"/>
  <sheetViews>
    <sheetView zoomScale="85" zoomScaleNormal="85" workbookViewId="0">
      <selection activeCell="V18" sqref="V18"/>
    </sheetView>
  </sheetViews>
  <sheetFormatPr defaultRowHeight="15" x14ac:dyDescent="0.25"/>
  <cols>
    <col min="1" max="2" width="9.85546875" customWidth="1"/>
    <col min="3" max="3" width="7.140625" bestFit="1" customWidth="1"/>
    <col min="4" max="4" width="7.28515625" customWidth="1"/>
    <col min="5" max="6" width="10.140625" customWidth="1"/>
    <col min="7" max="7" width="6" bestFit="1" customWidth="1"/>
    <col min="8" max="8" width="6.140625" style="90" customWidth="1"/>
    <col min="9" max="11" width="6.7109375" customWidth="1"/>
    <col min="12" max="12" width="6.7109375" style="91" customWidth="1"/>
    <col min="13" max="23" width="6.7109375" customWidth="1"/>
    <col min="24" max="24" width="86.140625" customWidth="1"/>
    <col min="25" max="26" width="24" customWidth="1"/>
  </cols>
  <sheetData>
    <row r="1" spans="1:24" ht="22.5" customHeight="1" thickBot="1" x14ac:dyDescent="0.3">
      <c r="A1" s="981"/>
      <c r="B1" s="981"/>
      <c r="C1" s="981"/>
      <c r="D1" s="981"/>
      <c r="E1" s="981"/>
      <c r="F1" s="981"/>
      <c r="G1" s="981"/>
      <c r="H1" s="982"/>
      <c r="I1" s="987" t="s">
        <v>197</v>
      </c>
      <c r="J1" s="988"/>
      <c r="K1" s="989"/>
      <c r="L1" s="987" t="s">
        <v>42</v>
      </c>
      <c r="M1" s="988"/>
      <c r="N1" s="988"/>
      <c r="O1" s="988"/>
      <c r="P1" s="988"/>
      <c r="Q1" s="988"/>
      <c r="R1" s="988"/>
      <c r="S1" s="988"/>
      <c r="T1" s="988"/>
      <c r="U1" s="988"/>
      <c r="V1" s="988"/>
      <c r="W1" s="989"/>
      <c r="X1" s="473"/>
    </row>
    <row r="2" spans="1:24" ht="15" customHeight="1" x14ac:dyDescent="0.25">
      <c r="A2" s="610" t="s">
        <v>2</v>
      </c>
      <c r="B2" s="474" t="s">
        <v>3</v>
      </c>
      <c r="C2" s="474" t="s">
        <v>4</v>
      </c>
      <c r="D2" s="475" t="s">
        <v>5</v>
      </c>
      <c r="E2" s="474" t="s">
        <v>4</v>
      </c>
      <c r="F2" s="475" t="s">
        <v>5</v>
      </c>
      <c r="G2" s="474" t="s">
        <v>6</v>
      </c>
      <c r="H2" s="474" t="s">
        <v>6</v>
      </c>
      <c r="I2" s="995" t="s">
        <v>200</v>
      </c>
      <c r="J2" s="996"/>
      <c r="K2" s="1001" t="s">
        <v>201</v>
      </c>
      <c r="L2" s="1016" t="s">
        <v>174</v>
      </c>
      <c r="M2" s="1018" t="s">
        <v>43</v>
      </c>
      <c r="N2" s="990" t="s">
        <v>332</v>
      </c>
      <c r="O2" s="992" t="s">
        <v>374</v>
      </c>
      <c r="P2" s="992" t="s">
        <v>333</v>
      </c>
      <c r="Q2" s="992" t="s">
        <v>337</v>
      </c>
      <c r="R2" s="1020" t="s">
        <v>297</v>
      </c>
      <c r="S2" s="1021"/>
      <c r="T2" s="1021"/>
      <c r="U2" s="1021"/>
      <c r="V2" s="1021"/>
      <c r="W2" s="1001" t="s">
        <v>373</v>
      </c>
      <c r="X2" s="1013" t="s">
        <v>107</v>
      </c>
    </row>
    <row r="3" spans="1:24" x14ac:dyDescent="0.25">
      <c r="A3" s="611" t="s">
        <v>9</v>
      </c>
      <c r="B3" s="476" t="s">
        <v>10</v>
      </c>
      <c r="C3" s="476" t="s">
        <v>5</v>
      </c>
      <c r="D3" s="517" t="s">
        <v>11</v>
      </c>
      <c r="E3" s="476" t="s">
        <v>5</v>
      </c>
      <c r="F3" s="517" t="s">
        <v>11</v>
      </c>
      <c r="G3" s="476" t="s">
        <v>5</v>
      </c>
      <c r="H3" s="476" t="s">
        <v>5</v>
      </c>
      <c r="I3" s="997"/>
      <c r="J3" s="998"/>
      <c r="K3" s="1002"/>
      <c r="L3" s="1017"/>
      <c r="M3" s="1019"/>
      <c r="N3" s="991"/>
      <c r="O3" s="993"/>
      <c r="P3" s="993"/>
      <c r="Q3" s="993"/>
      <c r="R3" s="985"/>
      <c r="S3" s="1022"/>
      <c r="T3" s="1022"/>
      <c r="U3" s="1022"/>
      <c r="V3" s="1022"/>
      <c r="W3" s="1002"/>
      <c r="X3" s="1014"/>
    </row>
    <row r="4" spans="1:24" x14ac:dyDescent="0.25">
      <c r="A4" s="611" t="s">
        <v>5</v>
      </c>
      <c r="B4" s="476" t="s">
        <v>16</v>
      </c>
      <c r="C4" s="476" t="s">
        <v>17</v>
      </c>
      <c r="D4" s="517" t="s">
        <v>18</v>
      </c>
      <c r="E4" s="476" t="s">
        <v>17</v>
      </c>
      <c r="F4" s="517" t="s">
        <v>18</v>
      </c>
      <c r="G4" s="476" t="s">
        <v>11</v>
      </c>
      <c r="H4" s="476" t="s">
        <v>11</v>
      </c>
      <c r="I4" s="997"/>
      <c r="J4" s="998"/>
      <c r="K4" s="1002"/>
      <c r="L4" s="1017"/>
      <c r="M4" s="1019"/>
      <c r="N4" s="991"/>
      <c r="O4" s="993"/>
      <c r="P4" s="993"/>
      <c r="Q4" s="993"/>
      <c r="R4" s="985"/>
      <c r="S4" s="1022"/>
      <c r="T4" s="1022"/>
      <c r="U4" s="1022"/>
      <c r="V4" s="1022"/>
      <c r="W4" s="1002"/>
      <c r="X4" s="1014"/>
    </row>
    <row r="5" spans="1:24" x14ac:dyDescent="0.25">
      <c r="A5" s="611" t="s">
        <v>5</v>
      </c>
      <c r="B5" s="476" t="s">
        <v>7</v>
      </c>
      <c r="C5" s="476"/>
      <c r="D5" s="517"/>
      <c r="E5" s="476"/>
      <c r="F5" s="517"/>
      <c r="G5" s="476" t="s">
        <v>17</v>
      </c>
      <c r="H5" s="476" t="s">
        <v>17</v>
      </c>
      <c r="I5" s="997"/>
      <c r="J5" s="998"/>
      <c r="K5" s="1002"/>
      <c r="L5" s="1017"/>
      <c r="M5" s="1019"/>
      <c r="N5" s="991"/>
      <c r="O5" s="993"/>
      <c r="P5" s="993"/>
      <c r="Q5" s="993"/>
      <c r="R5" s="985"/>
      <c r="S5" s="1022"/>
      <c r="T5" s="1022"/>
      <c r="U5" s="1022"/>
      <c r="V5" s="1022"/>
      <c r="W5" s="1002"/>
      <c r="X5" s="1014"/>
    </row>
    <row r="6" spans="1:24" x14ac:dyDescent="0.25">
      <c r="A6" s="611" t="s">
        <v>7</v>
      </c>
      <c r="B6" s="476" t="s">
        <v>5</v>
      </c>
      <c r="C6" s="476" t="s">
        <v>2</v>
      </c>
      <c r="D6" s="517" t="s">
        <v>2</v>
      </c>
      <c r="E6" s="476" t="s">
        <v>2</v>
      </c>
      <c r="F6" s="517" t="s">
        <v>2</v>
      </c>
      <c r="G6" s="476" t="s">
        <v>7</v>
      </c>
      <c r="H6" s="476" t="s">
        <v>7</v>
      </c>
      <c r="I6" s="997"/>
      <c r="J6" s="998"/>
      <c r="K6" s="1002"/>
      <c r="L6" s="1017"/>
      <c r="M6" s="1019"/>
      <c r="N6" s="991"/>
      <c r="O6" s="993"/>
      <c r="P6" s="993"/>
      <c r="Q6" s="993"/>
      <c r="R6" s="985"/>
      <c r="S6" s="1022"/>
      <c r="T6" s="1022"/>
      <c r="U6" s="1022"/>
      <c r="V6" s="1022"/>
      <c r="W6" s="1002"/>
      <c r="X6" s="1014"/>
    </row>
    <row r="7" spans="1:24" ht="15" customHeight="1" x14ac:dyDescent="0.25">
      <c r="A7" s="611"/>
      <c r="B7" s="476"/>
      <c r="C7" s="476" t="s">
        <v>6</v>
      </c>
      <c r="D7" s="517" t="s">
        <v>6</v>
      </c>
      <c r="E7" s="476" t="s">
        <v>7</v>
      </c>
      <c r="F7" s="517" t="s">
        <v>7</v>
      </c>
      <c r="G7" s="476" t="s">
        <v>9</v>
      </c>
      <c r="H7" s="476" t="s">
        <v>9</v>
      </c>
      <c r="I7" s="997"/>
      <c r="J7" s="998"/>
      <c r="K7" s="1002"/>
      <c r="L7" s="1017"/>
      <c r="M7" s="1019"/>
      <c r="N7" s="991"/>
      <c r="O7" s="993"/>
      <c r="P7" s="993"/>
      <c r="Q7" s="993"/>
      <c r="R7" s="986"/>
      <c r="S7" s="1023"/>
      <c r="T7" s="1023"/>
      <c r="U7" s="1023"/>
      <c r="V7" s="1023"/>
      <c r="W7" s="1002"/>
      <c r="X7" s="1014"/>
    </row>
    <row r="8" spans="1:24" x14ac:dyDescent="0.25">
      <c r="A8" s="611"/>
      <c r="B8" s="476"/>
      <c r="C8" s="476" t="s">
        <v>31</v>
      </c>
      <c r="D8" s="517" t="s">
        <v>31</v>
      </c>
      <c r="E8" s="476" t="s">
        <v>27</v>
      </c>
      <c r="F8" s="517" t="s">
        <v>27</v>
      </c>
      <c r="G8" s="476"/>
      <c r="H8" s="476"/>
      <c r="I8" s="997"/>
      <c r="J8" s="998"/>
      <c r="K8" s="1002"/>
      <c r="L8" s="1017"/>
      <c r="M8" s="1019"/>
      <c r="N8" s="991"/>
      <c r="O8" s="993"/>
      <c r="P8" s="993"/>
      <c r="Q8" s="993"/>
      <c r="R8" s="983" t="s">
        <v>298</v>
      </c>
      <c r="S8" s="983" t="s">
        <v>299</v>
      </c>
      <c r="T8" s="983" t="s">
        <v>300</v>
      </c>
      <c r="U8" s="983" t="s">
        <v>301</v>
      </c>
      <c r="V8" s="985" t="s">
        <v>302</v>
      </c>
      <c r="W8" s="1002"/>
      <c r="X8" s="1014"/>
    </row>
    <row r="9" spans="1:24" x14ac:dyDescent="0.25">
      <c r="A9" s="611"/>
      <c r="B9" s="476"/>
      <c r="C9" s="476"/>
      <c r="D9" s="517"/>
      <c r="E9" s="476"/>
      <c r="F9" s="517"/>
      <c r="G9" s="476"/>
      <c r="H9" s="476"/>
      <c r="I9" s="999"/>
      <c r="J9" s="1000"/>
      <c r="K9" s="1002"/>
      <c r="L9" s="1017"/>
      <c r="M9" s="1019"/>
      <c r="N9" s="991"/>
      <c r="O9" s="993"/>
      <c r="P9" s="993"/>
      <c r="Q9" s="993"/>
      <c r="R9" s="983"/>
      <c r="S9" s="983"/>
      <c r="T9" s="983"/>
      <c r="U9" s="983"/>
      <c r="V9" s="985"/>
      <c r="W9" s="1002"/>
      <c r="X9" s="1014"/>
    </row>
    <row r="10" spans="1:24" x14ac:dyDescent="0.25">
      <c r="A10" s="611"/>
      <c r="B10" s="476"/>
      <c r="C10" s="476"/>
      <c r="D10" s="517"/>
      <c r="E10" s="476"/>
      <c r="F10" s="517"/>
      <c r="G10" s="476"/>
      <c r="H10" s="476"/>
      <c r="I10" s="291" t="s">
        <v>53</v>
      </c>
      <c r="J10" s="81" t="s">
        <v>12</v>
      </c>
      <c r="K10" s="1003"/>
      <c r="L10" s="1017"/>
      <c r="M10" s="1019"/>
      <c r="N10" s="991"/>
      <c r="O10" s="994"/>
      <c r="P10" s="994"/>
      <c r="Q10" s="994"/>
      <c r="R10" s="984"/>
      <c r="S10" s="984"/>
      <c r="T10" s="984"/>
      <c r="U10" s="984"/>
      <c r="V10" s="986"/>
      <c r="W10" s="1003"/>
      <c r="X10" s="1015"/>
    </row>
    <row r="11" spans="1:24" ht="15.75" thickBot="1" x14ac:dyDescent="0.3">
      <c r="A11" s="612"/>
      <c r="B11" s="477"/>
      <c r="C11" s="477"/>
      <c r="D11" s="478"/>
      <c r="E11" s="477"/>
      <c r="F11" s="478"/>
      <c r="G11" s="479" t="s">
        <v>32</v>
      </c>
      <c r="H11" s="479" t="s">
        <v>54</v>
      </c>
      <c r="I11" s="480" t="s">
        <v>54</v>
      </c>
      <c r="J11" s="481" t="s">
        <v>54</v>
      </c>
      <c r="K11" s="482" t="s">
        <v>54</v>
      </c>
      <c r="L11" s="483" t="s">
        <v>32</v>
      </c>
      <c r="M11" s="481" t="s">
        <v>32</v>
      </c>
      <c r="N11" s="484" t="s">
        <v>32</v>
      </c>
      <c r="O11" s="484" t="s">
        <v>32</v>
      </c>
      <c r="P11" s="484" t="s">
        <v>181</v>
      </c>
      <c r="Q11" s="484" t="s">
        <v>181</v>
      </c>
      <c r="R11" s="484" t="s">
        <v>181</v>
      </c>
      <c r="S11" s="484" t="s">
        <v>181</v>
      </c>
      <c r="T11" s="484" t="s">
        <v>181</v>
      </c>
      <c r="U11" s="484" t="s">
        <v>181</v>
      </c>
      <c r="V11" s="484" t="s">
        <v>181</v>
      </c>
      <c r="W11" s="482" t="s">
        <v>32</v>
      </c>
      <c r="X11" s="485"/>
    </row>
    <row r="12" spans="1:24" x14ac:dyDescent="0.25">
      <c r="A12" s="613"/>
      <c r="B12" s="615"/>
      <c r="C12" s="486"/>
      <c r="D12" s="486"/>
      <c r="E12" s="486"/>
      <c r="F12" s="486"/>
      <c r="G12" s="487"/>
      <c r="H12" s="488"/>
      <c r="I12" s="489"/>
      <c r="J12" s="490"/>
      <c r="K12" s="490"/>
      <c r="L12" s="491"/>
      <c r="M12" s="490"/>
      <c r="N12" s="490"/>
      <c r="O12" s="490"/>
      <c r="P12" s="620"/>
      <c r="Q12" s="620"/>
      <c r="R12" s="620"/>
      <c r="S12" s="620"/>
      <c r="T12" s="620"/>
      <c r="U12" s="620"/>
      <c r="V12" s="620"/>
      <c r="W12" s="490"/>
      <c r="X12" s="492"/>
    </row>
    <row r="13" spans="1:24" x14ac:dyDescent="0.25">
      <c r="A13" s="614"/>
      <c r="B13" s="616"/>
      <c r="C13" s="493"/>
      <c r="D13" s="494"/>
      <c r="E13" s="506"/>
      <c r="F13" s="494"/>
      <c r="G13" s="495"/>
      <c r="H13" s="496"/>
      <c r="I13" s="497"/>
      <c r="J13" s="498"/>
      <c r="K13" s="498"/>
      <c r="L13" s="499"/>
      <c r="M13" s="502"/>
      <c r="N13" s="502"/>
      <c r="O13" s="502"/>
      <c r="P13" s="622"/>
      <c r="Q13" s="622"/>
      <c r="R13" s="622"/>
      <c r="S13" s="622"/>
      <c r="T13" s="622"/>
      <c r="U13" s="622"/>
      <c r="V13" s="622"/>
      <c r="W13" s="502"/>
      <c r="X13" s="501"/>
    </row>
    <row r="14" spans="1:24" x14ac:dyDescent="0.25">
      <c r="A14" s="1004" t="s">
        <v>265</v>
      </c>
      <c r="B14" s="616" t="s">
        <v>247</v>
      </c>
      <c r="C14" s="493">
        <v>8.24</v>
      </c>
      <c r="D14" s="494">
        <v>9</v>
      </c>
      <c r="E14" s="506"/>
      <c r="F14" s="493"/>
      <c r="G14" s="505">
        <v>4012.7999999999988</v>
      </c>
      <c r="H14" s="506">
        <v>0.75999999999999979</v>
      </c>
      <c r="I14" s="497">
        <f>2*H14</f>
        <v>1.5199999999999996</v>
      </c>
      <c r="J14" s="498"/>
      <c r="K14" s="498">
        <f>H14</f>
        <v>0.75999999999999979</v>
      </c>
      <c r="L14" s="499"/>
      <c r="M14" s="502"/>
      <c r="N14" s="502"/>
      <c r="O14" s="502"/>
      <c r="P14" s="622"/>
      <c r="Q14" s="622"/>
      <c r="R14" s="622"/>
      <c r="S14" s="622"/>
      <c r="T14" s="622"/>
      <c r="U14" s="622"/>
      <c r="V14" s="622"/>
      <c r="W14" s="502"/>
      <c r="X14" s="501"/>
    </row>
    <row r="15" spans="1:24" x14ac:dyDescent="0.25">
      <c r="A15" s="1005"/>
      <c r="B15" s="616" t="s">
        <v>247</v>
      </c>
      <c r="C15" s="493"/>
      <c r="D15" s="494">
        <v>9</v>
      </c>
      <c r="E15" s="506"/>
      <c r="F15" s="493"/>
      <c r="G15" s="505"/>
      <c r="H15" s="506"/>
      <c r="I15" s="503"/>
      <c r="J15" s="504"/>
      <c r="K15" s="504"/>
      <c r="L15" s="499"/>
      <c r="M15" s="502"/>
      <c r="N15" s="502"/>
      <c r="O15" s="502"/>
      <c r="P15" s="622"/>
      <c r="Q15" s="622"/>
      <c r="R15" s="622"/>
      <c r="S15" s="622"/>
      <c r="T15" s="622"/>
      <c r="U15" s="622"/>
      <c r="V15" s="622"/>
      <c r="W15" s="502"/>
      <c r="X15" s="501" t="s">
        <v>267</v>
      </c>
    </row>
    <row r="16" spans="1:24" x14ac:dyDescent="0.25">
      <c r="A16" s="1005"/>
      <c r="B16" s="616" t="s">
        <v>247</v>
      </c>
      <c r="C16" s="493">
        <v>9</v>
      </c>
      <c r="D16" s="494">
        <v>9.1</v>
      </c>
      <c r="E16" s="506"/>
      <c r="F16" s="493"/>
      <c r="G16" s="505">
        <v>527.99999999999818</v>
      </c>
      <c r="H16" s="506">
        <v>9.9999999999999645E-2</v>
      </c>
      <c r="I16" s="497">
        <f>2*H16</f>
        <v>0.19999999999999929</v>
      </c>
      <c r="J16" s="498"/>
      <c r="K16" s="498">
        <f>H16</f>
        <v>9.9999999999999645E-2</v>
      </c>
      <c r="L16" s="499"/>
      <c r="M16" s="502"/>
      <c r="N16" s="502"/>
      <c r="O16" s="502"/>
      <c r="P16" s="622"/>
      <c r="Q16" s="622"/>
      <c r="R16" s="622"/>
      <c r="S16" s="622"/>
      <c r="T16" s="622"/>
      <c r="U16" s="622"/>
      <c r="V16" s="622"/>
      <c r="W16" s="502"/>
      <c r="X16" s="501"/>
    </row>
    <row r="17" spans="1:24" x14ac:dyDescent="0.25">
      <c r="A17" s="1005"/>
      <c r="B17" s="616" t="s">
        <v>247</v>
      </c>
      <c r="C17" s="493"/>
      <c r="D17" s="494">
        <v>9.1</v>
      </c>
      <c r="E17" s="506"/>
      <c r="F17" s="494"/>
      <c r="G17" s="495"/>
      <c r="H17" s="496"/>
      <c r="I17" s="497"/>
      <c r="J17" s="498"/>
      <c r="K17" s="498"/>
      <c r="L17" s="499"/>
      <c r="M17" s="502">
        <v>24</v>
      </c>
      <c r="N17" s="500"/>
      <c r="O17" s="500"/>
      <c r="P17" s="621"/>
      <c r="Q17" s="621"/>
      <c r="R17" s="621"/>
      <c r="S17" s="621"/>
      <c r="T17" s="621"/>
      <c r="U17" s="621"/>
      <c r="V17" s="621"/>
      <c r="W17" s="500"/>
      <c r="X17" s="501" t="s">
        <v>267</v>
      </c>
    </row>
    <row r="18" spans="1:24" x14ac:dyDescent="0.25">
      <c r="A18" s="1005"/>
      <c r="B18" s="616" t="s">
        <v>247</v>
      </c>
      <c r="C18" s="493">
        <v>9.1</v>
      </c>
      <c r="D18" s="494">
        <v>9.5399999999999991</v>
      </c>
      <c r="E18" s="506"/>
      <c r="F18" s="494"/>
      <c r="G18" s="495">
        <f>H18*5280</f>
        <v>2323.1999999999975</v>
      </c>
      <c r="H18" s="496">
        <f>D18-C18</f>
        <v>0.4399999999999995</v>
      </c>
      <c r="I18" s="497">
        <f>2*H18</f>
        <v>0.87999999999999901</v>
      </c>
      <c r="J18" s="498"/>
      <c r="K18" s="498">
        <f>H18</f>
        <v>0.4399999999999995</v>
      </c>
      <c r="L18" s="499"/>
      <c r="M18" s="502"/>
      <c r="N18" s="500"/>
      <c r="O18" s="500"/>
      <c r="P18" s="621"/>
      <c r="Q18" s="621"/>
      <c r="R18" s="621"/>
      <c r="S18" s="621"/>
      <c r="T18" s="621"/>
      <c r="U18" s="621"/>
      <c r="V18" s="621"/>
      <c r="W18" s="500"/>
      <c r="X18" s="501"/>
    </row>
    <row r="19" spans="1:24" x14ac:dyDescent="0.25">
      <c r="A19" s="1005"/>
      <c r="B19" s="616" t="s">
        <v>247</v>
      </c>
      <c r="C19" s="493"/>
      <c r="D19" s="494">
        <v>9.5399999999999991</v>
      </c>
      <c r="E19" s="506"/>
      <c r="F19" s="493"/>
      <c r="G19" s="505"/>
      <c r="H19" s="506"/>
      <c r="I19" s="503"/>
      <c r="J19" s="504"/>
      <c r="K19" s="504"/>
      <c r="L19" s="499"/>
      <c r="M19" s="502">
        <v>12</v>
      </c>
      <c r="N19" s="502"/>
      <c r="O19" s="502"/>
      <c r="P19" s="622"/>
      <c r="Q19" s="622"/>
      <c r="R19" s="622"/>
      <c r="S19" s="622"/>
      <c r="T19" s="622"/>
      <c r="U19" s="622"/>
      <c r="V19" s="622"/>
      <c r="W19" s="502"/>
      <c r="X19" s="501" t="s">
        <v>269</v>
      </c>
    </row>
    <row r="20" spans="1:24" x14ac:dyDescent="0.25">
      <c r="A20" s="1005"/>
      <c r="B20" s="616" t="s">
        <v>247</v>
      </c>
      <c r="C20" s="493">
        <v>9.5399999999999991</v>
      </c>
      <c r="D20" s="494">
        <v>9.68</v>
      </c>
      <c r="E20" s="506"/>
      <c r="F20" s="494"/>
      <c r="G20" s="495">
        <v>739.200000000003</v>
      </c>
      <c r="H20" s="496">
        <v>0.14000000000000057</v>
      </c>
      <c r="I20" s="497">
        <f>2*H20</f>
        <v>0.28000000000000114</v>
      </c>
      <c r="J20" s="498"/>
      <c r="K20" s="498">
        <f>H20</f>
        <v>0.14000000000000057</v>
      </c>
      <c r="L20" s="499"/>
      <c r="M20" s="502"/>
      <c r="N20" s="500"/>
      <c r="O20" s="500"/>
      <c r="P20" s="621"/>
      <c r="Q20" s="621"/>
      <c r="R20" s="621"/>
      <c r="S20" s="621"/>
      <c r="T20" s="621"/>
      <c r="U20" s="621"/>
      <c r="V20" s="621"/>
      <c r="W20" s="500"/>
      <c r="X20" s="501"/>
    </row>
    <row r="21" spans="1:24" x14ac:dyDescent="0.25">
      <c r="A21" s="1005"/>
      <c r="B21" s="616" t="s">
        <v>247</v>
      </c>
      <c r="C21" s="493"/>
      <c r="D21" s="494">
        <v>9.68</v>
      </c>
      <c r="E21" s="506"/>
      <c r="F21" s="494"/>
      <c r="G21" s="495"/>
      <c r="H21" s="496"/>
      <c r="I21" s="497"/>
      <c r="J21" s="498"/>
      <c r="K21" s="498"/>
      <c r="L21" s="499"/>
      <c r="M21" s="502"/>
      <c r="N21" s="500"/>
      <c r="O21" s="500"/>
      <c r="P21" s="621"/>
      <c r="Q21" s="621"/>
      <c r="R21" s="621"/>
      <c r="S21" s="621"/>
      <c r="T21" s="621"/>
      <c r="U21" s="621"/>
      <c r="V21" s="621"/>
      <c r="W21" s="500"/>
      <c r="X21" s="501" t="s">
        <v>270</v>
      </c>
    </row>
    <row r="22" spans="1:24" x14ac:dyDescent="0.25">
      <c r="A22" s="1005"/>
      <c r="B22" s="616" t="s">
        <v>247</v>
      </c>
      <c r="C22" s="493">
        <v>9.68</v>
      </c>
      <c r="D22" s="494">
        <v>9.7899999999999991</v>
      </c>
      <c r="E22" s="506"/>
      <c r="F22" s="494"/>
      <c r="G22" s="495">
        <v>580.799999999997</v>
      </c>
      <c r="H22" s="496">
        <v>0.10999999999999943</v>
      </c>
      <c r="I22" s="497">
        <f>2*H22</f>
        <v>0.21999999999999886</v>
      </c>
      <c r="J22" s="498"/>
      <c r="K22" s="498">
        <f>H22</f>
        <v>0.10999999999999943</v>
      </c>
      <c r="L22" s="499"/>
      <c r="M22" s="502"/>
      <c r="N22" s="500"/>
      <c r="O22" s="500"/>
      <c r="P22" s="621"/>
      <c r="Q22" s="621"/>
      <c r="R22" s="621"/>
      <c r="S22" s="621"/>
      <c r="T22" s="621"/>
      <c r="U22" s="621"/>
      <c r="V22" s="621"/>
      <c r="W22" s="500"/>
      <c r="X22" s="501"/>
    </row>
    <row r="23" spans="1:24" x14ac:dyDescent="0.25">
      <c r="A23" s="1005"/>
      <c r="B23" s="616" t="s">
        <v>247</v>
      </c>
      <c r="C23" s="493"/>
      <c r="D23" s="494">
        <v>9.7899999999999991</v>
      </c>
      <c r="E23" s="506"/>
      <c r="F23" s="494"/>
      <c r="G23" s="495"/>
      <c r="H23" s="496"/>
      <c r="I23" s="497"/>
      <c r="J23" s="498"/>
      <c r="K23" s="498"/>
      <c r="L23" s="499"/>
      <c r="M23" s="502">
        <v>12</v>
      </c>
      <c r="N23" s="502"/>
      <c r="O23" s="502"/>
      <c r="P23" s="622"/>
      <c r="Q23" s="622"/>
      <c r="R23" s="622"/>
      <c r="S23" s="622"/>
      <c r="T23" s="622"/>
      <c r="U23" s="622"/>
      <c r="V23" s="622"/>
      <c r="W23" s="502"/>
      <c r="X23" s="501" t="s">
        <v>271</v>
      </c>
    </row>
    <row r="24" spans="1:24" x14ac:dyDescent="0.25">
      <c r="A24" s="1005"/>
      <c r="B24" s="616" t="s">
        <v>247</v>
      </c>
      <c r="C24" s="493">
        <v>9.7899999999999991</v>
      </c>
      <c r="D24" s="494">
        <v>10.65</v>
      </c>
      <c r="E24" s="506"/>
      <c r="F24" s="493"/>
      <c r="G24" s="505">
        <v>4540.8000000000065</v>
      </c>
      <c r="H24" s="506">
        <v>0.86000000000000121</v>
      </c>
      <c r="I24" s="497">
        <f>2*H24</f>
        <v>1.7200000000000024</v>
      </c>
      <c r="J24" s="498"/>
      <c r="K24" s="498">
        <f>H24</f>
        <v>0.86000000000000121</v>
      </c>
      <c r="L24" s="499"/>
      <c r="M24" s="502"/>
      <c r="N24" s="502"/>
      <c r="O24" s="502"/>
      <c r="P24" s="622"/>
      <c r="Q24" s="622"/>
      <c r="R24" s="622"/>
      <c r="S24" s="622"/>
      <c r="T24" s="622"/>
      <c r="U24" s="622"/>
      <c r="V24" s="622"/>
      <c r="W24" s="502"/>
      <c r="X24" s="501"/>
    </row>
    <row r="25" spans="1:24" x14ac:dyDescent="0.25">
      <c r="A25" s="1005"/>
      <c r="B25" s="616" t="s">
        <v>247</v>
      </c>
      <c r="C25" s="493"/>
      <c r="D25" s="494">
        <v>10.65</v>
      </c>
      <c r="E25" s="506"/>
      <c r="F25" s="493"/>
      <c r="G25" s="505"/>
      <c r="H25" s="506"/>
      <c r="I25" s="503"/>
      <c r="J25" s="504"/>
      <c r="K25" s="504"/>
      <c r="L25" s="499"/>
      <c r="M25" s="502">
        <v>12</v>
      </c>
      <c r="N25" s="502"/>
      <c r="O25" s="502"/>
      <c r="P25" s="622"/>
      <c r="Q25" s="622"/>
      <c r="R25" s="622"/>
      <c r="S25" s="622"/>
      <c r="T25" s="622"/>
      <c r="U25" s="622"/>
      <c r="V25" s="622"/>
      <c r="W25" s="502"/>
      <c r="X25" s="501" t="s">
        <v>272</v>
      </c>
    </row>
    <row r="26" spans="1:24" x14ac:dyDescent="0.25">
      <c r="A26" s="1005"/>
      <c r="B26" s="616" t="s">
        <v>247</v>
      </c>
      <c r="C26" s="493">
        <v>10.65</v>
      </c>
      <c r="D26" s="494">
        <v>11.07</v>
      </c>
      <c r="E26" s="506"/>
      <c r="F26" s="494"/>
      <c r="G26" s="495">
        <v>2217.5999999999995</v>
      </c>
      <c r="H26" s="496">
        <v>0.41999999999999993</v>
      </c>
      <c r="I26" s="497">
        <f>2*H26</f>
        <v>0.83999999999999986</v>
      </c>
      <c r="J26" s="498"/>
      <c r="K26" s="498">
        <f>H26</f>
        <v>0.41999999999999993</v>
      </c>
      <c r="L26" s="499"/>
      <c r="M26" s="502"/>
      <c r="N26" s="500"/>
      <c r="O26" s="500"/>
      <c r="P26" s="621"/>
      <c r="Q26" s="622">
        <v>1</v>
      </c>
      <c r="R26" s="621"/>
      <c r="S26" s="621"/>
      <c r="T26" s="621"/>
      <c r="U26" s="621"/>
      <c r="V26" s="621"/>
      <c r="W26" s="500"/>
      <c r="X26" s="501" t="s">
        <v>339</v>
      </c>
    </row>
    <row r="27" spans="1:24" x14ac:dyDescent="0.25">
      <c r="A27" s="1005"/>
      <c r="B27" s="616" t="s">
        <v>247</v>
      </c>
      <c r="C27" s="493"/>
      <c r="D27" s="494">
        <v>11.07</v>
      </c>
      <c r="E27" s="506"/>
      <c r="F27" s="494"/>
      <c r="G27" s="495"/>
      <c r="H27" s="496"/>
      <c r="I27" s="497"/>
      <c r="J27" s="498"/>
      <c r="K27" s="498"/>
      <c r="L27" s="499"/>
      <c r="M27" s="502">
        <v>20</v>
      </c>
      <c r="N27" s="500"/>
      <c r="O27" s="500"/>
      <c r="P27" s="621"/>
      <c r="Q27" s="621"/>
      <c r="R27" s="621"/>
      <c r="S27" s="621"/>
      <c r="T27" s="621"/>
      <c r="U27" s="621"/>
      <c r="V27" s="621"/>
      <c r="W27" s="500"/>
      <c r="X27" s="501" t="s">
        <v>273</v>
      </c>
    </row>
    <row r="28" spans="1:24" x14ac:dyDescent="0.25">
      <c r="A28" s="1005"/>
      <c r="B28" s="616" t="s">
        <v>247</v>
      </c>
      <c r="C28" s="493">
        <v>11.07</v>
      </c>
      <c r="D28" s="494">
        <v>11.21</v>
      </c>
      <c r="E28" s="506"/>
      <c r="F28" s="494"/>
      <c r="G28" s="495">
        <v>739.200000000003</v>
      </c>
      <c r="H28" s="496">
        <v>0.14000000000000057</v>
      </c>
      <c r="I28" s="497">
        <f>2*H28</f>
        <v>0.28000000000000114</v>
      </c>
      <c r="J28" s="498"/>
      <c r="K28" s="498">
        <f>H28</f>
        <v>0.14000000000000057</v>
      </c>
      <c r="L28" s="499"/>
      <c r="M28" s="502"/>
      <c r="N28" s="500"/>
      <c r="O28" s="500"/>
      <c r="P28" s="621"/>
      <c r="Q28" s="621"/>
      <c r="R28" s="621"/>
      <c r="S28" s="621"/>
      <c r="T28" s="621"/>
      <c r="U28" s="621"/>
      <c r="V28" s="621"/>
      <c r="W28" s="500"/>
      <c r="X28" s="501"/>
    </row>
    <row r="29" spans="1:24" x14ac:dyDescent="0.25">
      <c r="A29" s="1005"/>
      <c r="B29" s="616" t="s">
        <v>247</v>
      </c>
      <c r="C29" s="493"/>
      <c r="D29" s="494">
        <v>11.21</v>
      </c>
      <c r="E29" s="506"/>
      <c r="F29" s="494"/>
      <c r="G29" s="495"/>
      <c r="H29" s="496"/>
      <c r="I29" s="497"/>
      <c r="J29" s="498"/>
      <c r="K29" s="498"/>
      <c r="L29" s="499"/>
      <c r="M29" s="502">
        <v>12</v>
      </c>
      <c r="N29" s="502"/>
      <c r="O29" s="502"/>
      <c r="P29" s="622"/>
      <c r="Q29" s="622"/>
      <c r="R29" s="622"/>
      <c r="S29" s="622"/>
      <c r="T29" s="622"/>
      <c r="U29" s="622"/>
      <c r="V29" s="622"/>
      <c r="W29" s="502"/>
      <c r="X29" s="501" t="s">
        <v>274</v>
      </c>
    </row>
    <row r="30" spans="1:24" x14ac:dyDescent="0.25">
      <c r="A30" s="1005"/>
      <c r="B30" s="616" t="s">
        <v>247</v>
      </c>
      <c r="C30" s="493">
        <v>11.21</v>
      </c>
      <c r="D30" s="494">
        <v>11.64</v>
      </c>
      <c r="E30" s="506"/>
      <c r="F30" s="493"/>
      <c r="G30" s="505">
        <v>2270.3999999999987</v>
      </c>
      <c r="H30" s="506">
        <v>0.42999999999999972</v>
      </c>
      <c r="I30" s="497">
        <f>2*H30</f>
        <v>0.85999999999999943</v>
      </c>
      <c r="J30" s="498"/>
      <c r="K30" s="498">
        <f>H30</f>
        <v>0.42999999999999972</v>
      </c>
      <c r="L30" s="499"/>
      <c r="M30" s="502"/>
      <c r="N30" s="502"/>
      <c r="O30" s="502"/>
      <c r="P30" s="622"/>
      <c r="Q30" s="622">
        <v>1</v>
      </c>
      <c r="R30" s="622"/>
      <c r="S30" s="622"/>
      <c r="T30" s="622"/>
      <c r="U30" s="622"/>
      <c r="V30" s="622"/>
      <c r="W30" s="502"/>
      <c r="X30" s="501" t="s">
        <v>338</v>
      </c>
    </row>
    <row r="31" spans="1:24" x14ac:dyDescent="0.25">
      <c r="A31" s="1005"/>
      <c r="B31" s="616" t="s">
        <v>247</v>
      </c>
      <c r="C31" s="493"/>
      <c r="D31" s="494">
        <v>11.64</v>
      </c>
      <c r="E31" s="506"/>
      <c r="F31" s="494"/>
      <c r="G31" s="495"/>
      <c r="H31" s="496"/>
      <c r="I31" s="497"/>
      <c r="J31" s="498"/>
      <c r="K31" s="498"/>
      <c r="L31" s="499"/>
      <c r="M31" s="502">
        <v>12</v>
      </c>
      <c r="N31" s="500"/>
      <c r="O31" s="500"/>
      <c r="P31" s="621"/>
      <c r="Q31" s="621"/>
      <c r="R31" s="621"/>
      <c r="S31" s="621"/>
      <c r="T31" s="621"/>
      <c r="U31" s="621"/>
      <c r="V31" s="621"/>
      <c r="W31" s="500"/>
      <c r="X31" s="501" t="s">
        <v>296</v>
      </c>
    </row>
    <row r="32" spans="1:24" x14ac:dyDescent="0.25">
      <c r="A32" s="1006"/>
      <c r="B32" s="616" t="s">
        <v>247</v>
      </c>
      <c r="C32" s="493">
        <v>11.64</v>
      </c>
      <c r="D32" s="494">
        <v>12.71</v>
      </c>
      <c r="E32" s="506"/>
      <c r="F32" s="494"/>
      <c r="G32" s="495">
        <v>5649.6000000000013</v>
      </c>
      <c r="H32" s="496">
        <v>1.0700000000000003</v>
      </c>
      <c r="I32" s="497">
        <f>2*H32</f>
        <v>2.1400000000000006</v>
      </c>
      <c r="J32" s="498"/>
      <c r="K32" s="498">
        <f>H32</f>
        <v>1.0700000000000003</v>
      </c>
      <c r="L32" s="499"/>
      <c r="M32" s="502"/>
      <c r="N32" s="500"/>
      <c r="O32" s="500"/>
      <c r="P32" s="621"/>
      <c r="Q32" s="621"/>
      <c r="R32" s="621"/>
      <c r="S32" s="621"/>
      <c r="T32" s="621"/>
      <c r="U32" s="621"/>
      <c r="V32" s="621"/>
      <c r="W32" s="500"/>
      <c r="X32" s="501"/>
    </row>
    <row r="33" spans="1:24" x14ac:dyDescent="0.25">
      <c r="A33" s="614"/>
      <c r="B33" s="616"/>
      <c r="C33" s="493"/>
      <c r="D33" s="494"/>
      <c r="E33" s="506"/>
      <c r="F33" s="494"/>
      <c r="G33" s="495"/>
      <c r="H33" s="496"/>
      <c r="I33" s="497"/>
      <c r="J33" s="498"/>
      <c r="K33" s="498"/>
      <c r="L33" s="499"/>
      <c r="M33" s="500"/>
      <c r="N33" s="500"/>
      <c r="O33" s="500"/>
      <c r="P33" s="621"/>
      <c r="Q33" s="621"/>
      <c r="R33" s="621"/>
      <c r="S33" s="621"/>
      <c r="T33" s="621"/>
      <c r="U33" s="621"/>
      <c r="V33" s="621"/>
      <c r="W33" s="500"/>
      <c r="X33" s="501"/>
    </row>
    <row r="34" spans="1:24" ht="15.75" thickBot="1" x14ac:dyDescent="0.3">
      <c r="A34" s="624"/>
      <c r="B34" s="625"/>
      <c r="C34" s="507"/>
      <c r="D34" s="508"/>
      <c r="E34" s="507"/>
      <c r="F34" s="508"/>
      <c r="G34" s="509"/>
      <c r="H34" s="510"/>
      <c r="I34" s="483"/>
      <c r="J34" s="511"/>
      <c r="K34" s="511"/>
      <c r="L34" s="483"/>
      <c r="M34" s="512"/>
      <c r="N34" s="512"/>
      <c r="O34" s="512"/>
      <c r="P34" s="623"/>
      <c r="Q34" s="623"/>
      <c r="R34" s="623"/>
      <c r="S34" s="623"/>
      <c r="T34" s="623"/>
      <c r="U34" s="623"/>
      <c r="V34" s="623"/>
      <c r="W34" s="512"/>
      <c r="X34" s="513"/>
    </row>
    <row r="35" spans="1:24" ht="31.5" customHeight="1" thickBot="1" x14ac:dyDescent="0.3">
      <c r="B35" s="1009" t="s">
        <v>56</v>
      </c>
      <c r="C35" s="1010"/>
      <c r="D35" s="1010"/>
      <c r="E35" s="1010"/>
      <c r="F35" s="1010"/>
      <c r="G35" s="1010"/>
      <c r="H35" s="1010"/>
      <c r="I35" s="1011">
        <f>ROUND(SUM(I12:J34),2)</f>
        <v>8.94</v>
      </c>
      <c r="J35" s="1012"/>
      <c r="K35" s="626">
        <f>ROUND(SUM(K12:K34),2)</f>
        <v>4.47</v>
      </c>
      <c r="L35" s="514"/>
      <c r="M35" s="515">
        <f>SUM(M13:M32)</f>
        <v>104</v>
      </c>
      <c r="N35" s="515"/>
      <c r="O35" s="515"/>
      <c r="P35" s="515"/>
      <c r="Q35" s="515">
        <f>SUM(Q13:Q32)</f>
        <v>2</v>
      </c>
      <c r="R35" s="1007"/>
      <c r="S35" s="1008"/>
      <c r="T35" s="1008"/>
      <c r="U35" s="1008"/>
      <c r="V35" s="1008"/>
      <c r="W35" s="792"/>
      <c r="X35" s="516"/>
    </row>
    <row r="42" spans="1:24" s="91" customFormat="1" x14ac:dyDescent="0.25">
      <c r="A42"/>
      <c r="B42"/>
      <c r="C42"/>
      <c r="D42"/>
      <c r="E42"/>
      <c r="F42"/>
      <c r="G42"/>
      <c r="H42" s="90"/>
      <c r="I42"/>
      <c r="J42" s="90">
        <f>I35</f>
        <v>8.94</v>
      </c>
      <c r="K42"/>
      <c r="M42"/>
      <c r="N42"/>
      <c r="O42"/>
      <c r="P42"/>
      <c r="Q42"/>
      <c r="R42"/>
      <c r="S42"/>
      <c r="T42" s="91">
        <f>R35</f>
        <v>0</v>
      </c>
      <c r="U42"/>
      <c r="V42"/>
      <c r="W42"/>
      <c r="X42"/>
    </row>
    <row r="45" spans="1:24" s="91" customFormat="1" x14ac:dyDescent="0.25">
      <c r="A45"/>
      <c r="B45"/>
      <c r="C45"/>
      <c r="D45" s="229"/>
      <c r="E45"/>
      <c r="F45" s="229"/>
      <c r="G45"/>
      <c r="H45" s="90"/>
      <c r="I45"/>
      <c r="J45"/>
      <c r="K45"/>
      <c r="M45"/>
      <c r="N45"/>
      <c r="O45"/>
      <c r="P45"/>
      <c r="Q45"/>
      <c r="R45"/>
      <c r="S45"/>
      <c r="T45"/>
      <c r="U45"/>
      <c r="V45"/>
      <c r="W45"/>
      <c r="X45"/>
    </row>
    <row r="46" spans="1:24" s="91" customFormat="1" x14ac:dyDescent="0.25">
      <c r="A46"/>
      <c r="B46"/>
      <c r="C46"/>
      <c r="D46" s="229"/>
      <c r="E46"/>
      <c r="F46" s="229"/>
      <c r="G46"/>
      <c r="H46" s="90"/>
      <c r="I46"/>
      <c r="J46"/>
      <c r="K46"/>
      <c r="M46"/>
      <c r="N46"/>
      <c r="O46"/>
      <c r="P46"/>
      <c r="Q46"/>
      <c r="R46"/>
      <c r="S46"/>
      <c r="T46"/>
      <c r="U46"/>
      <c r="V46"/>
      <c r="W46"/>
      <c r="X46"/>
    </row>
    <row r="47" spans="1:24" s="91" customFormat="1" x14ac:dyDescent="0.25">
      <c r="A47"/>
      <c r="B47"/>
      <c r="C47"/>
      <c r="D47" s="229"/>
      <c r="E47"/>
      <c r="F47" s="229"/>
      <c r="G47"/>
      <c r="H47" s="90"/>
      <c r="I47"/>
      <c r="J47"/>
      <c r="K47"/>
      <c r="M47"/>
      <c r="N47"/>
      <c r="O47"/>
      <c r="P47"/>
      <c r="Q47"/>
      <c r="R47"/>
      <c r="S47"/>
      <c r="T47"/>
      <c r="U47"/>
      <c r="V47"/>
      <c r="W47"/>
      <c r="X47"/>
    </row>
    <row r="48" spans="1:24" s="91" customFormat="1" x14ac:dyDescent="0.25">
      <c r="A48"/>
      <c r="B48"/>
      <c r="C48"/>
      <c r="D48" s="229"/>
      <c r="E48"/>
      <c r="F48" s="229"/>
      <c r="G48"/>
      <c r="H48" s="90"/>
      <c r="I48"/>
      <c r="J48"/>
      <c r="K48"/>
      <c r="M48"/>
      <c r="N48"/>
      <c r="O48"/>
      <c r="P48"/>
      <c r="Q48"/>
      <c r="R48"/>
      <c r="S48"/>
      <c r="T48"/>
      <c r="U48"/>
      <c r="V48"/>
      <c r="W48"/>
      <c r="X48"/>
    </row>
    <row r="49" spans="1:24" s="91" customFormat="1" x14ac:dyDescent="0.25">
      <c r="A49"/>
      <c r="B49"/>
      <c r="C49"/>
      <c r="D49" s="229"/>
      <c r="E49"/>
      <c r="F49" s="229"/>
      <c r="G49"/>
      <c r="H49" s="90"/>
      <c r="I49"/>
      <c r="J49"/>
      <c r="K49"/>
      <c r="M49"/>
      <c r="N49"/>
      <c r="O49"/>
      <c r="P49"/>
      <c r="Q49"/>
      <c r="R49"/>
      <c r="S49"/>
      <c r="T49"/>
      <c r="U49"/>
      <c r="V49"/>
      <c r="W49"/>
      <c r="X49"/>
    </row>
  </sheetData>
  <mergeCells count="23">
    <mergeCell ref="A14:A32"/>
    <mergeCell ref="B35:H35"/>
    <mergeCell ref="I35:J35"/>
    <mergeCell ref="R35:V35"/>
    <mergeCell ref="X2:X10"/>
    <mergeCell ref="R8:R10"/>
    <mergeCell ref="S8:S10"/>
    <mergeCell ref="T8:T10"/>
    <mergeCell ref="U8:U10"/>
    <mergeCell ref="V8:V10"/>
    <mergeCell ref="L1:W1"/>
    <mergeCell ref="A1:H1"/>
    <mergeCell ref="I1:K1"/>
    <mergeCell ref="I2:J9"/>
    <mergeCell ref="K2:K10"/>
    <mergeCell ref="L2:L10"/>
    <mergeCell ref="M2:M10"/>
    <mergeCell ref="N2:N10"/>
    <mergeCell ref="P2:P10"/>
    <mergeCell ref="Q2:Q10"/>
    <mergeCell ref="R2:V7"/>
    <mergeCell ref="O2:O10"/>
    <mergeCell ref="W2:W10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09117-37CC-48D7-B869-5734E7504847}">
  <sheetPr>
    <tabColor rgb="FF00B050"/>
  </sheetPr>
  <dimension ref="A1:AB94"/>
  <sheetViews>
    <sheetView topLeftCell="A9" workbookViewId="0">
      <selection activeCell="J76" sqref="J76"/>
    </sheetView>
  </sheetViews>
  <sheetFormatPr defaultRowHeight="12.75" x14ac:dyDescent="0.2"/>
  <cols>
    <col min="1" max="3" width="9.7109375" style="92" customWidth="1"/>
    <col min="4" max="5" width="9.7109375" style="627" customWidth="1"/>
    <col min="6" max="7" width="9.7109375" style="628" customWidth="1"/>
    <col min="8" max="20" width="8.7109375" style="92" customWidth="1"/>
    <col min="21" max="22" width="16.7109375" style="628" customWidth="1"/>
    <col min="23" max="23" width="8.7109375" style="629" customWidth="1"/>
    <col min="24" max="27" width="8.7109375" style="92" customWidth="1"/>
    <col min="28" max="28" width="6.28515625" style="92" customWidth="1"/>
    <col min="29" max="256" width="9.140625" style="92"/>
    <col min="257" max="263" width="9.7109375" style="92" customWidth="1"/>
    <col min="264" max="276" width="8.7109375" style="92" customWidth="1"/>
    <col min="277" max="278" width="16.7109375" style="92" customWidth="1"/>
    <col min="279" max="283" width="8.7109375" style="92" customWidth="1"/>
    <col min="284" max="284" width="6.28515625" style="92" customWidth="1"/>
    <col min="285" max="512" width="9.140625" style="92"/>
    <col min="513" max="519" width="9.7109375" style="92" customWidth="1"/>
    <col min="520" max="532" width="8.7109375" style="92" customWidth="1"/>
    <col min="533" max="534" width="16.7109375" style="92" customWidth="1"/>
    <col min="535" max="539" width="8.7109375" style="92" customWidth="1"/>
    <col min="540" max="540" width="6.28515625" style="92" customWidth="1"/>
    <col min="541" max="768" width="9.140625" style="92"/>
    <col min="769" max="775" width="9.7109375" style="92" customWidth="1"/>
    <col min="776" max="788" width="8.7109375" style="92" customWidth="1"/>
    <col min="789" max="790" width="16.7109375" style="92" customWidth="1"/>
    <col min="791" max="795" width="8.7109375" style="92" customWidth="1"/>
    <col min="796" max="796" width="6.28515625" style="92" customWidth="1"/>
    <col min="797" max="1024" width="9.140625" style="92"/>
    <col min="1025" max="1031" width="9.7109375" style="92" customWidth="1"/>
    <col min="1032" max="1044" width="8.7109375" style="92" customWidth="1"/>
    <col min="1045" max="1046" width="16.7109375" style="92" customWidth="1"/>
    <col min="1047" max="1051" width="8.7109375" style="92" customWidth="1"/>
    <col min="1052" max="1052" width="6.28515625" style="92" customWidth="1"/>
    <col min="1053" max="1280" width="9.140625" style="92"/>
    <col min="1281" max="1287" width="9.7109375" style="92" customWidth="1"/>
    <col min="1288" max="1300" width="8.7109375" style="92" customWidth="1"/>
    <col min="1301" max="1302" width="16.7109375" style="92" customWidth="1"/>
    <col min="1303" max="1307" width="8.7109375" style="92" customWidth="1"/>
    <col min="1308" max="1308" width="6.28515625" style="92" customWidth="1"/>
    <col min="1309" max="1536" width="9.140625" style="92"/>
    <col min="1537" max="1543" width="9.7109375" style="92" customWidth="1"/>
    <col min="1544" max="1556" width="8.7109375" style="92" customWidth="1"/>
    <col min="1557" max="1558" width="16.7109375" style="92" customWidth="1"/>
    <col min="1559" max="1563" width="8.7109375" style="92" customWidth="1"/>
    <col min="1564" max="1564" width="6.28515625" style="92" customWidth="1"/>
    <col min="1565" max="1792" width="9.140625" style="92"/>
    <col min="1793" max="1799" width="9.7109375" style="92" customWidth="1"/>
    <col min="1800" max="1812" width="8.7109375" style="92" customWidth="1"/>
    <col min="1813" max="1814" width="16.7109375" style="92" customWidth="1"/>
    <col min="1815" max="1819" width="8.7109375" style="92" customWidth="1"/>
    <col min="1820" max="1820" width="6.28515625" style="92" customWidth="1"/>
    <col min="1821" max="2048" width="9.140625" style="92"/>
    <col min="2049" max="2055" width="9.7109375" style="92" customWidth="1"/>
    <col min="2056" max="2068" width="8.7109375" style="92" customWidth="1"/>
    <col min="2069" max="2070" width="16.7109375" style="92" customWidth="1"/>
    <col min="2071" max="2075" width="8.7109375" style="92" customWidth="1"/>
    <col min="2076" max="2076" width="6.28515625" style="92" customWidth="1"/>
    <col min="2077" max="2304" width="9.140625" style="92"/>
    <col min="2305" max="2311" width="9.7109375" style="92" customWidth="1"/>
    <col min="2312" max="2324" width="8.7109375" style="92" customWidth="1"/>
    <col min="2325" max="2326" width="16.7109375" style="92" customWidth="1"/>
    <col min="2327" max="2331" width="8.7109375" style="92" customWidth="1"/>
    <col min="2332" max="2332" width="6.28515625" style="92" customWidth="1"/>
    <col min="2333" max="2560" width="9.140625" style="92"/>
    <col min="2561" max="2567" width="9.7109375" style="92" customWidth="1"/>
    <col min="2568" max="2580" width="8.7109375" style="92" customWidth="1"/>
    <col min="2581" max="2582" width="16.7109375" style="92" customWidth="1"/>
    <col min="2583" max="2587" width="8.7109375" style="92" customWidth="1"/>
    <col min="2588" max="2588" width="6.28515625" style="92" customWidth="1"/>
    <col min="2589" max="2816" width="9.140625" style="92"/>
    <col min="2817" max="2823" width="9.7109375" style="92" customWidth="1"/>
    <col min="2824" max="2836" width="8.7109375" style="92" customWidth="1"/>
    <col min="2837" max="2838" width="16.7109375" style="92" customWidth="1"/>
    <col min="2839" max="2843" width="8.7109375" style="92" customWidth="1"/>
    <col min="2844" max="2844" width="6.28515625" style="92" customWidth="1"/>
    <col min="2845" max="3072" width="9.140625" style="92"/>
    <col min="3073" max="3079" width="9.7109375" style="92" customWidth="1"/>
    <col min="3080" max="3092" width="8.7109375" style="92" customWidth="1"/>
    <col min="3093" max="3094" width="16.7109375" style="92" customWidth="1"/>
    <col min="3095" max="3099" width="8.7109375" style="92" customWidth="1"/>
    <col min="3100" max="3100" width="6.28515625" style="92" customWidth="1"/>
    <col min="3101" max="3328" width="9.140625" style="92"/>
    <col min="3329" max="3335" width="9.7109375" style="92" customWidth="1"/>
    <col min="3336" max="3348" width="8.7109375" style="92" customWidth="1"/>
    <col min="3349" max="3350" width="16.7109375" style="92" customWidth="1"/>
    <col min="3351" max="3355" width="8.7109375" style="92" customWidth="1"/>
    <col min="3356" max="3356" width="6.28515625" style="92" customWidth="1"/>
    <col min="3357" max="3584" width="9.140625" style="92"/>
    <col min="3585" max="3591" width="9.7109375" style="92" customWidth="1"/>
    <col min="3592" max="3604" width="8.7109375" style="92" customWidth="1"/>
    <col min="3605" max="3606" width="16.7109375" style="92" customWidth="1"/>
    <col min="3607" max="3611" width="8.7109375" style="92" customWidth="1"/>
    <col min="3612" max="3612" width="6.28515625" style="92" customWidth="1"/>
    <col min="3613" max="3840" width="9.140625" style="92"/>
    <col min="3841" max="3847" width="9.7109375" style="92" customWidth="1"/>
    <col min="3848" max="3860" width="8.7109375" style="92" customWidth="1"/>
    <col min="3861" max="3862" width="16.7109375" style="92" customWidth="1"/>
    <col min="3863" max="3867" width="8.7109375" style="92" customWidth="1"/>
    <col min="3868" max="3868" width="6.28515625" style="92" customWidth="1"/>
    <col min="3869" max="4096" width="9.140625" style="92"/>
    <col min="4097" max="4103" width="9.7109375" style="92" customWidth="1"/>
    <col min="4104" max="4116" width="8.7109375" style="92" customWidth="1"/>
    <col min="4117" max="4118" width="16.7109375" style="92" customWidth="1"/>
    <col min="4119" max="4123" width="8.7109375" style="92" customWidth="1"/>
    <col min="4124" max="4124" width="6.28515625" style="92" customWidth="1"/>
    <col min="4125" max="4352" width="9.140625" style="92"/>
    <col min="4353" max="4359" width="9.7109375" style="92" customWidth="1"/>
    <col min="4360" max="4372" width="8.7109375" style="92" customWidth="1"/>
    <col min="4373" max="4374" width="16.7109375" style="92" customWidth="1"/>
    <col min="4375" max="4379" width="8.7109375" style="92" customWidth="1"/>
    <col min="4380" max="4380" width="6.28515625" style="92" customWidth="1"/>
    <col min="4381" max="4608" width="9.140625" style="92"/>
    <col min="4609" max="4615" width="9.7109375" style="92" customWidth="1"/>
    <col min="4616" max="4628" width="8.7109375" style="92" customWidth="1"/>
    <col min="4629" max="4630" width="16.7109375" style="92" customWidth="1"/>
    <col min="4631" max="4635" width="8.7109375" style="92" customWidth="1"/>
    <col min="4636" max="4636" width="6.28515625" style="92" customWidth="1"/>
    <col min="4637" max="4864" width="9.140625" style="92"/>
    <col min="4865" max="4871" width="9.7109375" style="92" customWidth="1"/>
    <col min="4872" max="4884" width="8.7109375" style="92" customWidth="1"/>
    <col min="4885" max="4886" width="16.7109375" style="92" customWidth="1"/>
    <col min="4887" max="4891" width="8.7109375" style="92" customWidth="1"/>
    <col min="4892" max="4892" width="6.28515625" style="92" customWidth="1"/>
    <col min="4893" max="5120" width="9.140625" style="92"/>
    <col min="5121" max="5127" width="9.7109375" style="92" customWidth="1"/>
    <col min="5128" max="5140" width="8.7109375" style="92" customWidth="1"/>
    <col min="5141" max="5142" width="16.7109375" style="92" customWidth="1"/>
    <col min="5143" max="5147" width="8.7109375" style="92" customWidth="1"/>
    <col min="5148" max="5148" width="6.28515625" style="92" customWidth="1"/>
    <col min="5149" max="5376" width="9.140625" style="92"/>
    <col min="5377" max="5383" width="9.7109375" style="92" customWidth="1"/>
    <col min="5384" max="5396" width="8.7109375" style="92" customWidth="1"/>
    <col min="5397" max="5398" width="16.7109375" style="92" customWidth="1"/>
    <col min="5399" max="5403" width="8.7109375" style="92" customWidth="1"/>
    <col min="5404" max="5404" width="6.28515625" style="92" customWidth="1"/>
    <col min="5405" max="5632" width="9.140625" style="92"/>
    <col min="5633" max="5639" width="9.7109375" style="92" customWidth="1"/>
    <col min="5640" max="5652" width="8.7109375" style="92" customWidth="1"/>
    <col min="5653" max="5654" width="16.7109375" style="92" customWidth="1"/>
    <col min="5655" max="5659" width="8.7109375" style="92" customWidth="1"/>
    <col min="5660" max="5660" width="6.28515625" style="92" customWidth="1"/>
    <col min="5661" max="5888" width="9.140625" style="92"/>
    <col min="5889" max="5895" width="9.7109375" style="92" customWidth="1"/>
    <col min="5896" max="5908" width="8.7109375" style="92" customWidth="1"/>
    <col min="5909" max="5910" width="16.7109375" style="92" customWidth="1"/>
    <col min="5911" max="5915" width="8.7109375" style="92" customWidth="1"/>
    <col min="5916" max="5916" width="6.28515625" style="92" customWidth="1"/>
    <col min="5917" max="6144" width="9.140625" style="92"/>
    <col min="6145" max="6151" width="9.7109375" style="92" customWidth="1"/>
    <col min="6152" max="6164" width="8.7109375" style="92" customWidth="1"/>
    <col min="6165" max="6166" width="16.7109375" style="92" customWidth="1"/>
    <col min="6167" max="6171" width="8.7109375" style="92" customWidth="1"/>
    <col min="6172" max="6172" width="6.28515625" style="92" customWidth="1"/>
    <col min="6173" max="6400" width="9.140625" style="92"/>
    <col min="6401" max="6407" width="9.7109375" style="92" customWidth="1"/>
    <col min="6408" max="6420" width="8.7109375" style="92" customWidth="1"/>
    <col min="6421" max="6422" width="16.7109375" style="92" customWidth="1"/>
    <col min="6423" max="6427" width="8.7109375" style="92" customWidth="1"/>
    <col min="6428" max="6428" width="6.28515625" style="92" customWidth="1"/>
    <col min="6429" max="6656" width="9.140625" style="92"/>
    <col min="6657" max="6663" width="9.7109375" style="92" customWidth="1"/>
    <col min="6664" max="6676" width="8.7109375" style="92" customWidth="1"/>
    <col min="6677" max="6678" width="16.7109375" style="92" customWidth="1"/>
    <col min="6679" max="6683" width="8.7109375" style="92" customWidth="1"/>
    <col min="6684" max="6684" width="6.28515625" style="92" customWidth="1"/>
    <col min="6685" max="6912" width="9.140625" style="92"/>
    <col min="6913" max="6919" width="9.7109375" style="92" customWidth="1"/>
    <col min="6920" max="6932" width="8.7109375" style="92" customWidth="1"/>
    <col min="6933" max="6934" width="16.7109375" style="92" customWidth="1"/>
    <col min="6935" max="6939" width="8.7109375" style="92" customWidth="1"/>
    <col min="6940" max="6940" width="6.28515625" style="92" customWidth="1"/>
    <col min="6941" max="7168" width="9.140625" style="92"/>
    <col min="7169" max="7175" width="9.7109375" style="92" customWidth="1"/>
    <col min="7176" max="7188" width="8.7109375" style="92" customWidth="1"/>
    <col min="7189" max="7190" width="16.7109375" style="92" customWidth="1"/>
    <col min="7191" max="7195" width="8.7109375" style="92" customWidth="1"/>
    <col min="7196" max="7196" width="6.28515625" style="92" customWidth="1"/>
    <col min="7197" max="7424" width="9.140625" style="92"/>
    <col min="7425" max="7431" width="9.7109375" style="92" customWidth="1"/>
    <col min="7432" max="7444" width="8.7109375" style="92" customWidth="1"/>
    <col min="7445" max="7446" width="16.7109375" style="92" customWidth="1"/>
    <col min="7447" max="7451" width="8.7109375" style="92" customWidth="1"/>
    <col min="7452" max="7452" width="6.28515625" style="92" customWidth="1"/>
    <col min="7453" max="7680" width="9.140625" style="92"/>
    <col min="7681" max="7687" width="9.7109375" style="92" customWidth="1"/>
    <col min="7688" max="7700" width="8.7109375" style="92" customWidth="1"/>
    <col min="7701" max="7702" width="16.7109375" style="92" customWidth="1"/>
    <col min="7703" max="7707" width="8.7109375" style="92" customWidth="1"/>
    <col min="7708" max="7708" width="6.28515625" style="92" customWidth="1"/>
    <col min="7709" max="7936" width="9.140625" style="92"/>
    <col min="7937" max="7943" width="9.7109375" style="92" customWidth="1"/>
    <col min="7944" max="7956" width="8.7109375" style="92" customWidth="1"/>
    <col min="7957" max="7958" width="16.7109375" style="92" customWidth="1"/>
    <col min="7959" max="7963" width="8.7109375" style="92" customWidth="1"/>
    <col min="7964" max="7964" width="6.28515625" style="92" customWidth="1"/>
    <col min="7965" max="8192" width="9.140625" style="92"/>
    <col min="8193" max="8199" width="9.7109375" style="92" customWidth="1"/>
    <col min="8200" max="8212" width="8.7109375" style="92" customWidth="1"/>
    <col min="8213" max="8214" width="16.7109375" style="92" customWidth="1"/>
    <col min="8215" max="8219" width="8.7109375" style="92" customWidth="1"/>
    <col min="8220" max="8220" width="6.28515625" style="92" customWidth="1"/>
    <col min="8221" max="8448" width="9.140625" style="92"/>
    <col min="8449" max="8455" width="9.7109375" style="92" customWidth="1"/>
    <col min="8456" max="8468" width="8.7109375" style="92" customWidth="1"/>
    <col min="8469" max="8470" width="16.7109375" style="92" customWidth="1"/>
    <col min="8471" max="8475" width="8.7109375" style="92" customWidth="1"/>
    <col min="8476" max="8476" width="6.28515625" style="92" customWidth="1"/>
    <col min="8477" max="8704" width="9.140625" style="92"/>
    <col min="8705" max="8711" width="9.7109375" style="92" customWidth="1"/>
    <col min="8712" max="8724" width="8.7109375" style="92" customWidth="1"/>
    <col min="8725" max="8726" width="16.7109375" style="92" customWidth="1"/>
    <col min="8727" max="8731" width="8.7109375" style="92" customWidth="1"/>
    <col min="8732" max="8732" width="6.28515625" style="92" customWidth="1"/>
    <col min="8733" max="8960" width="9.140625" style="92"/>
    <col min="8961" max="8967" width="9.7109375" style="92" customWidth="1"/>
    <col min="8968" max="8980" width="8.7109375" style="92" customWidth="1"/>
    <col min="8981" max="8982" width="16.7109375" style="92" customWidth="1"/>
    <col min="8983" max="8987" width="8.7109375" style="92" customWidth="1"/>
    <col min="8988" max="8988" width="6.28515625" style="92" customWidth="1"/>
    <col min="8989" max="9216" width="9.140625" style="92"/>
    <col min="9217" max="9223" width="9.7109375" style="92" customWidth="1"/>
    <col min="9224" max="9236" width="8.7109375" style="92" customWidth="1"/>
    <col min="9237" max="9238" width="16.7109375" style="92" customWidth="1"/>
    <col min="9239" max="9243" width="8.7109375" style="92" customWidth="1"/>
    <col min="9244" max="9244" width="6.28515625" style="92" customWidth="1"/>
    <col min="9245" max="9472" width="9.140625" style="92"/>
    <col min="9473" max="9479" width="9.7109375" style="92" customWidth="1"/>
    <col min="9480" max="9492" width="8.7109375" style="92" customWidth="1"/>
    <col min="9493" max="9494" width="16.7109375" style="92" customWidth="1"/>
    <col min="9495" max="9499" width="8.7109375" style="92" customWidth="1"/>
    <col min="9500" max="9500" width="6.28515625" style="92" customWidth="1"/>
    <col min="9501" max="9728" width="9.140625" style="92"/>
    <col min="9729" max="9735" width="9.7109375" style="92" customWidth="1"/>
    <col min="9736" max="9748" width="8.7109375" style="92" customWidth="1"/>
    <col min="9749" max="9750" width="16.7109375" style="92" customWidth="1"/>
    <col min="9751" max="9755" width="8.7109375" style="92" customWidth="1"/>
    <col min="9756" max="9756" width="6.28515625" style="92" customWidth="1"/>
    <col min="9757" max="9984" width="9.140625" style="92"/>
    <col min="9985" max="9991" width="9.7109375" style="92" customWidth="1"/>
    <col min="9992" max="10004" width="8.7109375" style="92" customWidth="1"/>
    <col min="10005" max="10006" width="16.7109375" style="92" customWidth="1"/>
    <col min="10007" max="10011" width="8.7109375" style="92" customWidth="1"/>
    <col min="10012" max="10012" width="6.28515625" style="92" customWidth="1"/>
    <col min="10013" max="10240" width="9.140625" style="92"/>
    <col min="10241" max="10247" width="9.7109375" style="92" customWidth="1"/>
    <col min="10248" max="10260" width="8.7109375" style="92" customWidth="1"/>
    <col min="10261" max="10262" width="16.7109375" style="92" customWidth="1"/>
    <col min="10263" max="10267" width="8.7109375" style="92" customWidth="1"/>
    <col min="10268" max="10268" width="6.28515625" style="92" customWidth="1"/>
    <col min="10269" max="10496" width="9.140625" style="92"/>
    <col min="10497" max="10503" width="9.7109375" style="92" customWidth="1"/>
    <col min="10504" max="10516" width="8.7109375" style="92" customWidth="1"/>
    <col min="10517" max="10518" width="16.7109375" style="92" customWidth="1"/>
    <col min="10519" max="10523" width="8.7109375" style="92" customWidth="1"/>
    <col min="10524" max="10524" width="6.28515625" style="92" customWidth="1"/>
    <col min="10525" max="10752" width="9.140625" style="92"/>
    <col min="10753" max="10759" width="9.7109375" style="92" customWidth="1"/>
    <col min="10760" max="10772" width="8.7109375" style="92" customWidth="1"/>
    <col min="10773" max="10774" width="16.7109375" style="92" customWidth="1"/>
    <col min="10775" max="10779" width="8.7109375" style="92" customWidth="1"/>
    <col min="10780" max="10780" width="6.28515625" style="92" customWidth="1"/>
    <col min="10781" max="11008" width="9.140625" style="92"/>
    <col min="11009" max="11015" width="9.7109375" style="92" customWidth="1"/>
    <col min="11016" max="11028" width="8.7109375" style="92" customWidth="1"/>
    <col min="11029" max="11030" width="16.7109375" style="92" customWidth="1"/>
    <col min="11031" max="11035" width="8.7109375" style="92" customWidth="1"/>
    <col min="11036" max="11036" width="6.28515625" style="92" customWidth="1"/>
    <col min="11037" max="11264" width="9.140625" style="92"/>
    <col min="11265" max="11271" width="9.7109375" style="92" customWidth="1"/>
    <col min="11272" max="11284" width="8.7109375" style="92" customWidth="1"/>
    <col min="11285" max="11286" width="16.7109375" style="92" customWidth="1"/>
    <col min="11287" max="11291" width="8.7109375" style="92" customWidth="1"/>
    <col min="11292" max="11292" width="6.28515625" style="92" customWidth="1"/>
    <col min="11293" max="11520" width="9.140625" style="92"/>
    <col min="11521" max="11527" width="9.7109375" style="92" customWidth="1"/>
    <col min="11528" max="11540" width="8.7109375" style="92" customWidth="1"/>
    <col min="11541" max="11542" width="16.7109375" style="92" customWidth="1"/>
    <col min="11543" max="11547" width="8.7109375" style="92" customWidth="1"/>
    <col min="11548" max="11548" width="6.28515625" style="92" customWidth="1"/>
    <col min="11549" max="11776" width="9.140625" style="92"/>
    <col min="11777" max="11783" width="9.7109375" style="92" customWidth="1"/>
    <col min="11784" max="11796" width="8.7109375" style="92" customWidth="1"/>
    <col min="11797" max="11798" width="16.7109375" style="92" customWidth="1"/>
    <col min="11799" max="11803" width="8.7109375" style="92" customWidth="1"/>
    <col min="11804" max="11804" width="6.28515625" style="92" customWidth="1"/>
    <col min="11805" max="12032" width="9.140625" style="92"/>
    <col min="12033" max="12039" width="9.7109375" style="92" customWidth="1"/>
    <col min="12040" max="12052" width="8.7109375" style="92" customWidth="1"/>
    <col min="12053" max="12054" width="16.7109375" style="92" customWidth="1"/>
    <col min="12055" max="12059" width="8.7109375" style="92" customWidth="1"/>
    <col min="12060" max="12060" width="6.28515625" style="92" customWidth="1"/>
    <col min="12061" max="12288" width="9.140625" style="92"/>
    <col min="12289" max="12295" width="9.7109375" style="92" customWidth="1"/>
    <col min="12296" max="12308" width="8.7109375" style="92" customWidth="1"/>
    <col min="12309" max="12310" width="16.7109375" style="92" customWidth="1"/>
    <col min="12311" max="12315" width="8.7109375" style="92" customWidth="1"/>
    <col min="12316" max="12316" width="6.28515625" style="92" customWidth="1"/>
    <col min="12317" max="12544" width="9.140625" style="92"/>
    <col min="12545" max="12551" width="9.7109375" style="92" customWidth="1"/>
    <col min="12552" max="12564" width="8.7109375" style="92" customWidth="1"/>
    <col min="12565" max="12566" width="16.7109375" style="92" customWidth="1"/>
    <col min="12567" max="12571" width="8.7109375" style="92" customWidth="1"/>
    <col min="12572" max="12572" width="6.28515625" style="92" customWidth="1"/>
    <col min="12573" max="12800" width="9.140625" style="92"/>
    <col min="12801" max="12807" width="9.7109375" style="92" customWidth="1"/>
    <col min="12808" max="12820" width="8.7109375" style="92" customWidth="1"/>
    <col min="12821" max="12822" width="16.7109375" style="92" customWidth="1"/>
    <col min="12823" max="12827" width="8.7109375" style="92" customWidth="1"/>
    <col min="12828" max="12828" width="6.28515625" style="92" customWidth="1"/>
    <col min="12829" max="13056" width="9.140625" style="92"/>
    <col min="13057" max="13063" width="9.7109375" style="92" customWidth="1"/>
    <col min="13064" max="13076" width="8.7109375" style="92" customWidth="1"/>
    <col min="13077" max="13078" width="16.7109375" style="92" customWidth="1"/>
    <col min="13079" max="13083" width="8.7109375" style="92" customWidth="1"/>
    <col min="13084" max="13084" width="6.28515625" style="92" customWidth="1"/>
    <col min="13085" max="13312" width="9.140625" style="92"/>
    <col min="13313" max="13319" width="9.7109375" style="92" customWidth="1"/>
    <col min="13320" max="13332" width="8.7109375" style="92" customWidth="1"/>
    <col min="13333" max="13334" width="16.7109375" style="92" customWidth="1"/>
    <col min="13335" max="13339" width="8.7109375" style="92" customWidth="1"/>
    <col min="13340" max="13340" width="6.28515625" style="92" customWidth="1"/>
    <col min="13341" max="13568" width="9.140625" style="92"/>
    <col min="13569" max="13575" width="9.7109375" style="92" customWidth="1"/>
    <col min="13576" max="13588" width="8.7109375" style="92" customWidth="1"/>
    <col min="13589" max="13590" width="16.7109375" style="92" customWidth="1"/>
    <col min="13591" max="13595" width="8.7109375" style="92" customWidth="1"/>
    <col min="13596" max="13596" width="6.28515625" style="92" customWidth="1"/>
    <col min="13597" max="13824" width="9.140625" style="92"/>
    <col min="13825" max="13831" width="9.7109375" style="92" customWidth="1"/>
    <col min="13832" max="13844" width="8.7109375" style="92" customWidth="1"/>
    <col min="13845" max="13846" width="16.7109375" style="92" customWidth="1"/>
    <col min="13847" max="13851" width="8.7109375" style="92" customWidth="1"/>
    <col min="13852" max="13852" width="6.28515625" style="92" customWidth="1"/>
    <col min="13853" max="14080" width="9.140625" style="92"/>
    <col min="14081" max="14087" width="9.7109375" style="92" customWidth="1"/>
    <col min="14088" max="14100" width="8.7109375" style="92" customWidth="1"/>
    <col min="14101" max="14102" width="16.7109375" style="92" customWidth="1"/>
    <col min="14103" max="14107" width="8.7109375" style="92" customWidth="1"/>
    <col min="14108" max="14108" width="6.28515625" style="92" customWidth="1"/>
    <col min="14109" max="14336" width="9.140625" style="92"/>
    <col min="14337" max="14343" width="9.7109375" style="92" customWidth="1"/>
    <col min="14344" max="14356" width="8.7109375" style="92" customWidth="1"/>
    <col min="14357" max="14358" width="16.7109375" style="92" customWidth="1"/>
    <col min="14359" max="14363" width="8.7109375" style="92" customWidth="1"/>
    <col min="14364" max="14364" width="6.28515625" style="92" customWidth="1"/>
    <col min="14365" max="14592" width="9.140625" style="92"/>
    <col min="14593" max="14599" width="9.7109375" style="92" customWidth="1"/>
    <col min="14600" max="14612" width="8.7109375" style="92" customWidth="1"/>
    <col min="14613" max="14614" width="16.7109375" style="92" customWidth="1"/>
    <col min="14615" max="14619" width="8.7109375" style="92" customWidth="1"/>
    <col min="14620" max="14620" width="6.28515625" style="92" customWidth="1"/>
    <col min="14621" max="14848" width="9.140625" style="92"/>
    <col min="14849" max="14855" width="9.7109375" style="92" customWidth="1"/>
    <col min="14856" max="14868" width="8.7109375" style="92" customWidth="1"/>
    <col min="14869" max="14870" width="16.7109375" style="92" customWidth="1"/>
    <col min="14871" max="14875" width="8.7109375" style="92" customWidth="1"/>
    <col min="14876" max="14876" width="6.28515625" style="92" customWidth="1"/>
    <col min="14877" max="15104" width="9.140625" style="92"/>
    <col min="15105" max="15111" width="9.7109375" style="92" customWidth="1"/>
    <col min="15112" max="15124" width="8.7109375" style="92" customWidth="1"/>
    <col min="15125" max="15126" width="16.7109375" style="92" customWidth="1"/>
    <col min="15127" max="15131" width="8.7109375" style="92" customWidth="1"/>
    <col min="15132" max="15132" width="6.28515625" style="92" customWidth="1"/>
    <col min="15133" max="15360" width="9.140625" style="92"/>
    <col min="15361" max="15367" width="9.7109375" style="92" customWidth="1"/>
    <col min="15368" max="15380" width="8.7109375" style="92" customWidth="1"/>
    <col min="15381" max="15382" width="16.7109375" style="92" customWidth="1"/>
    <col min="15383" max="15387" width="8.7109375" style="92" customWidth="1"/>
    <col min="15388" max="15388" width="6.28515625" style="92" customWidth="1"/>
    <col min="15389" max="15616" width="9.140625" style="92"/>
    <col min="15617" max="15623" width="9.7109375" style="92" customWidth="1"/>
    <col min="15624" max="15636" width="8.7109375" style="92" customWidth="1"/>
    <col min="15637" max="15638" width="16.7109375" style="92" customWidth="1"/>
    <col min="15639" max="15643" width="8.7109375" style="92" customWidth="1"/>
    <col min="15644" max="15644" width="6.28515625" style="92" customWidth="1"/>
    <col min="15645" max="15872" width="9.140625" style="92"/>
    <col min="15873" max="15879" width="9.7109375" style="92" customWidth="1"/>
    <col min="15880" max="15892" width="8.7109375" style="92" customWidth="1"/>
    <col min="15893" max="15894" width="16.7109375" style="92" customWidth="1"/>
    <col min="15895" max="15899" width="8.7109375" style="92" customWidth="1"/>
    <col min="15900" max="15900" width="6.28515625" style="92" customWidth="1"/>
    <col min="15901" max="16128" width="9.140625" style="92"/>
    <col min="16129" max="16135" width="9.7109375" style="92" customWidth="1"/>
    <col min="16136" max="16148" width="8.7109375" style="92" customWidth="1"/>
    <col min="16149" max="16150" width="16.7109375" style="92" customWidth="1"/>
    <col min="16151" max="16155" width="8.7109375" style="92" customWidth="1"/>
    <col min="16156" max="16156" width="6.28515625" style="92" customWidth="1"/>
    <col min="16157" max="16384" width="9.140625" style="92"/>
  </cols>
  <sheetData>
    <row r="1" spans="1:28" ht="12" customHeight="1" thickBot="1" x14ac:dyDescent="0.25"/>
    <row r="2" spans="1:28" x14ac:dyDescent="0.2">
      <c r="D2" s="630" t="s">
        <v>304</v>
      </c>
      <c r="E2" s="1024" t="s">
        <v>305</v>
      </c>
      <c r="F2" s="1025"/>
      <c r="G2" s="1025"/>
      <c r="H2" s="1025"/>
      <c r="I2" s="1025"/>
      <c r="J2" s="1026"/>
      <c r="L2" s="630" t="s">
        <v>304</v>
      </c>
      <c r="M2" s="1024" t="s">
        <v>306</v>
      </c>
      <c r="N2" s="1025"/>
      <c r="O2" s="1025"/>
      <c r="P2" s="1025"/>
      <c r="Q2" s="1025"/>
      <c r="R2" s="1026"/>
      <c r="T2" s="630" t="s">
        <v>304</v>
      </c>
      <c r="U2" s="1024" t="s">
        <v>306</v>
      </c>
      <c r="V2" s="1025"/>
      <c r="W2" s="1025"/>
      <c r="X2" s="1026"/>
    </row>
    <row r="3" spans="1:28" x14ac:dyDescent="0.2">
      <c r="D3" s="631">
        <v>1</v>
      </c>
      <c r="E3" s="1027" t="s">
        <v>307</v>
      </c>
      <c r="F3" s="1028"/>
      <c r="G3" s="1028"/>
      <c r="H3" s="1028"/>
      <c r="I3" s="1028"/>
      <c r="J3" s="1029"/>
      <c r="L3" s="631">
        <v>5</v>
      </c>
      <c r="M3" s="1027" t="s">
        <v>308</v>
      </c>
      <c r="N3" s="1028"/>
      <c r="O3" s="1028"/>
      <c r="P3" s="1028"/>
      <c r="Q3" s="1028"/>
      <c r="R3" s="1029"/>
      <c r="T3" s="632">
        <v>10</v>
      </c>
      <c r="U3" s="1027" t="s">
        <v>309</v>
      </c>
      <c r="V3" s="1028"/>
      <c r="W3" s="1028"/>
      <c r="X3" s="1029"/>
    </row>
    <row r="4" spans="1:28" x14ac:dyDescent="0.2">
      <c r="D4" s="631">
        <v>2</v>
      </c>
      <c r="E4" s="1027" t="s">
        <v>51</v>
      </c>
      <c r="F4" s="1028"/>
      <c r="G4" s="1028"/>
      <c r="H4" s="1028"/>
      <c r="I4" s="1028"/>
      <c r="J4" s="1029"/>
      <c r="L4" s="631">
        <v>6</v>
      </c>
      <c r="M4" s="1027" t="s">
        <v>310</v>
      </c>
      <c r="N4" s="1028"/>
      <c r="O4" s="1028"/>
      <c r="P4" s="1028"/>
      <c r="Q4" s="1028"/>
      <c r="R4" s="1029"/>
      <c r="T4" s="632">
        <v>11</v>
      </c>
      <c r="U4" s="1027" t="s">
        <v>311</v>
      </c>
      <c r="V4" s="1028"/>
      <c r="W4" s="1028"/>
      <c r="X4" s="1029"/>
    </row>
    <row r="5" spans="1:28" x14ac:dyDescent="0.2">
      <c r="D5" s="631">
        <v>3</v>
      </c>
      <c r="E5" s="1027" t="s">
        <v>312</v>
      </c>
      <c r="F5" s="1028"/>
      <c r="G5" s="1028"/>
      <c r="H5" s="1028"/>
      <c r="I5" s="1028"/>
      <c r="J5" s="1029"/>
      <c r="L5" s="631">
        <v>7</v>
      </c>
      <c r="M5" s="1027" t="s">
        <v>313</v>
      </c>
      <c r="N5" s="1028"/>
      <c r="O5" s="1028"/>
      <c r="P5" s="1028"/>
      <c r="Q5" s="1028"/>
      <c r="R5" s="1029"/>
      <c r="T5" s="632">
        <v>12</v>
      </c>
      <c r="U5" s="1027" t="s">
        <v>314</v>
      </c>
      <c r="V5" s="1028"/>
      <c r="W5" s="1028"/>
      <c r="X5" s="1029"/>
    </row>
    <row r="6" spans="1:28" x14ac:dyDescent="0.2">
      <c r="D6" s="631">
        <v>4</v>
      </c>
      <c r="E6" s="1027" t="s">
        <v>177</v>
      </c>
      <c r="F6" s="1028"/>
      <c r="G6" s="1028"/>
      <c r="H6" s="1028"/>
      <c r="I6" s="1028"/>
      <c r="J6" s="1029"/>
      <c r="L6" s="631">
        <v>8</v>
      </c>
      <c r="M6" s="1027" t="s">
        <v>315</v>
      </c>
      <c r="N6" s="1028"/>
      <c r="O6" s="1028"/>
      <c r="P6" s="1028"/>
      <c r="Q6" s="1028"/>
      <c r="R6" s="1029"/>
      <c r="T6" s="632">
        <v>13</v>
      </c>
      <c r="U6" s="1027" t="s">
        <v>316</v>
      </c>
      <c r="V6" s="1028"/>
      <c r="W6" s="1028"/>
      <c r="X6" s="1029"/>
    </row>
    <row r="7" spans="1:28" ht="13.5" thickBot="1" x14ac:dyDescent="0.25">
      <c r="D7" s="633"/>
      <c r="E7" s="1030"/>
      <c r="F7" s="1031"/>
      <c r="G7" s="1031"/>
      <c r="H7" s="1031"/>
      <c r="I7" s="1031"/>
      <c r="J7" s="1032"/>
      <c r="L7" s="633">
        <v>9</v>
      </c>
      <c r="M7" s="1030" t="s">
        <v>317</v>
      </c>
      <c r="N7" s="1031"/>
      <c r="O7" s="1031"/>
      <c r="P7" s="1031"/>
      <c r="Q7" s="1031"/>
      <c r="R7" s="1032"/>
      <c r="T7" s="634">
        <v>14</v>
      </c>
      <c r="U7" s="1030" t="s">
        <v>318</v>
      </c>
      <c r="V7" s="1031"/>
      <c r="W7" s="1031"/>
      <c r="X7" s="1032"/>
    </row>
    <row r="8" spans="1:28" ht="13.5" thickBot="1" x14ac:dyDescent="0.25"/>
    <row r="9" spans="1:28" s="635" customFormat="1" ht="24.75" customHeight="1" thickBot="1" x14ac:dyDescent="0.25">
      <c r="A9" s="1033" t="s">
        <v>0</v>
      </c>
      <c r="B9" s="1034"/>
      <c r="C9" s="1034"/>
      <c r="D9" s="1034"/>
      <c r="E9" s="1034"/>
      <c r="F9" s="1034"/>
      <c r="G9" s="1035"/>
      <c r="H9" s="1036" t="s">
        <v>319</v>
      </c>
      <c r="I9" s="1037"/>
      <c r="J9" s="1037"/>
      <c r="K9" s="1037"/>
      <c r="L9" s="1037"/>
      <c r="M9" s="1037"/>
      <c r="N9" s="1037"/>
      <c r="O9" s="1037"/>
      <c r="P9" s="1037"/>
      <c r="Q9" s="1037"/>
      <c r="R9" s="1037"/>
      <c r="S9" s="1037"/>
      <c r="T9" s="1038"/>
      <c r="U9" s="1039">
        <v>621</v>
      </c>
      <c r="V9" s="1040"/>
      <c r="W9" s="1036" t="s">
        <v>183</v>
      </c>
      <c r="X9" s="1037"/>
      <c r="Y9" s="1037"/>
      <c r="Z9" s="1037"/>
      <c r="AA9" s="1037"/>
      <c r="AB9" s="1038"/>
    </row>
    <row r="10" spans="1:28" ht="12.75" customHeight="1" x14ac:dyDescent="0.2">
      <c r="A10" s="76" t="s">
        <v>6</v>
      </c>
      <c r="B10" s="636" t="s">
        <v>26</v>
      </c>
      <c r="C10" s="637" t="s">
        <v>3</v>
      </c>
      <c r="D10" s="77" t="s">
        <v>4</v>
      </c>
      <c r="E10" s="78" t="s">
        <v>5</v>
      </c>
      <c r="F10" s="638" t="s">
        <v>6</v>
      </c>
      <c r="G10" s="639" t="s">
        <v>18</v>
      </c>
      <c r="H10" s="1041" t="s">
        <v>45</v>
      </c>
      <c r="I10" s="1042"/>
      <c r="J10" s="1042"/>
      <c r="K10" s="1043"/>
      <c r="L10" s="1044" t="s">
        <v>44</v>
      </c>
      <c r="M10" s="1045"/>
      <c r="N10" s="1045"/>
      <c r="O10" s="1045"/>
      <c r="P10" s="1045"/>
      <c r="Q10" s="1045"/>
      <c r="R10" s="1045"/>
      <c r="S10" s="1045"/>
      <c r="T10" s="1046"/>
      <c r="U10" s="1047" t="s">
        <v>46</v>
      </c>
      <c r="V10" s="1049" t="s">
        <v>47</v>
      </c>
      <c r="W10" s="1052"/>
      <c r="X10" s="1053"/>
      <c r="Y10" s="1053"/>
      <c r="Z10" s="1053"/>
      <c r="AA10" s="1053"/>
      <c r="AB10" s="1054"/>
    </row>
    <row r="11" spans="1:28" ht="12.75" customHeight="1" x14ac:dyDescent="0.2">
      <c r="A11" s="79" t="s">
        <v>10</v>
      </c>
      <c r="B11" s="640" t="s">
        <v>10</v>
      </c>
      <c r="C11" s="568" t="s">
        <v>10</v>
      </c>
      <c r="D11" s="80" t="s">
        <v>5</v>
      </c>
      <c r="E11" s="518" t="s">
        <v>11</v>
      </c>
      <c r="F11" s="641" t="s">
        <v>5</v>
      </c>
      <c r="G11" s="642" t="s">
        <v>5</v>
      </c>
      <c r="H11" s="1058" t="s">
        <v>48</v>
      </c>
      <c r="I11" s="984"/>
      <c r="J11" s="984"/>
      <c r="K11" s="1061" t="s">
        <v>49</v>
      </c>
      <c r="L11" s="1062"/>
      <c r="M11" s="1063"/>
      <c r="N11" s="1063"/>
      <c r="O11" s="1063"/>
      <c r="P11" s="1064"/>
      <c r="Q11" s="565"/>
      <c r="R11" s="1065"/>
      <c r="S11" s="1063"/>
      <c r="T11" s="1066"/>
      <c r="U11" s="1048"/>
      <c r="V11" s="1050"/>
      <c r="W11" s="1055"/>
      <c r="X11" s="1056"/>
      <c r="Y11" s="1056"/>
      <c r="Z11" s="1056"/>
      <c r="AA11" s="1056"/>
      <c r="AB11" s="1057"/>
    </row>
    <row r="12" spans="1:28" ht="12.75" customHeight="1" x14ac:dyDescent="0.2">
      <c r="A12" s="79" t="s">
        <v>26</v>
      </c>
      <c r="B12" s="640" t="s">
        <v>16</v>
      </c>
      <c r="C12" s="568" t="s">
        <v>16</v>
      </c>
      <c r="D12" s="80" t="s">
        <v>17</v>
      </c>
      <c r="E12" s="518" t="s">
        <v>18</v>
      </c>
      <c r="F12" s="641" t="s">
        <v>11</v>
      </c>
      <c r="G12" s="642" t="s">
        <v>7</v>
      </c>
      <c r="H12" s="1059"/>
      <c r="I12" s="1060"/>
      <c r="J12" s="1060"/>
      <c r="K12" s="1061"/>
      <c r="L12" s="1067"/>
      <c r="M12" s="1022"/>
      <c r="N12" s="1022"/>
      <c r="O12" s="1022"/>
      <c r="P12" s="1068"/>
      <c r="Q12" s="566"/>
      <c r="R12" s="985"/>
      <c r="S12" s="1022"/>
      <c r="T12" s="1069"/>
      <c r="U12" s="1048"/>
      <c r="V12" s="1050"/>
      <c r="W12" s="1055"/>
      <c r="X12" s="1056"/>
      <c r="Y12" s="1056"/>
      <c r="Z12" s="1056"/>
      <c r="AA12" s="1056"/>
      <c r="AB12" s="1057"/>
    </row>
    <row r="13" spans="1:28" ht="12.75" customHeight="1" x14ac:dyDescent="0.2">
      <c r="A13" s="79" t="s">
        <v>27</v>
      </c>
      <c r="B13" s="640" t="s">
        <v>11</v>
      </c>
      <c r="C13" s="568" t="s">
        <v>7</v>
      </c>
      <c r="D13" s="80"/>
      <c r="E13" s="518"/>
      <c r="F13" s="641" t="s">
        <v>17</v>
      </c>
      <c r="G13" s="642" t="s">
        <v>27</v>
      </c>
      <c r="H13" s="1059"/>
      <c r="I13" s="1060"/>
      <c r="J13" s="1060"/>
      <c r="K13" s="1061"/>
      <c r="L13" s="1067" t="s">
        <v>48</v>
      </c>
      <c r="M13" s="1022"/>
      <c r="N13" s="1022"/>
      <c r="O13" s="1022"/>
      <c r="P13" s="1068"/>
      <c r="Q13" s="566" t="s">
        <v>49</v>
      </c>
      <c r="R13" s="985" t="s">
        <v>49</v>
      </c>
      <c r="S13" s="1022"/>
      <c r="T13" s="1069"/>
      <c r="U13" s="1048"/>
      <c r="V13" s="1050"/>
      <c r="W13" s="1055"/>
      <c r="X13" s="1056"/>
      <c r="Y13" s="1056"/>
      <c r="Z13" s="1056"/>
      <c r="AA13" s="1056"/>
      <c r="AB13" s="1057"/>
    </row>
    <row r="14" spans="1:28" ht="12.75" customHeight="1" x14ac:dyDescent="0.2">
      <c r="A14" s="79" t="s">
        <v>7</v>
      </c>
      <c r="B14" s="640" t="s">
        <v>7</v>
      </c>
      <c r="C14" s="568" t="s">
        <v>5</v>
      </c>
      <c r="D14" s="80" t="s">
        <v>2</v>
      </c>
      <c r="E14" s="518" t="s">
        <v>2</v>
      </c>
      <c r="F14" s="641" t="s">
        <v>7</v>
      </c>
      <c r="G14" s="642" t="s">
        <v>23</v>
      </c>
      <c r="H14" s="1059"/>
      <c r="I14" s="1060"/>
      <c r="J14" s="1060"/>
      <c r="K14" s="1061"/>
      <c r="L14" s="1067" t="s">
        <v>50</v>
      </c>
      <c r="M14" s="1022"/>
      <c r="N14" s="1022"/>
      <c r="O14" s="1022"/>
      <c r="P14" s="1068"/>
      <c r="Q14" s="566" t="s">
        <v>50</v>
      </c>
      <c r="R14" s="985" t="s">
        <v>49</v>
      </c>
      <c r="S14" s="1022"/>
      <c r="T14" s="1069"/>
      <c r="U14" s="1048"/>
      <c r="V14" s="1050"/>
      <c r="W14" s="1055"/>
      <c r="X14" s="1056"/>
      <c r="Y14" s="1056"/>
      <c r="Z14" s="1056"/>
      <c r="AA14" s="1056"/>
      <c r="AB14" s="1057"/>
    </row>
    <row r="15" spans="1:28" ht="12.75" customHeight="1" x14ac:dyDescent="0.2">
      <c r="A15" s="79" t="s">
        <v>23</v>
      </c>
      <c r="B15" s="640" t="s">
        <v>12</v>
      </c>
      <c r="C15" s="568"/>
      <c r="D15" s="80" t="s">
        <v>6</v>
      </c>
      <c r="E15" s="518" t="s">
        <v>6</v>
      </c>
      <c r="F15" s="641" t="s">
        <v>9</v>
      </c>
      <c r="G15" s="642" t="s">
        <v>6</v>
      </c>
      <c r="H15" s="1059"/>
      <c r="I15" s="1060"/>
      <c r="J15" s="1060"/>
      <c r="K15" s="1061"/>
      <c r="L15" s="1067"/>
      <c r="M15" s="1022"/>
      <c r="N15" s="1022"/>
      <c r="O15" s="1022"/>
      <c r="P15" s="1068"/>
      <c r="Q15" s="566"/>
      <c r="R15" s="985"/>
      <c r="S15" s="1022"/>
      <c r="T15" s="1069"/>
      <c r="U15" s="1048"/>
      <c r="V15" s="1050"/>
      <c r="W15" s="1055"/>
      <c r="X15" s="1056"/>
      <c r="Y15" s="1056"/>
      <c r="Z15" s="1056"/>
      <c r="AA15" s="1056"/>
      <c r="AB15" s="1057"/>
    </row>
    <row r="16" spans="1:28" ht="12.75" customHeight="1" x14ac:dyDescent="0.2">
      <c r="A16" s="79" t="s">
        <v>10</v>
      </c>
      <c r="B16" s="640"/>
      <c r="C16" s="568"/>
      <c r="D16" s="80" t="s">
        <v>31</v>
      </c>
      <c r="E16" s="518" t="s">
        <v>31</v>
      </c>
      <c r="F16" s="641"/>
      <c r="G16" s="642"/>
      <c r="H16" s="1059"/>
      <c r="I16" s="1060"/>
      <c r="J16" s="1060"/>
      <c r="K16" s="1061"/>
      <c r="L16" s="1067"/>
      <c r="M16" s="1022"/>
      <c r="N16" s="1022"/>
      <c r="O16" s="1022"/>
      <c r="P16" s="1068"/>
      <c r="Q16" s="566"/>
      <c r="R16" s="985"/>
      <c r="S16" s="1022"/>
      <c r="T16" s="1069"/>
      <c r="U16" s="1048"/>
      <c r="V16" s="1050"/>
      <c r="W16" s="1055"/>
      <c r="X16" s="1056"/>
      <c r="Y16" s="1056"/>
      <c r="Z16" s="1056"/>
      <c r="AA16" s="1056"/>
      <c r="AB16" s="1057"/>
    </row>
    <row r="17" spans="1:28" ht="12.75" customHeight="1" x14ac:dyDescent="0.2">
      <c r="A17" s="79" t="s">
        <v>11</v>
      </c>
      <c r="B17" s="640"/>
      <c r="C17" s="568"/>
      <c r="D17" s="80"/>
      <c r="E17" s="518"/>
      <c r="F17" s="641" t="s">
        <v>32</v>
      </c>
      <c r="G17" s="642"/>
      <c r="H17" s="1059"/>
      <c r="I17" s="1060"/>
      <c r="J17" s="1060"/>
      <c r="K17" s="1061"/>
      <c r="L17" s="1078"/>
      <c r="M17" s="1023"/>
      <c r="N17" s="1023"/>
      <c r="O17" s="1023"/>
      <c r="P17" s="1079"/>
      <c r="Q17" s="567"/>
      <c r="R17" s="986"/>
      <c r="S17" s="1023"/>
      <c r="T17" s="1071"/>
      <c r="U17" s="1048"/>
      <c r="V17" s="1050"/>
      <c r="W17" s="1055"/>
      <c r="X17" s="1056"/>
      <c r="Y17" s="1056"/>
      <c r="Z17" s="1056"/>
      <c r="AA17" s="1056"/>
      <c r="AB17" s="1057"/>
    </row>
    <row r="18" spans="1:28" ht="12.75" customHeight="1" x14ac:dyDescent="0.2">
      <c r="A18" s="79"/>
      <c r="B18" s="640"/>
      <c r="C18" s="568"/>
      <c r="D18" s="80"/>
      <c r="E18" s="518"/>
      <c r="F18" s="641"/>
      <c r="G18" s="642"/>
      <c r="H18" s="1059" t="s">
        <v>109</v>
      </c>
      <c r="I18" s="1060"/>
      <c r="J18" s="1060" t="s">
        <v>52</v>
      </c>
      <c r="K18" s="1061" t="s">
        <v>320</v>
      </c>
      <c r="L18" s="1059" t="s">
        <v>109</v>
      </c>
      <c r="M18" s="1060"/>
      <c r="N18" s="1060" t="s">
        <v>51</v>
      </c>
      <c r="O18" s="1060"/>
      <c r="P18" s="1070" t="s">
        <v>52</v>
      </c>
      <c r="Q18" s="1060" t="s">
        <v>320</v>
      </c>
      <c r="R18" s="1065" t="s">
        <v>177</v>
      </c>
      <c r="S18" s="1063"/>
      <c r="T18" s="1066"/>
      <c r="U18" s="1048"/>
      <c r="V18" s="1050"/>
      <c r="W18" s="1055"/>
      <c r="X18" s="1056"/>
      <c r="Y18" s="1056"/>
      <c r="Z18" s="1056"/>
      <c r="AA18" s="1056"/>
      <c r="AB18" s="1057"/>
    </row>
    <row r="19" spans="1:28" ht="12.75" customHeight="1" x14ac:dyDescent="0.2">
      <c r="A19" s="643"/>
      <c r="B19" s="644"/>
      <c r="C19" s="645"/>
      <c r="D19" s="646"/>
      <c r="E19" s="647"/>
      <c r="F19" s="648"/>
      <c r="G19" s="649"/>
      <c r="H19" s="1059"/>
      <c r="I19" s="1060"/>
      <c r="J19" s="1060"/>
      <c r="K19" s="1061"/>
      <c r="L19" s="1059"/>
      <c r="M19" s="1060"/>
      <c r="N19" s="1060"/>
      <c r="O19" s="1060"/>
      <c r="P19" s="1070"/>
      <c r="Q19" s="1060"/>
      <c r="R19" s="985"/>
      <c r="S19" s="1022"/>
      <c r="T19" s="1069"/>
      <c r="U19" s="1048"/>
      <c r="V19" s="1050"/>
      <c r="W19" s="1055"/>
      <c r="X19" s="1056"/>
      <c r="Y19" s="1056"/>
      <c r="Z19" s="1056"/>
      <c r="AA19" s="1056"/>
      <c r="AB19" s="1057"/>
    </row>
    <row r="20" spans="1:28" ht="12.75" customHeight="1" x14ac:dyDescent="0.2">
      <c r="A20" s="79"/>
      <c r="B20" s="640"/>
      <c r="C20" s="568"/>
      <c r="D20" s="80"/>
      <c r="E20" s="518"/>
      <c r="F20" s="641"/>
      <c r="G20" s="642"/>
      <c r="H20" s="1059"/>
      <c r="I20" s="1060"/>
      <c r="J20" s="1060"/>
      <c r="K20" s="1061"/>
      <c r="L20" s="1059"/>
      <c r="M20" s="1060"/>
      <c r="N20" s="1060"/>
      <c r="O20" s="1060"/>
      <c r="P20" s="1070"/>
      <c r="Q20" s="1060"/>
      <c r="R20" s="986"/>
      <c r="S20" s="1023"/>
      <c r="T20" s="1071"/>
      <c r="U20" s="1016"/>
      <c r="V20" s="1051"/>
      <c r="W20" s="1055"/>
      <c r="X20" s="1056"/>
      <c r="Y20" s="1056"/>
      <c r="Z20" s="1056"/>
      <c r="AA20" s="1056"/>
      <c r="AB20" s="1057"/>
    </row>
    <row r="21" spans="1:28" ht="12.75" customHeight="1" thickBot="1" x14ac:dyDescent="0.25">
      <c r="A21" s="82"/>
      <c r="B21" s="650"/>
      <c r="C21" s="651"/>
      <c r="D21" s="83"/>
      <c r="E21" s="84"/>
      <c r="F21" s="652"/>
      <c r="G21" s="653"/>
      <c r="H21" s="654">
        <v>40</v>
      </c>
      <c r="I21" s="85">
        <v>80</v>
      </c>
      <c r="J21" s="85">
        <v>120</v>
      </c>
      <c r="K21" s="86">
        <v>80</v>
      </c>
      <c r="L21" s="654">
        <v>40</v>
      </c>
      <c r="M21" s="655">
        <v>80</v>
      </c>
      <c r="N21" s="656">
        <v>40</v>
      </c>
      <c r="O21" s="656">
        <v>80</v>
      </c>
      <c r="P21" s="655">
        <v>120</v>
      </c>
      <c r="Q21" s="85">
        <v>80</v>
      </c>
      <c r="R21" s="655">
        <v>20</v>
      </c>
      <c r="S21" s="85">
        <v>40</v>
      </c>
      <c r="T21" s="86">
        <v>80</v>
      </c>
      <c r="U21" s="657" t="s">
        <v>55</v>
      </c>
      <c r="V21" s="89" t="s">
        <v>55</v>
      </c>
      <c r="W21" s="1055"/>
      <c r="X21" s="1056"/>
      <c r="Y21" s="1056"/>
      <c r="Z21" s="1056"/>
      <c r="AA21" s="1056"/>
      <c r="AB21" s="1057"/>
    </row>
    <row r="22" spans="1:28" ht="12.75" customHeight="1" x14ac:dyDescent="0.2">
      <c r="A22" s="658"/>
      <c r="B22" s="659"/>
      <c r="C22" s="659"/>
      <c r="D22" s="660"/>
      <c r="E22" s="660"/>
      <c r="F22" s="661"/>
      <c r="G22" s="662"/>
      <c r="H22" s="663"/>
      <c r="I22" s="664"/>
      <c r="J22" s="664"/>
      <c r="K22" s="665"/>
      <c r="L22" s="663"/>
      <c r="M22" s="666"/>
      <c r="N22" s="666"/>
      <c r="O22" s="666"/>
      <c r="P22" s="666"/>
      <c r="Q22" s="666"/>
      <c r="R22" s="666"/>
      <c r="S22" s="666"/>
      <c r="T22" s="667"/>
      <c r="U22" s="668"/>
      <c r="V22" s="662"/>
      <c r="W22" s="1072"/>
      <c r="X22" s="1073"/>
      <c r="Y22" s="1073"/>
      <c r="Z22" s="1073"/>
      <c r="AA22" s="1073"/>
      <c r="AB22" s="1074"/>
    </row>
    <row r="23" spans="1:28" ht="12.75" customHeight="1" x14ac:dyDescent="0.2">
      <c r="A23" s="669">
        <v>1</v>
      </c>
      <c r="B23" s="87" t="s">
        <v>212</v>
      </c>
      <c r="C23" s="87">
        <v>42</v>
      </c>
      <c r="D23" s="670">
        <v>0</v>
      </c>
      <c r="E23" s="670">
        <v>3.3860000000000001</v>
      </c>
      <c r="F23" s="671">
        <f>(E23-D23)*5280</f>
        <v>17878.080000000002</v>
      </c>
      <c r="G23" s="667">
        <v>4</v>
      </c>
      <c r="H23" s="663"/>
      <c r="I23" s="664"/>
      <c r="J23" s="664"/>
      <c r="K23" s="665"/>
      <c r="L23" s="663"/>
      <c r="M23" s="666"/>
      <c r="N23" s="666"/>
      <c r="O23" s="666"/>
      <c r="P23" s="666"/>
      <c r="Q23" s="666"/>
      <c r="R23" s="666"/>
      <c r="S23" s="666"/>
      <c r="T23" s="667">
        <f>($F23/T21)+1</f>
        <v>224.47600000000003</v>
      </c>
      <c r="U23" s="663">
        <f>SUM(R23:T23)</f>
        <v>224.47600000000003</v>
      </c>
      <c r="V23" s="667">
        <f>U23</f>
        <v>224.47600000000003</v>
      </c>
      <c r="W23" s="1075"/>
      <c r="X23" s="1076"/>
      <c r="Y23" s="1076"/>
      <c r="Z23" s="1076"/>
      <c r="AA23" s="1076"/>
      <c r="AB23" s="1077"/>
    </row>
    <row r="24" spans="1:28" ht="12.75" customHeight="1" x14ac:dyDescent="0.2">
      <c r="A24" s="669">
        <v>1</v>
      </c>
      <c r="B24" s="87" t="s">
        <v>212</v>
      </c>
      <c r="C24" s="87">
        <v>42</v>
      </c>
      <c r="D24" s="670">
        <v>3.3860000000000001</v>
      </c>
      <c r="E24" s="670">
        <v>3.3940000000000001</v>
      </c>
      <c r="F24" s="671">
        <f>(E24-D24)*5280</f>
        <v>42.240000000000038</v>
      </c>
      <c r="G24" s="667">
        <v>14</v>
      </c>
      <c r="H24" s="663"/>
      <c r="I24" s="664"/>
      <c r="J24" s="664"/>
      <c r="K24" s="665"/>
      <c r="L24" s="663"/>
      <c r="M24" s="666"/>
      <c r="N24" s="666"/>
      <c r="O24" s="666"/>
      <c r="P24" s="666"/>
      <c r="Q24" s="666"/>
      <c r="R24" s="666"/>
      <c r="S24" s="666">
        <f>F24/40+1</f>
        <v>2.0560000000000009</v>
      </c>
      <c r="T24" s="667"/>
      <c r="U24" s="663">
        <f t="shared" ref="U24:U49" si="0">SUM(R24:T24)</f>
        <v>2.0560000000000009</v>
      </c>
      <c r="V24" s="667">
        <f t="shared" ref="V24:V49" si="1">U24</f>
        <v>2.0560000000000009</v>
      </c>
      <c r="W24" s="1075" t="s">
        <v>321</v>
      </c>
      <c r="X24" s="1076"/>
      <c r="Y24" s="1076"/>
      <c r="Z24" s="1076"/>
      <c r="AA24" s="1076"/>
      <c r="AB24" s="1077"/>
    </row>
    <row r="25" spans="1:28" ht="12.75" customHeight="1" thickBot="1" x14ac:dyDescent="0.25">
      <c r="A25" s="669">
        <v>1</v>
      </c>
      <c r="B25" s="87" t="s">
        <v>212</v>
      </c>
      <c r="C25" s="87">
        <v>42</v>
      </c>
      <c r="D25" s="670">
        <v>3.3940000000000001</v>
      </c>
      <c r="E25" s="670">
        <v>5.444</v>
      </c>
      <c r="F25" s="671">
        <f t="shared" ref="F25:F49" si="2">(E25-D25)*5280</f>
        <v>10823.999999999998</v>
      </c>
      <c r="G25" s="667">
        <v>4</v>
      </c>
      <c r="H25" s="663"/>
      <c r="I25" s="664"/>
      <c r="J25" s="664"/>
      <c r="K25" s="665"/>
      <c r="L25" s="663"/>
      <c r="M25" s="666"/>
      <c r="N25" s="666"/>
      <c r="O25" s="666"/>
      <c r="P25" s="666"/>
      <c r="Q25" s="666"/>
      <c r="R25" s="666"/>
      <c r="S25" s="666"/>
      <c r="T25" s="667">
        <f>F25/80+1</f>
        <v>136.29999999999998</v>
      </c>
      <c r="U25" s="663">
        <f t="shared" si="0"/>
        <v>136.29999999999998</v>
      </c>
      <c r="V25" s="667">
        <f t="shared" si="1"/>
        <v>136.29999999999998</v>
      </c>
      <c r="W25" s="1075"/>
      <c r="X25" s="1076"/>
      <c r="Y25" s="1076"/>
      <c r="Z25" s="1076"/>
      <c r="AA25" s="1076"/>
      <c r="AB25" s="1077"/>
    </row>
    <row r="26" spans="1:28" ht="12.75" customHeight="1" x14ac:dyDescent="0.2">
      <c r="A26" s="669">
        <v>1</v>
      </c>
      <c r="B26" s="87" t="s">
        <v>212</v>
      </c>
      <c r="C26" s="87">
        <v>42</v>
      </c>
      <c r="D26" s="670">
        <v>5.444</v>
      </c>
      <c r="E26" s="670">
        <v>5.452</v>
      </c>
      <c r="F26" s="671">
        <f t="shared" si="2"/>
        <v>42.240000000000038</v>
      </c>
      <c r="G26" s="667">
        <v>4</v>
      </c>
      <c r="H26" s="663"/>
      <c r="I26" s="664"/>
      <c r="J26" s="664"/>
      <c r="K26" s="665"/>
      <c r="L26" s="663"/>
      <c r="M26" s="666"/>
      <c r="N26" s="666"/>
      <c r="O26" s="666"/>
      <c r="P26" s="666"/>
      <c r="Q26" s="666"/>
      <c r="R26" s="666"/>
      <c r="S26" s="666">
        <v>12</v>
      </c>
      <c r="T26" s="693"/>
      <c r="U26" s="663">
        <f t="shared" si="0"/>
        <v>12</v>
      </c>
      <c r="V26" s="667">
        <f t="shared" si="1"/>
        <v>12</v>
      </c>
      <c r="W26" s="1072"/>
      <c r="X26" s="1073"/>
      <c r="Y26" s="1073"/>
      <c r="Z26" s="1073"/>
      <c r="AA26" s="1073"/>
      <c r="AB26" s="1074"/>
    </row>
    <row r="27" spans="1:28" ht="12.75" customHeight="1" x14ac:dyDescent="0.2">
      <c r="A27" s="669">
        <v>1</v>
      </c>
      <c r="B27" s="87" t="s">
        <v>212</v>
      </c>
      <c r="C27" s="87">
        <v>42</v>
      </c>
      <c r="D27" s="670">
        <v>5.452</v>
      </c>
      <c r="E27" s="670">
        <v>5.4649999999999999</v>
      </c>
      <c r="F27" s="671">
        <f t="shared" si="2"/>
        <v>68.639999999999475</v>
      </c>
      <c r="G27" s="667">
        <v>14</v>
      </c>
      <c r="H27" s="663"/>
      <c r="I27" s="664"/>
      <c r="J27" s="664"/>
      <c r="K27" s="665"/>
      <c r="L27" s="663"/>
      <c r="M27" s="666"/>
      <c r="N27" s="666"/>
      <c r="O27" s="666"/>
      <c r="P27" s="666"/>
      <c r="Q27" s="666"/>
      <c r="R27" s="666">
        <f>F27/20</f>
        <v>3.4319999999999737</v>
      </c>
      <c r="S27" s="666"/>
      <c r="T27" s="666"/>
      <c r="U27" s="663">
        <f t="shared" si="0"/>
        <v>3.4319999999999737</v>
      </c>
      <c r="V27" s="667">
        <f t="shared" si="1"/>
        <v>3.4319999999999737</v>
      </c>
      <c r="W27" s="1075" t="s">
        <v>322</v>
      </c>
      <c r="X27" s="1076"/>
      <c r="Y27" s="1076"/>
      <c r="Z27" s="1076"/>
      <c r="AA27" s="1076"/>
      <c r="AB27" s="1077"/>
    </row>
    <row r="28" spans="1:28" ht="12.75" customHeight="1" x14ac:dyDescent="0.2">
      <c r="A28" s="669">
        <v>1</v>
      </c>
      <c r="B28" s="87" t="s">
        <v>212</v>
      </c>
      <c r="C28" s="87">
        <v>42</v>
      </c>
      <c r="D28" s="670">
        <v>5.4649999999999999</v>
      </c>
      <c r="E28" s="670">
        <v>5.4720000000000004</v>
      </c>
      <c r="F28" s="671">
        <f t="shared" si="2"/>
        <v>36.960000000002964</v>
      </c>
      <c r="G28" s="667">
        <v>4</v>
      </c>
      <c r="H28" s="663"/>
      <c r="I28" s="664"/>
      <c r="J28" s="664"/>
      <c r="K28" s="665"/>
      <c r="L28" s="663"/>
      <c r="M28" s="666"/>
      <c r="N28" s="666"/>
      <c r="O28" s="666"/>
      <c r="P28" s="666"/>
      <c r="Q28" s="666"/>
      <c r="R28" s="666"/>
      <c r="S28" s="666">
        <v>12</v>
      </c>
      <c r="T28" s="667"/>
      <c r="U28" s="663">
        <f t="shared" si="0"/>
        <v>12</v>
      </c>
      <c r="V28" s="667">
        <f t="shared" si="1"/>
        <v>12</v>
      </c>
      <c r="W28" s="1075"/>
      <c r="X28" s="1076"/>
      <c r="Y28" s="1076"/>
      <c r="Z28" s="1076"/>
      <c r="AA28" s="1076"/>
      <c r="AB28" s="1077"/>
    </row>
    <row r="29" spans="1:28" ht="12.75" customHeight="1" x14ac:dyDescent="0.2">
      <c r="A29" s="669">
        <v>1</v>
      </c>
      <c r="B29" s="87" t="s">
        <v>212</v>
      </c>
      <c r="C29" s="87">
        <v>42</v>
      </c>
      <c r="D29" s="670">
        <v>5.4720000000000004</v>
      </c>
      <c r="E29" s="670">
        <v>5.774</v>
      </c>
      <c r="F29" s="671">
        <f t="shared" si="2"/>
        <v>1594.5599999999979</v>
      </c>
      <c r="G29" s="667">
        <v>4</v>
      </c>
      <c r="H29" s="663"/>
      <c r="I29" s="664"/>
      <c r="J29" s="664"/>
      <c r="K29" s="665"/>
      <c r="L29" s="663"/>
      <c r="M29" s="666"/>
      <c r="N29" s="666"/>
      <c r="O29" s="666"/>
      <c r="P29" s="666"/>
      <c r="Q29" s="666"/>
      <c r="R29" s="666"/>
      <c r="S29" s="666"/>
      <c r="T29" s="667">
        <f>F29/80+1</f>
        <v>20.931999999999974</v>
      </c>
      <c r="U29" s="663">
        <f t="shared" si="0"/>
        <v>20.931999999999974</v>
      </c>
      <c r="V29" s="667">
        <f t="shared" si="1"/>
        <v>20.931999999999974</v>
      </c>
      <c r="W29" s="1075"/>
      <c r="X29" s="1076"/>
      <c r="Y29" s="1076"/>
      <c r="Z29" s="1076"/>
      <c r="AA29" s="1076"/>
      <c r="AB29" s="1077"/>
    </row>
    <row r="30" spans="1:28" ht="12.75" customHeight="1" x14ac:dyDescent="0.2">
      <c r="A30" s="669">
        <v>1</v>
      </c>
      <c r="B30" s="87" t="s">
        <v>212</v>
      </c>
      <c r="C30" s="87">
        <v>42</v>
      </c>
      <c r="D30" s="670">
        <v>5.774</v>
      </c>
      <c r="E30" s="670">
        <v>5.78</v>
      </c>
      <c r="F30" s="671">
        <f t="shared" si="2"/>
        <v>31.680000000001201</v>
      </c>
      <c r="G30" s="667">
        <v>14</v>
      </c>
      <c r="H30" s="663"/>
      <c r="I30" s="664"/>
      <c r="J30" s="664"/>
      <c r="K30" s="665"/>
      <c r="L30" s="663"/>
      <c r="M30" s="666"/>
      <c r="N30" s="666"/>
      <c r="O30" s="666"/>
      <c r="P30" s="666"/>
      <c r="Q30" s="666"/>
      <c r="R30" s="666"/>
      <c r="S30" s="666">
        <f>F30/40+1</f>
        <v>1.79200000000003</v>
      </c>
      <c r="T30" s="667"/>
      <c r="U30" s="663">
        <f t="shared" si="0"/>
        <v>1.79200000000003</v>
      </c>
      <c r="V30" s="667">
        <f t="shared" si="1"/>
        <v>1.79200000000003</v>
      </c>
      <c r="W30" s="1075" t="s">
        <v>323</v>
      </c>
      <c r="X30" s="1076"/>
      <c r="Y30" s="1076"/>
      <c r="Z30" s="1076"/>
      <c r="AA30" s="1076"/>
      <c r="AB30" s="1077"/>
    </row>
    <row r="31" spans="1:28" ht="12.75" customHeight="1" x14ac:dyDescent="0.2">
      <c r="A31" s="669">
        <v>1</v>
      </c>
      <c r="B31" s="87" t="s">
        <v>212</v>
      </c>
      <c r="C31" s="87">
        <v>42</v>
      </c>
      <c r="D31" s="670">
        <v>5.78</v>
      </c>
      <c r="E31" s="670">
        <v>6.8380000000000001</v>
      </c>
      <c r="F31" s="671">
        <f t="shared" si="2"/>
        <v>5586.2399999999989</v>
      </c>
      <c r="G31" s="667">
        <v>4</v>
      </c>
      <c r="H31" s="663"/>
      <c r="I31" s="664"/>
      <c r="J31" s="664"/>
      <c r="K31" s="665"/>
      <c r="L31" s="663"/>
      <c r="M31" s="666"/>
      <c r="N31" s="666"/>
      <c r="O31" s="666"/>
      <c r="P31" s="666"/>
      <c r="Q31" s="666"/>
      <c r="R31" s="666"/>
      <c r="S31" s="666"/>
      <c r="T31" s="667">
        <f>F31/80+1</f>
        <v>70.827999999999989</v>
      </c>
      <c r="U31" s="663">
        <f t="shared" si="0"/>
        <v>70.827999999999989</v>
      </c>
      <c r="V31" s="667">
        <f t="shared" si="1"/>
        <v>70.827999999999989</v>
      </c>
      <c r="W31" s="1075"/>
      <c r="X31" s="1076"/>
      <c r="Y31" s="1076"/>
      <c r="Z31" s="1076"/>
      <c r="AA31" s="1076"/>
      <c r="AB31" s="1077"/>
    </row>
    <row r="32" spans="1:28" ht="12.75" customHeight="1" x14ac:dyDescent="0.2">
      <c r="A32" s="669">
        <v>1</v>
      </c>
      <c r="B32" s="87" t="s">
        <v>212</v>
      </c>
      <c r="C32" s="87">
        <v>42</v>
      </c>
      <c r="D32" s="670">
        <v>6.8380000000000001</v>
      </c>
      <c r="E32" s="670">
        <v>6.8460000000000001</v>
      </c>
      <c r="F32" s="671">
        <f t="shared" si="2"/>
        <v>42.240000000000038</v>
      </c>
      <c r="G32" s="667">
        <v>4</v>
      </c>
      <c r="H32" s="663"/>
      <c r="I32" s="664"/>
      <c r="J32" s="664"/>
      <c r="K32" s="665"/>
      <c r="L32" s="663"/>
      <c r="M32" s="666"/>
      <c r="N32" s="666"/>
      <c r="O32" s="666"/>
      <c r="P32" s="666"/>
      <c r="Q32" s="666"/>
      <c r="R32" s="666"/>
      <c r="S32" s="666">
        <v>12</v>
      </c>
      <c r="T32" s="667"/>
      <c r="U32" s="663">
        <f t="shared" si="0"/>
        <v>12</v>
      </c>
      <c r="V32" s="667">
        <f t="shared" si="1"/>
        <v>12</v>
      </c>
      <c r="W32" s="1075"/>
      <c r="X32" s="1076"/>
      <c r="Y32" s="1076"/>
      <c r="Z32" s="1076"/>
      <c r="AA32" s="1076"/>
      <c r="AB32" s="1077"/>
    </row>
    <row r="33" spans="1:28" ht="12.75" customHeight="1" x14ac:dyDescent="0.2">
      <c r="A33" s="669">
        <v>1</v>
      </c>
      <c r="B33" s="87" t="s">
        <v>212</v>
      </c>
      <c r="C33" s="87">
        <v>42</v>
      </c>
      <c r="D33" s="670">
        <v>6.8460000000000001</v>
      </c>
      <c r="E33" s="670">
        <v>6.85</v>
      </c>
      <c r="F33" s="671">
        <f t="shared" si="2"/>
        <v>21.119999999997674</v>
      </c>
      <c r="G33" s="667">
        <v>14</v>
      </c>
      <c r="H33" s="663"/>
      <c r="I33" s="664"/>
      <c r="J33" s="664"/>
      <c r="K33" s="665"/>
      <c r="L33" s="663"/>
      <c r="M33" s="666"/>
      <c r="N33" s="666"/>
      <c r="O33" s="666"/>
      <c r="P33" s="666"/>
      <c r="Q33" s="666"/>
      <c r="R33" s="666">
        <f>2+1</f>
        <v>3</v>
      </c>
      <c r="S33" s="666"/>
      <c r="T33" s="667"/>
      <c r="U33" s="663">
        <f t="shared" si="0"/>
        <v>3</v>
      </c>
      <c r="V33" s="667">
        <f t="shared" si="1"/>
        <v>3</v>
      </c>
      <c r="W33" s="1075" t="s">
        <v>324</v>
      </c>
      <c r="X33" s="1076"/>
      <c r="Y33" s="1076"/>
      <c r="Z33" s="1076"/>
      <c r="AA33" s="1076"/>
      <c r="AB33" s="1077"/>
    </row>
    <row r="34" spans="1:28" ht="12.75" customHeight="1" x14ac:dyDescent="0.2">
      <c r="A34" s="669">
        <v>1</v>
      </c>
      <c r="B34" s="87" t="s">
        <v>212</v>
      </c>
      <c r="C34" s="87">
        <v>42</v>
      </c>
      <c r="D34" s="670">
        <v>6.85</v>
      </c>
      <c r="E34" s="670">
        <v>6.8579999999999997</v>
      </c>
      <c r="F34" s="671">
        <f t="shared" si="2"/>
        <v>42.240000000000038</v>
      </c>
      <c r="G34" s="667">
        <v>4</v>
      </c>
      <c r="H34" s="663"/>
      <c r="I34" s="664"/>
      <c r="J34" s="664"/>
      <c r="K34" s="665"/>
      <c r="L34" s="663"/>
      <c r="M34" s="666"/>
      <c r="N34" s="666"/>
      <c r="O34" s="666"/>
      <c r="P34" s="666"/>
      <c r="Q34" s="666"/>
      <c r="R34" s="666"/>
      <c r="S34" s="666">
        <f>12+1</f>
        <v>13</v>
      </c>
      <c r="T34" s="667"/>
      <c r="U34" s="663">
        <f t="shared" si="0"/>
        <v>13</v>
      </c>
      <c r="V34" s="667">
        <f t="shared" si="1"/>
        <v>13</v>
      </c>
      <c r="W34" s="1075"/>
      <c r="X34" s="1076"/>
      <c r="Y34" s="1076"/>
      <c r="Z34" s="1076"/>
      <c r="AA34" s="1076"/>
      <c r="AB34" s="1077"/>
    </row>
    <row r="35" spans="1:28" ht="12.75" customHeight="1" x14ac:dyDescent="0.2">
      <c r="A35" s="669">
        <v>1</v>
      </c>
      <c r="B35" s="87" t="s">
        <v>212</v>
      </c>
      <c r="C35" s="87">
        <v>42</v>
      </c>
      <c r="D35" s="670">
        <v>6.8579999999999997</v>
      </c>
      <c r="E35" s="670">
        <v>7.7160000000000002</v>
      </c>
      <c r="F35" s="671">
        <f t="shared" si="2"/>
        <v>4530.2400000000025</v>
      </c>
      <c r="G35" s="667">
        <v>4</v>
      </c>
      <c r="H35" s="663"/>
      <c r="I35" s="664"/>
      <c r="J35" s="664"/>
      <c r="K35" s="665"/>
      <c r="L35" s="663"/>
      <c r="M35" s="666"/>
      <c r="N35" s="666"/>
      <c r="O35" s="666"/>
      <c r="P35" s="666"/>
      <c r="Q35" s="666"/>
      <c r="R35" s="666"/>
      <c r="S35" s="666"/>
      <c r="T35" s="667"/>
      <c r="U35" s="663"/>
      <c r="V35" s="667"/>
      <c r="W35" s="1075" t="s">
        <v>325</v>
      </c>
      <c r="X35" s="1076"/>
      <c r="Y35" s="1076"/>
      <c r="Z35" s="1076"/>
      <c r="AA35" s="1076"/>
      <c r="AB35" s="1077"/>
    </row>
    <row r="36" spans="1:28" ht="12.75" customHeight="1" x14ac:dyDescent="0.2">
      <c r="A36" s="669">
        <v>1</v>
      </c>
      <c r="B36" s="87" t="s">
        <v>212</v>
      </c>
      <c r="C36" s="87">
        <v>42</v>
      </c>
      <c r="D36" s="670">
        <v>7.7160000000000002</v>
      </c>
      <c r="E36" s="670">
        <v>7.73</v>
      </c>
      <c r="F36" s="671">
        <f t="shared" si="2"/>
        <v>73.920000000001238</v>
      </c>
      <c r="G36" s="667">
        <v>14</v>
      </c>
      <c r="H36" s="663"/>
      <c r="I36" s="664"/>
      <c r="J36" s="664"/>
      <c r="K36" s="665"/>
      <c r="L36" s="663"/>
      <c r="M36" s="666"/>
      <c r="N36" s="666"/>
      <c r="O36" s="666"/>
      <c r="P36" s="666"/>
      <c r="Q36" s="666"/>
      <c r="R36" s="666"/>
      <c r="S36" s="666">
        <f>F36/40+1+1</f>
        <v>3.848000000000031</v>
      </c>
      <c r="T36" s="667"/>
      <c r="U36" s="663">
        <f t="shared" si="0"/>
        <v>3.848000000000031</v>
      </c>
      <c r="V36" s="667">
        <f t="shared" si="1"/>
        <v>3.848000000000031</v>
      </c>
      <c r="W36" s="1075" t="s">
        <v>323</v>
      </c>
      <c r="X36" s="1076"/>
      <c r="Y36" s="1076"/>
      <c r="Z36" s="1076"/>
      <c r="AA36" s="1076"/>
      <c r="AB36" s="1077"/>
    </row>
    <row r="37" spans="1:28" ht="12.75" customHeight="1" x14ac:dyDescent="0.2">
      <c r="A37" s="669">
        <v>1</v>
      </c>
      <c r="B37" s="87" t="s">
        <v>212</v>
      </c>
      <c r="C37" s="87">
        <v>42</v>
      </c>
      <c r="D37" s="670">
        <v>7.73</v>
      </c>
      <c r="E37" s="670">
        <v>8.9640000000000004</v>
      </c>
      <c r="F37" s="671">
        <f t="shared" si="2"/>
        <v>6515.5199999999995</v>
      </c>
      <c r="G37" s="667">
        <v>4</v>
      </c>
      <c r="H37" s="663"/>
      <c r="I37" s="664"/>
      <c r="J37" s="664"/>
      <c r="K37" s="665"/>
      <c r="L37" s="663"/>
      <c r="M37" s="666"/>
      <c r="N37" s="666"/>
      <c r="O37" s="666"/>
      <c r="P37" s="666"/>
      <c r="Q37" s="666"/>
      <c r="R37" s="666"/>
      <c r="S37" s="666"/>
      <c r="T37" s="667">
        <f>F37/80+1</f>
        <v>82.443999999999988</v>
      </c>
      <c r="U37" s="663">
        <f t="shared" si="0"/>
        <v>82.443999999999988</v>
      </c>
      <c r="V37" s="667">
        <f t="shared" si="1"/>
        <v>82.443999999999988</v>
      </c>
      <c r="W37" s="1075"/>
      <c r="X37" s="1076"/>
      <c r="Y37" s="1076"/>
      <c r="Z37" s="1076"/>
      <c r="AA37" s="1076"/>
      <c r="AB37" s="1077"/>
    </row>
    <row r="38" spans="1:28" ht="12.75" customHeight="1" x14ac:dyDescent="0.2">
      <c r="A38" s="669">
        <v>1</v>
      </c>
      <c r="B38" s="87" t="s">
        <v>212</v>
      </c>
      <c r="C38" s="87">
        <v>42</v>
      </c>
      <c r="D38" s="670">
        <v>8.9640000000000004</v>
      </c>
      <c r="E38" s="670">
        <v>9.0090000000000003</v>
      </c>
      <c r="F38" s="671">
        <f t="shared" si="2"/>
        <v>237.59999999999962</v>
      </c>
      <c r="G38" s="667">
        <v>14</v>
      </c>
      <c r="H38" s="663"/>
      <c r="I38" s="664"/>
      <c r="J38" s="664"/>
      <c r="K38" s="665"/>
      <c r="L38" s="663"/>
      <c r="M38" s="666"/>
      <c r="N38" s="666"/>
      <c r="O38" s="666"/>
      <c r="P38" s="666"/>
      <c r="Q38" s="666"/>
      <c r="R38" s="666"/>
      <c r="S38" s="666">
        <f>F38/40+1</f>
        <v>6.9399999999999906</v>
      </c>
      <c r="T38" s="667"/>
      <c r="U38" s="663">
        <f t="shared" si="0"/>
        <v>6.9399999999999906</v>
      </c>
      <c r="V38" s="667">
        <f t="shared" si="1"/>
        <v>6.9399999999999906</v>
      </c>
      <c r="W38" s="1075" t="s">
        <v>326</v>
      </c>
      <c r="X38" s="1076"/>
      <c r="Y38" s="1076"/>
      <c r="Z38" s="1076"/>
      <c r="AA38" s="1076"/>
      <c r="AB38" s="1077"/>
    </row>
    <row r="39" spans="1:28" ht="12.75" customHeight="1" x14ac:dyDescent="0.2">
      <c r="A39" s="669">
        <v>1</v>
      </c>
      <c r="B39" s="87" t="s">
        <v>212</v>
      </c>
      <c r="C39" s="87">
        <v>42</v>
      </c>
      <c r="D39" s="670">
        <v>9.0090000000000003</v>
      </c>
      <c r="E39" s="670">
        <v>9.4559999999999995</v>
      </c>
      <c r="F39" s="671">
        <f t="shared" si="2"/>
        <v>2360.1599999999958</v>
      </c>
      <c r="G39" s="667">
        <v>4</v>
      </c>
      <c r="H39" s="663"/>
      <c r="I39" s="664"/>
      <c r="J39" s="664"/>
      <c r="K39" s="665"/>
      <c r="L39" s="663"/>
      <c r="M39" s="666"/>
      <c r="N39" s="666"/>
      <c r="O39" s="666"/>
      <c r="P39" s="666"/>
      <c r="Q39" s="666"/>
      <c r="R39" s="666"/>
      <c r="S39" s="666"/>
      <c r="T39" s="667">
        <f>F39/80+1</f>
        <v>30.501999999999946</v>
      </c>
      <c r="U39" s="663">
        <f t="shared" si="0"/>
        <v>30.501999999999946</v>
      </c>
      <c r="V39" s="667">
        <f t="shared" si="1"/>
        <v>30.501999999999946</v>
      </c>
      <c r="W39" s="1075"/>
      <c r="X39" s="1076"/>
      <c r="Y39" s="1076"/>
      <c r="Z39" s="1076"/>
      <c r="AA39" s="1076"/>
      <c r="AB39" s="1077"/>
    </row>
    <row r="40" spans="1:28" ht="12.75" customHeight="1" x14ac:dyDescent="0.2">
      <c r="A40" s="669">
        <v>1</v>
      </c>
      <c r="B40" s="87" t="s">
        <v>212</v>
      </c>
      <c r="C40" s="87">
        <v>42</v>
      </c>
      <c r="D40" s="670">
        <v>9.4559999999999995</v>
      </c>
      <c r="E40" s="670">
        <v>9.4619999999999997</v>
      </c>
      <c r="F40" s="671">
        <f t="shared" si="2"/>
        <v>31.680000000001201</v>
      </c>
      <c r="G40" s="667">
        <v>14</v>
      </c>
      <c r="H40" s="663"/>
      <c r="I40" s="664"/>
      <c r="J40" s="664"/>
      <c r="K40" s="665"/>
      <c r="L40" s="663"/>
      <c r="M40" s="666"/>
      <c r="N40" s="666"/>
      <c r="O40" s="666"/>
      <c r="P40" s="666"/>
      <c r="Q40" s="666"/>
      <c r="R40" s="666"/>
      <c r="S40" s="666">
        <f>F40/40+1</f>
        <v>1.79200000000003</v>
      </c>
      <c r="T40" s="667"/>
      <c r="U40" s="663">
        <f t="shared" si="0"/>
        <v>1.79200000000003</v>
      </c>
      <c r="V40" s="667">
        <f t="shared" si="1"/>
        <v>1.79200000000003</v>
      </c>
      <c r="W40" s="1075" t="s">
        <v>327</v>
      </c>
      <c r="X40" s="1076"/>
      <c r="Y40" s="1076"/>
      <c r="Z40" s="1076"/>
      <c r="AA40" s="1076"/>
      <c r="AB40" s="1077"/>
    </row>
    <row r="41" spans="1:28" ht="12.75" customHeight="1" x14ac:dyDescent="0.2">
      <c r="A41" s="669">
        <v>1</v>
      </c>
      <c r="B41" s="87" t="s">
        <v>212</v>
      </c>
      <c r="C41" s="87">
        <v>42</v>
      </c>
      <c r="D41" s="670">
        <v>9.4619999999999997</v>
      </c>
      <c r="E41" s="670">
        <v>9.6929999999999996</v>
      </c>
      <c r="F41" s="671">
        <f t="shared" si="2"/>
        <v>1219.6799999999994</v>
      </c>
      <c r="G41" s="667">
        <v>4</v>
      </c>
      <c r="H41" s="663"/>
      <c r="I41" s="664"/>
      <c r="J41" s="664"/>
      <c r="K41" s="665"/>
      <c r="L41" s="663"/>
      <c r="M41" s="666"/>
      <c r="N41" s="666"/>
      <c r="O41" s="666"/>
      <c r="P41" s="666"/>
      <c r="Q41" s="666"/>
      <c r="R41" s="666"/>
      <c r="S41" s="666"/>
      <c r="T41" s="667">
        <f>F41/80+1</f>
        <v>16.245999999999992</v>
      </c>
      <c r="U41" s="663">
        <f t="shared" si="0"/>
        <v>16.245999999999992</v>
      </c>
      <c r="V41" s="667">
        <f t="shared" si="1"/>
        <v>16.245999999999992</v>
      </c>
      <c r="W41" s="1075"/>
      <c r="X41" s="1076"/>
      <c r="Y41" s="1076"/>
      <c r="Z41" s="1076"/>
      <c r="AA41" s="1076"/>
      <c r="AB41" s="1077"/>
    </row>
    <row r="42" spans="1:28" ht="12.75" customHeight="1" x14ac:dyDescent="0.2">
      <c r="A42" s="669">
        <v>1</v>
      </c>
      <c r="B42" s="87" t="s">
        <v>212</v>
      </c>
      <c r="C42" s="87">
        <v>42</v>
      </c>
      <c r="D42" s="670">
        <v>9.6929999999999996</v>
      </c>
      <c r="E42" s="670">
        <v>9.7010000000000005</v>
      </c>
      <c r="F42" s="671">
        <f t="shared" si="2"/>
        <v>42.240000000004727</v>
      </c>
      <c r="G42" s="667">
        <v>14</v>
      </c>
      <c r="H42" s="663"/>
      <c r="I42" s="664"/>
      <c r="J42" s="664"/>
      <c r="K42" s="665"/>
      <c r="L42" s="663"/>
      <c r="M42" s="666"/>
      <c r="N42" s="666"/>
      <c r="O42" s="666"/>
      <c r="P42" s="666"/>
      <c r="Q42" s="666"/>
      <c r="R42" s="666"/>
      <c r="S42" s="666">
        <f>F42/40+1</f>
        <v>2.0560000000001182</v>
      </c>
      <c r="T42" s="667"/>
      <c r="U42" s="663">
        <f t="shared" si="0"/>
        <v>2.0560000000001182</v>
      </c>
      <c r="V42" s="667">
        <f t="shared" si="1"/>
        <v>2.0560000000001182</v>
      </c>
      <c r="W42" s="1075" t="s">
        <v>326</v>
      </c>
      <c r="X42" s="1076"/>
      <c r="Y42" s="1076"/>
      <c r="Z42" s="1076"/>
      <c r="AA42" s="1076"/>
      <c r="AB42" s="1077"/>
    </row>
    <row r="43" spans="1:28" s="676" customFormat="1" ht="12.75" customHeight="1" x14ac:dyDescent="0.2">
      <c r="A43" s="669">
        <v>1</v>
      </c>
      <c r="B43" s="87" t="s">
        <v>212</v>
      </c>
      <c r="C43" s="87">
        <v>42</v>
      </c>
      <c r="D43" s="670">
        <v>9.7010000000000005</v>
      </c>
      <c r="E43" s="670">
        <v>11.03</v>
      </c>
      <c r="F43" s="671">
        <f t="shared" si="2"/>
        <v>7017.1199999999935</v>
      </c>
      <c r="G43" s="667">
        <v>4</v>
      </c>
      <c r="H43" s="672"/>
      <c r="I43" s="673"/>
      <c r="J43" s="673"/>
      <c r="K43" s="674"/>
      <c r="L43" s="672"/>
      <c r="M43" s="675"/>
      <c r="N43" s="675"/>
      <c r="O43" s="675"/>
      <c r="P43" s="675"/>
      <c r="Q43" s="675"/>
      <c r="R43" s="671"/>
      <c r="S43" s="671"/>
      <c r="T43" s="88">
        <f>F43/80+1</f>
        <v>88.713999999999913</v>
      </c>
      <c r="U43" s="663">
        <f t="shared" si="0"/>
        <v>88.713999999999913</v>
      </c>
      <c r="V43" s="667">
        <f t="shared" si="1"/>
        <v>88.713999999999913</v>
      </c>
      <c r="W43" s="1075"/>
      <c r="X43" s="1076"/>
      <c r="Y43" s="1076"/>
      <c r="Z43" s="1076"/>
      <c r="AA43" s="1076"/>
      <c r="AB43" s="1077"/>
    </row>
    <row r="44" spans="1:28" s="676" customFormat="1" ht="12.75" customHeight="1" x14ac:dyDescent="0.2">
      <c r="A44" s="669">
        <v>1</v>
      </c>
      <c r="B44" s="87" t="s">
        <v>212</v>
      </c>
      <c r="C44" s="87">
        <v>42</v>
      </c>
      <c r="D44" s="670">
        <v>11.03</v>
      </c>
      <c r="E44" s="670">
        <v>11.038</v>
      </c>
      <c r="F44" s="671">
        <f t="shared" si="2"/>
        <v>42.240000000004727</v>
      </c>
      <c r="G44" s="664">
        <v>4</v>
      </c>
      <c r="H44" s="672"/>
      <c r="I44" s="673"/>
      <c r="J44" s="677"/>
      <c r="K44" s="674"/>
      <c r="L44" s="663"/>
      <c r="M44" s="666"/>
      <c r="N44" s="671"/>
      <c r="O44" s="675"/>
      <c r="P44" s="675"/>
      <c r="Q44" s="671"/>
      <c r="R44" s="671"/>
      <c r="S44" s="671">
        <v>12</v>
      </c>
      <c r="T44" s="88"/>
      <c r="U44" s="663">
        <f t="shared" si="0"/>
        <v>12</v>
      </c>
      <c r="V44" s="667">
        <f t="shared" si="1"/>
        <v>12</v>
      </c>
      <c r="W44" s="1075"/>
      <c r="X44" s="1076"/>
      <c r="Y44" s="1076"/>
      <c r="Z44" s="1076"/>
      <c r="AA44" s="1076"/>
      <c r="AB44" s="1077"/>
    </row>
    <row r="45" spans="1:28" s="676" customFormat="1" ht="12.75" customHeight="1" x14ac:dyDescent="0.2">
      <c r="A45" s="669">
        <v>1</v>
      </c>
      <c r="B45" s="87" t="s">
        <v>212</v>
      </c>
      <c r="C45" s="87">
        <v>42</v>
      </c>
      <c r="D45" s="670">
        <v>11.038</v>
      </c>
      <c r="E45" s="670">
        <v>11.07</v>
      </c>
      <c r="F45" s="671">
        <f t="shared" si="2"/>
        <v>168.96000000000015</v>
      </c>
      <c r="G45" s="664">
        <v>14</v>
      </c>
      <c r="H45" s="672"/>
      <c r="I45" s="673"/>
      <c r="J45" s="677"/>
      <c r="K45" s="674"/>
      <c r="L45" s="672"/>
      <c r="M45" s="675"/>
      <c r="N45" s="671"/>
      <c r="O45" s="675"/>
      <c r="P45" s="675"/>
      <c r="Q45" s="671"/>
      <c r="R45" s="671">
        <f>F45/20+1</f>
        <v>9.4480000000000075</v>
      </c>
      <c r="S45" s="671"/>
      <c r="T45" s="88"/>
      <c r="U45" s="663">
        <f t="shared" si="0"/>
        <v>9.4480000000000075</v>
      </c>
      <c r="V45" s="667">
        <f t="shared" si="1"/>
        <v>9.4480000000000075</v>
      </c>
      <c r="W45" s="1075" t="s">
        <v>328</v>
      </c>
      <c r="X45" s="1076"/>
      <c r="Y45" s="1076"/>
      <c r="Z45" s="1076"/>
      <c r="AA45" s="1076"/>
      <c r="AB45" s="1077"/>
    </row>
    <row r="46" spans="1:28" s="676" customFormat="1" ht="12.75" customHeight="1" x14ac:dyDescent="0.2">
      <c r="A46" s="669">
        <v>1</v>
      </c>
      <c r="B46" s="87" t="s">
        <v>212</v>
      </c>
      <c r="C46" s="87">
        <v>42</v>
      </c>
      <c r="D46" s="670">
        <v>11.07</v>
      </c>
      <c r="E46" s="670">
        <v>11.077999999999999</v>
      </c>
      <c r="F46" s="671">
        <f t="shared" si="2"/>
        <v>42.239999999995348</v>
      </c>
      <c r="G46" s="664">
        <v>4</v>
      </c>
      <c r="H46" s="672"/>
      <c r="I46" s="673"/>
      <c r="J46" s="677"/>
      <c r="K46" s="674"/>
      <c r="L46" s="672"/>
      <c r="M46" s="675"/>
      <c r="N46" s="671"/>
      <c r="O46" s="675"/>
      <c r="P46" s="675"/>
      <c r="Q46" s="671"/>
      <c r="R46" s="671"/>
      <c r="S46" s="671">
        <v>12</v>
      </c>
      <c r="T46" s="88"/>
      <c r="U46" s="663">
        <f t="shared" si="0"/>
        <v>12</v>
      </c>
      <c r="V46" s="667">
        <f t="shared" si="1"/>
        <v>12</v>
      </c>
      <c r="W46" s="1075"/>
      <c r="X46" s="1076"/>
      <c r="Y46" s="1076"/>
      <c r="Z46" s="1076"/>
      <c r="AA46" s="1076"/>
      <c r="AB46" s="1077"/>
    </row>
    <row r="47" spans="1:28" s="676" customFormat="1" ht="12.75" customHeight="1" x14ac:dyDescent="0.2">
      <c r="A47" s="669">
        <v>1</v>
      </c>
      <c r="B47" s="87" t="s">
        <v>212</v>
      </c>
      <c r="C47" s="87">
        <v>42</v>
      </c>
      <c r="D47" s="670">
        <v>11.077999999999999</v>
      </c>
      <c r="E47" s="670">
        <v>11.301</v>
      </c>
      <c r="F47" s="671">
        <f t="shared" si="2"/>
        <v>1177.4400000000039</v>
      </c>
      <c r="G47" s="664">
        <v>4</v>
      </c>
      <c r="H47" s="672"/>
      <c r="I47" s="673"/>
      <c r="J47" s="677"/>
      <c r="K47" s="674"/>
      <c r="L47" s="663"/>
      <c r="M47" s="666"/>
      <c r="N47" s="671"/>
      <c r="O47" s="675"/>
      <c r="P47" s="675"/>
      <c r="Q47" s="671"/>
      <c r="R47" s="671"/>
      <c r="S47" s="671"/>
      <c r="T47" s="88">
        <f>F47/80+1</f>
        <v>15.71800000000005</v>
      </c>
      <c r="U47" s="663">
        <f t="shared" si="0"/>
        <v>15.71800000000005</v>
      </c>
      <c r="V47" s="667">
        <f t="shared" si="1"/>
        <v>15.71800000000005</v>
      </c>
      <c r="W47" s="1075"/>
      <c r="X47" s="1076"/>
      <c r="Y47" s="1076"/>
      <c r="Z47" s="1076"/>
      <c r="AA47" s="1076"/>
      <c r="AB47" s="1077"/>
    </row>
    <row r="48" spans="1:28" ht="12.75" customHeight="1" x14ac:dyDescent="0.2">
      <c r="A48" s="669">
        <v>1</v>
      </c>
      <c r="B48" s="87" t="s">
        <v>212</v>
      </c>
      <c r="C48" s="87">
        <v>42</v>
      </c>
      <c r="D48" s="678">
        <v>11.301</v>
      </c>
      <c r="E48" s="678">
        <v>11.305</v>
      </c>
      <c r="F48" s="679">
        <f t="shared" si="2"/>
        <v>21.119999999997674</v>
      </c>
      <c r="G48" s="680">
        <v>14</v>
      </c>
      <c r="H48" s="681"/>
      <c r="I48" s="682"/>
      <c r="J48" s="682"/>
      <c r="K48" s="683"/>
      <c r="L48" s="681"/>
      <c r="M48" s="679"/>
      <c r="N48" s="679"/>
      <c r="O48" s="679"/>
      <c r="P48" s="684"/>
      <c r="Q48" s="679"/>
      <c r="R48" s="679"/>
      <c r="S48" s="679">
        <f>F48/40+1</f>
        <v>1.5279999999999418</v>
      </c>
      <c r="T48" s="680"/>
      <c r="U48" s="663">
        <f t="shared" si="0"/>
        <v>1.5279999999999418</v>
      </c>
      <c r="V48" s="667">
        <f t="shared" si="1"/>
        <v>1.5279999999999418</v>
      </c>
      <c r="W48" s="1075" t="s">
        <v>329</v>
      </c>
      <c r="X48" s="1076"/>
      <c r="Y48" s="1076"/>
      <c r="Z48" s="1076"/>
      <c r="AA48" s="1076"/>
      <c r="AB48" s="1077"/>
    </row>
    <row r="49" spans="1:28" ht="12.75" customHeight="1" x14ac:dyDescent="0.2">
      <c r="A49" s="669">
        <v>1</v>
      </c>
      <c r="B49" s="87" t="s">
        <v>212</v>
      </c>
      <c r="C49" s="87">
        <v>42</v>
      </c>
      <c r="D49" s="678">
        <v>11.305</v>
      </c>
      <c r="E49" s="678">
        <v>12.71</v>
      </c>
      <c r="F49" s="679">
        <f t="shared" si="2"/>
        <v>7418.400000000006</v>
      </c>
      <c r="G49" s="680">
        <v>4</v>
      </c>
      <c r="H49" s="681"/>
      <c r="I49" s="682"/>
      <c r="J49" s="682"/>
      <c r="K49" s="683"/>
      <c r="L49" s="681"/>
      <c r="M49" s="679"/>
      <c r="N49" s="679"/>
      <c r="O49" s="679"/>
      <c r="P49" s="684"/>
      <c r="Q49" s="679"/>
      <c r="R49" s="679"/>
      <c r="S49" s="679"/>
      <c r="T49" s="680">
        <f>F49/80+1</f>
        <v>93.730000000000075</v>
      </c>
      <c r="U49" s="663">
        <f t="shared" si="0"/>
        <v>93.730000000000075</v>
      </c>
      <c r="V49" s="667">
        <f t="shared" si="1"/>
        <v>93.730000000000075</v>
      </c>
      <c r="W49" s="1075"/>
      <c r="X49" s="1076"/>
      <c r="Y49" s="1076"/>
      <c r="Z49" s="1076"/>
      <c r="AA49" s="1076"/>
      <c r="AB49" s="1077"/>
    </row>
    <row r="50" spans="1:28" ht="12.75" customHeight="1" x14ac:dyDescent="0.2">
      <c r="A50" s="685"/>
      <c r="B50" s="686"/>
      <c r="C50" s="686"/>
      <c r="D50" s="678"/>
      <c r="E50" s="678"/>
      <c r="F50" s="687"/>
      <c r="G50" s="680"/>
      <c r="H50" s="681"/>
      <c r="I50" s="682"/>
      <c r="J50" s="682"/>
      <c r="K50" s="683"/>
      <c r="L50" s="681"/>
      <c r="M50" s="679"/>
      <c r="N50" s="679"/>
      <c r="O50" s="679"/>
      <c r="P50" s="684"/>
      <c r="Q50" s="679"/>
      <c r="R50" s="679"/>
      <c r="S50" s="679"/>
      <c r="T50" s="680"/>
      <c r="U50" s="681"/>
      <c r="V50" s="680"/>
      <c r="W50" s="1075"/>
      <c r="X50" s="1076"/>
      <c r="Y50" s="1076"/>
      <c r="Z50" s="1076"/>
      <c r="AA50" s="1076"/>
      <c r="AB50" s="1077"/>
    </row>
    <row r="51" spans="1:28" ht="12.75" customHeight="1" x14ac:dyDescent="0.2">
      <c r="A51" s="685"/>
      <c r="B51" s="686"/>
      <c r="C51" s="686"/>
      <c r="D51" s="678"/>
      <c r="E51" s="678"/>
      <c r="F51" s="687"/>
      <c r="G51" s="680"/>
      <c r="H51" s="681"/>
      <c r="I51" s="682"/>
      <c r="J51" s="682"/>
      <c r="K51" s="683"/>
      <c r="L51" s="681"/>
      <c r="M51" s="679"/>
      <c r="N51" s="679"/>
      <c r="O51" s="679"/>
      <c r="P51" s="684"/>
      <c r="Q51" s="679"/>
      <c r="R51" s="679"/>
      <c r="S51" s="679"/>
      <c r="T51" s="680"/>
      <c r="U51" s="681"/>
      <c r="V51" s="680"/>
      <c r="W51" s="1075"/>
      <c r="X51" s="1076"/>
      <c r="Y51" s="1076"/>
      <c r="Z51" s="1076"/>
      <c r="AA51" s="1076"/>
      <c r="AB51" s="1077"/>
    </row>
    <row r="52" spans="1:28" ht="12.75" customHeight="1" x14ac:dyDescent="0.2">
      <c r="A52" s="685"/>
      <c r="B52" s="686"/>
      <c r="C52" s="686"/>
      <c r="D52" s="678"/>
      <c r="E52" s="678"/>
      <c r="F52" s="687"/>
      <c r="G52" s="680"/>
      <c r="H52" s="681"/>
      <c r="I52" s="682"/>
      <c r="J52" s="682"/>
      <c r="K52" s="683"/>
      <c r="L52" s="681"/>
      <c r="M52" s="679"/>
      <c r="N52" s="679"/>
      <c r="O52" s="679"/>
      <c r="P52" s="684"/>
      <c r="Q52" s="679"/>
      <c r="R52" s="679"/>
      <c r="S52" s="679"/>
      <c r="T52" s="680"/>
      <c r="U52" s="681"/>
      <c r="V52" s="680"/>
      <c r="W52" s="1075"/>
      <c r="X52" s="1076"/>
      <c r="Y52" s="1076"/>
      <c r="Z52" s="1076"/>
      <c r="AA52" s="1076"/>
      <c r="AB52" s="1077"/>
    </row>
    <row r="53" spans="1:28" ht="12.75" customHeight="1" x14ac:dyDescent="0.2">
      <c r="A53" s="685"/>
      <c r="B53" s="686"/>
      <c r="C53" s="686"/>
      <c r="D53" s="678"/>
      <c r="E53" s="678"/>
      <c r="F53" s="687"/>
      <c r="G53" s="680"/>
      <c r="H53" s="681"/>
      <c r="I53" s="682"/>
      <c r="J53" s="682"/>
      <c r="K53" s="683"/>
      <c r="L53" s="681"/>
      <c r="M53" s="679"/>
      <c r="N53" s="679"/>
      <c r="O53" s="679"/>
      <c r="P53" s="684"/>
      <c r="Q53" s="679"/>
      <c r="R53" s="679"/>
      <c r="S53" s="679"/>
      <c r="T53" s="680"/>
      <c r="U53" s="681"/>
      <c r="V53" s="680"/>
      <c r="W53" s="1075"/>
      <c r="X53" s="1076"/>
      <c r="Y53" s="1076"/>
      <c r="Z53" s="1076"/>
      <c r="AA53" s="1076"/>
      <c r="AB53" s="1077"/>
    </row>
    <row r="54" spans="1:28" ht="12.75" customHeight="1" x14ac:dyDescent="0.2">
      <c r="A54" s="685"/>
      <c r="B54" s="686"/>
      <c r="C54" s="686"/>
      <c r="D54" s="678"/>
      <c r="E54" s="678"/>
      <c r="F54" s="687"/>
      <c r="G54" s="680"/>
      <c r="H54" s="681"/>
      <c r="I54" s="682"/>
      <c r="J54" s="682"/>
      <c r="K54" s="683"/>
      <c r="L54" s="681"/>
      <c r="M54" s="679"/>
      <c r="N54" s="679"/>
      <c r="O54" s="679"/>
      <c r="P54" s="684"/>
      <c r="Q54" s="679"/>
      <c r="R54" s="679"/>
      <c r="S54" s="679"/>
      <c r="T54" s="680"/>
      <c r="U54" s="681"/>
      <c r="V54" s="680"/>
      <c r="W54" s="1075"/>
      <c r="X54" s="1076"/>
      <c r="Y54" s="1076"/>
      <c r="Z54" s="1076"/>
      <c r="AA54" s="1076"/>
      <c r="AB54" s="1077"/>
    </row>
    <row r="55" spans="1:28" ht="12.75" customHeight="1" x14ac:dyDescent="0.2">
      <c r="A55" s="685"/>
      <c r="B55" s="686"/>
      <c r="C55" s="686"/>
      <c r="D55" s="678"/>
      <c r="E55" s="678"/>
      <c r="F55" s="687"/>
      <c r="G55" s="680"/>
      <c r="H55" s="681"/>
      <c r="I55" s="682"/>
      <c r="J55" s="682"/>
      <c r="K55" s="683"/>
      <c r="L55" s="681"/>
      <c r="M55" s="679"/>
      <c r="N55" s="679"/>
      <c r="O55" s="679"/>
      <c r="P55" s="684"/>
      <c r="Q55" s="679"/>
      <c r="R55" s="679"/>
      <c r="S55" s="679"/>
      <c r="T55" s="680"/>
      <c r="U55" s="681"/>
      <c r="V55" s="680"/>
      <c r="W55" s="1075"/>
      <c r="X55" s="1076"/>
      <c r="Y55" s="1076"/>
      <c r="Z55" s="1076"/>
      <c r="AA55" s="1076"/>
      <c r="AB55" s="1077"/>
    </row>
    <row r="56" spans="1:28" ht="12.75" customHeight="1" x14ac:dyDescent="0.2">
      <c r="A56" s="685"/>
      <c r="B56" s="686"/>
      <c r="C56" s="686"/>
      <c r="D56" s="678"/>
      <c r="E56" s="678"/>
      <c r="F56" s="687"/>
      <c r="G56" s="680"/>
      <c r="H56" s="681"/>
      <c r="I56" s="682"/>
      <c r="J56" s="682"/>
      <c r="K56" s="683"/>
      <c r="L56" s="681"/>
      <c r="M56" s="679"/>
      <c r="N56" s="679"/>
      <c r="O56" s="679"/>
      <c r="P56" s="684"/>
      <c r="Q56" s="679"/>
      <c r="R56" s="679"/>
      <c r="S56" s="679"/>
      <c r="T56" s="680"/>
      <c r="U56" s="681"/>
      <c r="V56" s="680"/>
      <c r="W56" s="1075"/>
      <c r="X56" s="1076"/>
      <c r="Y56" s="1076"/>
      <c r="Z56" s="1076"/>
      <c r="AA56" s="1076"/>
      <c r="AB56" s="1077"/>
    </row>
    <row r="57" spans="1:28" ht="12.75" customHeight="1" x14ac:dyDescent="0.2">
      <c r="A57" s="685"/>
      <c r="B57" s="686"/>
      <c r="C57" s="686"/>
      <c r="D57" s="678"/>
      <c r="E57" s="678"/>
      <c r="F57" s="687"/>
      <c r="G57" s="680"/>
      <c r="H57" s="681"/>
      <c r="I57" s="682"/>
      <c r="J57" s="682"/>
      <c r="K57" s="683"/>
      <c r="L57" s="681"/>
      <c r="M57" s="679"/>
      <c r="N57" s="679"/>
      <c r="O57" s="679"/>
      <c r="P57" s="684"/>
      <c r="Q57" s="679"/>
      <c r="R57" s="679"/>
      <c r="S57" s="679"/>
      <c r="T57" s="680"/>
      <c r="U57" s="681"/>
      <c r="V57" s="680"/>
      <c r="W57" s="1075"/>
      <c r="X57" s="1076"/>
      <c r="Y57" s="1076"/>
      <c r="Z57" s="1076"/>
      <c r="AA57" s="1076"/>
      <c r="AB57" s="1077"/>
    </row>
    <row r="58" spans="1:28" ht="12.75" customHeight="1" x14ac:dyDescent="0.2">
      <c r="A58" s="685"/>
      <c r="B58" s="686"/>
      <c r="C58" s="686"/>
      <c r="D58" s="678"/>
      <c r="E58" s="678"/>
      <c r="F58" s="687"/>
      <c r="G58" s="680"/>
      <c r="H58" s="681"/>
      <c r="I58" s="682"/>
      <c r="J58" s="682"/>
      <c r="K58" s="683"/>
      <c r="L58" s="681"/>
      <c r="M58" s="679"/>
      <c r="N58" s="679"/>
      <c r="O58" s="679"/>
      <c r="P58" s="684"/>
      <c r="Q58" s="679"/>
      <c r="R58" s="679"/>
      <c r="S58" s="679"/>
      <c r="T58" s="680"/>
      <c r="U58" s="681"/>
      <c r="V58" s="680"/>
      <c r="W58" s="1075"/>
      <c r="X58" s="1076"/>
      <c r="Y58" s="1076"/>
      <c r="Z58" s="1076"/>
      <c r="AA58" s="1076"/>
      <c r="AB58" s="1077"/>
    </row>
    <row r="59" spans="1:28" ht="12.75" customHeight="1" x14ac:dyDescent="0.2">
      <c r="A59" s="685"/>
      <c r="B59" s="686"/>
      <c r="C59" s="686"/>
      <c r="D59" s="678"/>
      <c r="E59" s="678"/>
      <c r="F59" s="687"/>
      <c r="G59" s="680"/>
      <c r="H59" s="681"/>
      <c r="I59" s="682"/>
      <c r="J59" s="682"/>
      <c r="K59" s="683"/>
      <c r="L59" s="681"/>
      <c r="M59" s="679"/>
      <c r="N59" s="679"/>
      <c r="O59" s="679"/>
      <c r="P59" s="684"/>
      <c r="Q59" s="679"/>
      <c r="R59" s="679"/>
      <c r="S59" s="679"/>
      <c r="T59" s="680"/>
      <c r="U59" s="681"/>
      <c r="V59" s="680"/>
      <c r="W59" s="1075"/>
      <c r="X59" s="1076"/>
      <c r="Y59" s="1076"/>
      <c r="Z59" s="1076"/>
      <c r="AA59" s="1076"/>
      <c r="AB59" s="1077"/>
    </row>
    <row r="60" spans="1:28" ht="12.75" customHeight="1" x14ac:dyDescent="0.2">
      <c r="A60" s="685"/>
      <c r="B60" s="686"/>
      <c r="C60" s="686"/>
      <c r="D60" s="678"/>
      <c r="E60" s="678"/>
      <c r="F60" s="687"/>
      <c r="G60" s="680"/>
      <c r="H60" s="681"/>
      <c r="I60" s="682"/>
      <c r="J60" s="682"/>
      <c r="K60" s="683"/>
      <c r="L60" s="681"/>
      <c r="M60" s="679"/>
      <c r="N60" s="679"/>
      <c r="O60" s="679"/>
      <c r="P60" s="684"/>
      <c r="Q60" s="679"/>
      <c r="R60" s="679"/>
      <c r="S60" s="679"/>
      <c r="T60" s="680"/>
      <c r="U60" s="681"/>
      <c r="V60" s="680"/>
      <c r="W60" s="1075"/>
      <c r="X60" s="1076"/>
      <c r="Y60" s="1076"/>
      <c r="Z60" s="1076"/>
      <c r="AA60" s="1076"/>
      <c r="AB60" s="1077"/>
    </row>
    <row r="61" spans="1:28" ht="12.75" customHeight="1" x14ac:dyDescent="0.2">
      <c r="A61" s="685"/>
      <c r="B61" s="686"/>
      <c r="C61" s="686"/>
      <c r="D61" s="678"/>
      <c r="E61" s="678"/>
      <c r="F61" s="687"/>
      <c r="G61" s="680"/>
      <c r="H61" s="681"/>
      <c r="I61" s="682"/>
      <c r="J61" s="682"/>
      <c r="K61" s="683"/>
      <c r="L61" s="681"/>
      <c r="M61" s="679"/>
      <c r="N61" s="679"/>
      <c r="O61" s="679"/>
      <c r="P61" s="684"/>
      <c r="Q61" s="679"/>
      <c r="R61" s="679"/>
      <c r="S61" s="679"/>
      <c r="T61" s="680"/>
      <c r="U61" s="681"/>
      <c r="V61" s="680"/>
      <c r="W61" s="1075"/>
      <c r="X61" s="1076"/>
      <c r="Y61" s="1076"/>
      <c r="Z61" s="1076"/>
      <c r="AA61" s="1076"/>
      <c r="AB61" s="1077"/>
    </row>
    <row r="62" spans="1:28" ht="12.75" customHeight="1" x14ac:dyDescent="0.2">
      <c r="A62" s="685"/>
      <c r="B62" s="686"/>
      <c r="C62" s="686"/>
      <c r="D62" s="678"/>
      <c r="E62" s="678"/>
      <c r="F62" s="687"/>
      <c r="G62" s="680"/>
      <c r="H62" s="681"/>
      <c r="I62" s="682"/>
      <c r="J62" s="682"/>
      <c r="K62" s="683"/>
      <c r="L62" s="681"/>
      <c r="M62" s="679"/>
      <c r="N62" s="679"/>
      <c r="O62" s="679"/>
      <c r="P62" s="684"/>
      <c r="Q62" s="679"/>
      <c r="R62" s="679"/>
      <c r="S62" s="679"/>
      <c r="T62" s="680"/>
      <c r="U62" s="681"/>
      <c r="V62" s="680"/>
      <c r="W62" s="1075"/>
      <c r="X62" s="1076"/>
      <c r="Y62" s="1076"/>
      <c r="Z62" s="1076"/>
      <c r="AA62" s="1076"/>
      <c r="AB62" s="1077"/>
    </row>
    <row r="63" spans="1:28" ht="12.75" customHeight="1" x14ac:dyDescent="0.2">
      <c r="A63" s="685"/>
      <c r="B63" s="686"/>
      <c r="C63" s="686"/>
      <c r="D63" s="688"/>
      <c r="E63" s="688"/>
      <c r="F63" s="687"/>
      <c r="G63" s="680"/>
      <c r="H63" s="681"/>
      <c r="I63" s="682"/>
      <c r="J63" s="682"/>
      <c r="K63" s="683"/>
      <c r="L63" s="681"/>
      <c r="M63" s="679"/>
      <c r="N63" s="679"/>
      <c r="O63" s="679"/>
      <c r="P63" s="684"/>
      <c r="Q63" s="679"/>
      <c r="R63" s="679"/>
      <c r="S63" s="679"/>
      <c r="T63" s="680"/>
      <c r="U63" s="681"/>
      <c r="V63" s="680"/>
      <c r="W63" s="1075"/>
      <c r="X63" s="1076"/>
      <c r="Y63" s="1076"/>
      <c r="Z63" s="1076"/>
      <c r="AA63" s="1076"/>
      <c r="AB63" s="1077"/>
    </row>
    <row r="64" spans="1:28" ht="12.75" customHeight="1" x14ac:dyDescent="0.2">
      <c r="A64" s="685"/>
      <c r="B64" s="686"/>
      <c r="C64" s="686"/>
      <c r="D64" s="688"/>
      <c r="E64" s="688"/>
      <c r="F64" s="687"/>
      <c r="G64" s="680"/>
      <c r="H64" s="681"/>
      <c r="I64" s="682"/>
      <c r="J64" s="682"/>
      <c r="K64" s="683"/>
      <c r="L64" s="681"/>
      <c r="M64" s="679"/>
      <c r="N64" s="679"/>
      <c r="O64" s="679"/>
      <c r="P64" s="684"/>
      <c r="Q64" s="679"/>
      <c r="R64" s="679"/>
      <c r="S64" s="679"/>
      <c r="T64" s="680"/>
      <c r="U64" s="681"/>
      <c r="V64" s="680"/>
      <c r="W64" s="1075"/>
      <c r="X64" s="1076"/>
      <c r="Y64" s="1076"/>
      <c r="Z64" s="1076"/>
      <c r="AA64" s="1076"/>
      <c r="AB64" s="1077"/>
    </row>
    <row r="65" spans="1:28" ht="12.75" customHeight="1" x14ac:dyDescent="0.2">
      <c r="A65" s="685"/>
      <c r="B65" s="686"/>
      <c r="C65" s="686"/>
      <c r="D65" s="688"/>
      <c r="E65" s="688"/>
      <c r="F65" s="687"/>
      <c r="G65" s="680"/>
      <c r="H65" s="681"/>
      <c r="I65" s="682"/>
      <c r="J65" s="682"/>
      <c r="K65" s="683"/>
      <c r="L65" s="681"/>
      <c r="M65" s="679"/>
      <c r="N65" s="679"/>
      <c r="O65" s="679"/>
      <c r="P65" s="684"/>
      <c r="Q65" s="679"/>
      <c r="R65" s="679"/>
      <c r="S65" s="679"/>
      <c r="T65" s="680"/>
      <c r="U65" s="681"/>
      <c r="V65" s="680"/>
      <c r="W65" s="1075"/>
      <c r="X65" s="1076"/>
      <c r="Y65" s="1076"/>
      <c r="Z65" s="1076"/>
      <c r="AA65" s="1076"/>
      <c r="AB65" s="1077"/>
    </row>
    <row r="66" spans="1:28" ht="12.75" customHeight="1" x14ac:dyDescent="0.2">
      <c r="A66" s="685"/>
      <c r="B66" s="686"/>
      <c r="C66" s="686"/>
      <c r="D66" s="688"/>
      <c r="E66" s="688"/>
      <c r="F66" s="687"/>
      <c r="G66" s="680"/>
      <c r="H66" s="681"/>
      <c r="I66" s="682"/>
      <c r="J66" s="682"/>
      <c r="K66" s="683"/>
      <c r="L66" s="681"/>
      <c r="M66" s="679"/>
      <c r="N66" s="679"/>
      <c r="O66" s="679"/>
      <c r="P66" s="684"/>
      <c r="Q66" s="679"/>
      <c r="R66" s="679"/>
      <c r="S66" s="679"/>
      <c r="T66" s="680"/>
      <c r="U66" s="681"/>
      <c r="V66" s="680"/>
      <c r="W66" s="1075"/>
      <c r="X66" s="1076"/>
      <c r="Y66" s="1076"/>
      <c r="Z66" s="1076"/>
      <c r="AA66" s="1076"/>
      <c r="AB66" s="1077"/>
    </row>
    <row r="67" spans="1:28" ht="12.75" customHeight="1" x14ac:dyDescent="0.2">
      <c r="A67" s="685"/>
      <c r="B67" s="686"/>
      <c r="C67" s="686"/>
      <c r="D67" s="688"/>
      <c r="E67" s="688"/>
      <c r="F67" s="687"/>
      <c r="G67" s="680"/>
      <c r="H67" s="681"/>
      <c r="I67" s="682"/>
      <c r="J67" s="682"/>
      <c r="K67" s="683"/>
      <c r="L67" s="681"/>
      <c r="M67" s="679"/>
      <c r="N67" s="679"/>
      <c r="O67" s="679"/>
      <c r="P67" s="684"/>
      <c r="Q67" s="679"/>
      <c r="R67" s="679"/>
      <c r="S67" s="679"/>
      <c r="T67" s="680"/>
      <c r="U67" s="681"/>
      <c r="V67" s="680"/>
      <c r="W67" s="1075"/>
      <c r="X67" s="1076"/>
      <c r="Y67" s="1076"/>
      <c r="Z67" s="1076"/>
      <c r="AA67" s="1076"/>
      <c r="AB67" s="1077"/>
    </row>
    <row r="68" spans="1:28" ht="12.75" customHeight="1" x14ac:dyDescent="0.2">
      <c r="A68" s="685"/>
      <c r="B68" s="686"/>
      <c r="C68" s="686"/>
      <c r="D68" s="688"/>
      <c r="E68" s="688"/>
      <c r="F68" s="687"/>
      <c r="G68" s="680"/>
      <c r="H68" s="681"/>
      <c r="I68" s="682"/>
      <c r="J68" s="682"/>
      <c r="K68" s="683"/>
      <c r="L68" s="681"/>
      <c r="M68" s="679"/>
      <c r="N68" s="679"/>
      <c r="O68" s="679"/>
      <c r="P68" s="684"/>
      <c r="Q68" s="679"/>
      <c r="R68" s="679"/>
      <c r="S68" s="679"/>
      <c r="T68" s="680"/>
      <c r="U68" s="681"/>
      <c r="V68" s="680"/>
      <c r="W68" s="1075"/>
      <c r="X68" s="1076"/>
      <c r="Y68" s="1076"/>
      <c r="Z68" s="1076"/>
      <c r="AA68" s="1076"/>
      <c r="AB68" s="1077"/>
    </row>
    <row r="69" spans="1:28" ht="12.75" customHeight="1" x14ac:dyDescent="0.2">
      <c r="A69" s="685"/>
      <c r="B69" s="686"/>
      <c r="C69" s="686"/>
      <c r="D69" s="688"/>
      <c r="E69" s="688"/>
      <c r="F69" s="687"/>
      <c r="G69" s="680"/>
      <c r="H69" s="681"/>
      <c r="I69" s="682"/>
      <c r="J69" s="682"/>
      <c r="K69" s="683"/>
      <c r="L69" s="681"/>
      <c r="M69" s="679"/>
      <c r="N69" s="679"/>
      <c r="O69" s="679"/>
      <c r="P69" s="684"/>
      <c r="Q69" s="679"/>
      <c r="R69" s="679"/>
      <c r="S69" s="679"/>
      <c r="T69" s="680"/>
      <c r="U69" s="681"/>
      <c r="V69" s="680"/>
      <c r="W69" s="1075"/>
      <c r="X69" s="1076"/>
      <c r="Y69" s="1076"/>
      <c r="Z69" s="1076"/>
      <c r="AA69" s="1076"/>
      <c r="AB69" s="1077"/>
    </row>
    <row r="70" spans="1:28" ht="12.75" customHeight="1" x14ac:dyDescent="0.2">
      <c r="A70" s="685"/>
      <c r="B70" s="686"/>
      <c r="C70" s="686"/>
      <c r="D70" s="688"/>
      <c r="E70" s="688"/>
      <c r="F70" s="687"/>
      <c r="G70" s="680"/>
      <c r="H70" s="681"/>
      <c r="I70" s="682"/>
      <c r="J70" s="682"/>
      <c r="K70" s="683"/>
      <c r="L70" s="681"/>
      <c r="M70" s="679"/>
      <c r="N70" s="679"/>
      <c r="O70" s="679"/>
      <c r="P70" s="684"/>
      <c r="Q70" s="679"/>
      <c r="R70" s="679"/>
      <c r="S70" s="679"/>
      <c r="T70" s="680"/>
      <c r="U70" s="681"/>
      <c r="V70" s="680"/>
      <c r="W70" s="1075"/>
      <c r="X70" s="1076"/>
      <c r="Y70" s="1076"/>
      <c r="Z70" s="1076"/>
      <c r="AA70" s="1076"/>
      <c r="AB70" s="1077"/>
    </row>
    <row r="71" spans="1:28" ht="12.75" customHeight="1" thickBot="1" x14ac:dyDescent="0.25">
      <c r="A71" s="685"/>
      <c r="B71" s="686"/>
      <c r="C71" s="686"/>
      <c r="D71" s="688"/>
      <c r="E71" s="688"/>
      <c r="F71" s="679"/>
      <c r="G71" s="680"/>
      <c r="H71" s="681"/>
      <c r="I71" s="679"/>
      <c r="J71" s="679"/>
      <c r="K71" s="680"/>
      <c r="L71" s="681"/>
      <c r="M71" s="679"/>
      <c r="N71" s="679"/>
      <c r="O71" s="679"/>
      <c r="P71" s="679"/>
      <c r="Q71" s="679"/>
      <c r="R71" s="679"/>
      <c r="S71" s="679"/>
      <c r="T71" s="680"/>
      <c r="U71" s="681"/>
      <c r="V71" s="680"/>
      <c r="W71" s="1080"/>
      <c r="X71" s="1081"/>
      <c r="Y71" s="1081"/>
      <c r="Z71" s="1081"/>
      <c r="AA71" s="1081"/>
      <c r="AB71" s="1082"/>
    </row>
    <row r="72" spans="1:28" ht="12.75" customHeight="1" thickBot="1" x14ac:dyDescent="0.25">
      <c r="A72" s="1083" t="s">
        <v>56</v>
      </c>
      <c r="B72" s="1084"/>
      <c r="C72" s="1084"/>
      <c r="D72" s="1084"/>
      <c r="E72" s="1084"/>
      <c r="F72" s="1084"/>
      <c r="G72" s="1084"/>
      <c r="H72" s="1084"/>
      <c r="I72" s="1084"/>
      <c r="J72" s="1084"/>
      <c r="K72" s="1084"/>
      <c r="L72" s="1084"/>
      <c r="M72" s="1084"/>
      <c r="N72" s="1084"/>
      <c r="O72" s="1084"/>
      <c r="P72" s="1084"/>
      <c r="Q72" s="1084"/>
      <c r="R72" s="1084"/>
      <c r="S72" s="1084"/>
      <c r="T72" s="1085"/>
      <c r="U72" s="703">
        <f>SUM(U23:U49)</f>
        <v>888.78199999999993</v>
      </c>
      <c r="V72" s="704">
        <f>SUM(V23:V49)</f>
        <v>888.78199999999993</v>
      </c>
      <c r="W72" s="1086"/>
      <c r="X72" s="1087"/>
      <c r="Y72" s="1087"/>
      <c r="Z72" s="1087"/>
      <c r="AA72" s="1087"/>
      <c r="AB72" s="1088"/>
    </row>
    <row r="73" spans="1:28" x14ac:dyDescent="0.2">
      <c r="H73" s="628"/>
      <c r="I73" s="628"/>
      <c r="J73" s="628"/>
      <c r="K73" s="628"/>
      <c r="L73" s="628"/>
      <c r="M73" s="628"/>
      <c r="N73" s="628"/>
      <c r="O73" s="628"/>
      <c r="P73" s="628"/>
      <c r="Q73" s="628"/>
      <c r="R73" s="628"/>
      <c r="S73" s="628"/>
      <c r="T73" s="628"/>
    </row>
    <row r="74" spans="1:28" x14ac:dyDescent="0.2">
      <c r="H74" s="628"/>
      <c r="I74" s="628"/>
      <c r="J74" s="628"/>
      <c r="K74" s="628"/>
      <c r="L74" s="628"/>
      <c r="M74" s="628"/>
      <c r="N74" s="628"/>
      <c r="O74" s="628"/>
      <c r="P74" s="628"/>
      <c r="Q74" s="628"/>
      <c r="R74" s="628"/>
      <c r="S74" s="628"/>
      <c r="T74" s="628"/>
    </row>
    <row r="75" spans="1:28" x14ac:dyDescent="0.2">
      <c r="A75" s="689"/>
      <c r="B75" s="689"/>
      <c r="C75" s="689"/>
      <c r="D75" s="690"/>
      <c r="E75" s="690"/>
      <c r="F75" s="691"/>
      <c r="G75" s="691"/>
      <c r="H75" s="691"/>
      <c r="I75" s="691"/>
      <c r="J75" s="691"/>
      <c r="K75" s="691"/>
      <c r="L75" s="691"/>
      <c r="M75" s="691"/>
      <c r="N75" s="691"/>
      <c r="O75" s="691"/>
      <c r="P75" s="691"/>
      <c r="Q75" s="691"/>
      <c r="R75" s="691"/>
      <c r="S75" s="691"/>
      <c r="T75" s="691"/>
      <c r="U75" s="691"/>
      <c r="V75" s="691"/>
      <c r="W75" s="692"/>
    </row>
    <row r="76" spans="1:28" x14ac:dyDescent="0.2">
      <c r="A76" s="689"/>
      <c r="B76" s="689"/>
      <c r="C76" s="689"/>
      <c r="D76" s="690"/>
      <c r="E76" s="690"/>
      <c r="F76" s="691"/>
      <c r="G76" s="691"/>
      <c r="H76" s="691"/>
      <c r="I76" s="691"/>
      <c r="J76" s="691"/>
      <c r="K76" s="691"/>
      <c r="L76" s="691"/>
      <c r="M76" s="691"/>
      <c r="N76" s="691"/>
      <c r="O76" s="691"/>
      <c r="P76" s="691"/>
      <c r="Q76" s="691"/>
      <c r="R76" s="691"/>
      <c r="S76" s="691"/>
      <c r="T76" s="691"/>
      <c r="U76" s="691"/>
      <c r="V76" s="691"/>
      <c r="W76" s="692"/>
    </row>
    <row r="77" spans="1:28" x14ac:dyDescent="0.2">
      <c r="A77" s="689"/>
      <c r="B77" s="689"/>
      <c r="C77" s="689"/>
      <c r="D77" s="690"/>
      <c r="E77" s="690"/>
      <c r="F77" s="691"/>
      <c r="G77" s="691"/>
      <c r="H77" s="691"/>
      <c r="I77" s="691"/>
      <c r="J77" s="691"/>
      <c r="K77" s="691"/>
      <c r="L77" s="691"/>
      <c r="M77" s="691"/>
      <c r="N77" s="691"/>
      <c r="O77" s="691"/>
      <c r="P77" s="691"/>
      <c r="Q77" s="691"/>
      <c r="R77" s="691"/>
      <c r="S77" s="691"/>
      <c r="T77" s="691"/>
      <c r="U77" s="691"/>
      <c r="V77" s="691"/>
      <c r="W77" s="692"/>
    </row>
    <row r="78" spans="1:28" x14ac:dyDescent="0.2">
      <c r="H78" s="628"/>
      <c r="I78" s="628"/>
      <c r="J78" s="628"/>
      <c r="K78" s="628"/>
      <c r="L78" s="628"/>
      <c r="M78" s="628"/>
      <c r="N78" s="628"/>
      <c r="O78" s="628"/>
      <c r="P78" s="628"/>
      <c r="Q78" s="628"/>
      <c r="R78" s="628"/>
      <c r="S78" s="628"/>
      <c r="T78" s="628"/>
    </row>
    <row r="79" spans="1:28" x14ac:dyDescent="0.2">
      <c r="H79" s="628"/>
      <c r="I79" s="628"/>
      <c r="J79" s="628"/>
      <c r="K79" s="628"/>
      <c r="L79" s="628"/>
      <c r="M79" s="628"/>
      <c r="N79" s="628"/>
      <c r="O79" s="628"/>
      <c r="P79" s="628"/>
      <c r="Q79" s="628"/>
      <c r="R79" s="628"/>
      <c r="S79" s="628"/>
      <c r="T79" s="628"/>
    </row>
    <row r="80" spans="1:28" x14ac:dyDescent="0.2">
      <c r="H80" s="628"/>
      <c r="I80" s="628"/>
      <c r="J80" s="628"/>
      <c r="K80" s="628"/>
      <c r="L80" s="628"/>
      <c r="M80" s="628"/>
      <c r="N80" s="628"/>
      <c r="O80" s="628"/>
      <c r="P80" s="628"/>
      <c r="Q80" s="628"/>
      <c r="R80" s="628"/>
      <c r="S80" s="628"/>
      <c r="T80" s="628"/>
    </row>
    <row r="81" spans="1:28" x14ac:dyDescent="0.2">
      <c r="H81" s="628"/>
      <c r="I81" s="628"/>
      <c r="J81" s="628"/>
      <c r="K81" s="628"/>
      <c r="L81" s="628"/>
      <c r="M81" s="628"/>
      <c r="N81" s="628"/>
      <c r="O81" s="628"/>
      <c r="P81" s="628"/>
      <c r="Q81" s="628"/>
      <c r="R81" s="628"/>
      <c r="S81" s="628"/>
      <c r="T81" s="628"/>
    </row>
    <row r="82" spans="1:28" x14ac:dyDescent="0.2">
      <c r="H82" s="628"/>
      <c r="I82" s="628"/>
      <c r="J82" s="628"/>
      <c r="K82" s="628"/>
      <c r="L82" s="628"/>
      <c r="M82" s="628"/>
      <c r="N82" s="628"/>
      <c r="O82" s="628"/>
      <c r="P82" s="628"/>
      <c r="Q82" s="628"/>
      <c r="R82" s="628"/>
      <c r="S82" s="628"/>
      <c r="T82" s="628"/>
    </row>
    <row r="83" spans="1:28" x14ac:dyDescent="0.2">
      <c r="H83" s="628"/>
      <c r="I83" s="628"/>
      <c r="J83" s="628"/>
      <c r="K83" s="628"/>
      <c r="L83" s="628"/>
      <c r="M83" s="628"/>
      <c r="N83" s="628"/>
      <c r="O83" s="628"/>
      <c r="P83" s="628"/>
      <c r="Q83" s="628"/>
      <c r="R83" s="628"/>
      <c r="S83" s="628"/>
      <c r="T83" s="628"/>
    </row>
    <row r="84" spans="1:28" x14ac:dyDescent="0.2">
      <c r="H84" s="628"/>
      <c r="I84" s="628"/>
      <c r="J84" s="628"/>
      <c r="K84" s="628"/>
      <c r="L84" s="628"/>
      <c r="M84" s="628"/>
      <c r="N84" s="628"/>
      <c r="O84" s="628"/>
      <c r="P84" s="628"/>
      <c r="Q84" s="628"/>
      <c r="R84" s="628"/>
      <c r="S84" s="628"/>
      <c r="T84" s="628"/>
    </row>
    <row r="85" spans="1:28" x14ac:dyDescent="0.2">
      <c r="H85" s="628"/>
      <c r="I85" s="628"/>
      <c r="J85" s="628"/>
      <c r="K85" s="628"/>
      <c r="L85" s="628"/>
      <c r="M85" s="628"/>
      <c r="N85" s="628"/>
      <c r="O85" s="628"/>
      <c r="P85" s="628"/>
      <c r="Q85" s="628"/>
      <c r="R85" s="628"/>
      <c r="S85" s="628"/>
      <c r="T85" s="628"/>
    </row>
    <row r="86" spans="1:28" x14ac:dyDescent="0.2">
      <c r="H86" s="628"/>
      <c r="I86" s="628"/>
      <c r="J86" s="628"/>
      <c r="K86" s="628"/>
      <c r="L86" s="628"/>
      <c r="M86" s="628"/>
      <c r="N86" s="628"/>
      <c r="O86" s="628"/>
      <c r="P86" s="628"/>
      <c r="Q86" s="628"/>
      <c r="R86" s="628"/>
      <c r="S86" s="628"/>
      <c r="T86" s="628"/>
    </row>
    <row r="87" spans="1:28" x14ac:dyDescent="0.2">
      <c r="H87" s="628"/>
      <c r="I87" s="628"/>
      <c r="J87" s="628"/>
      <c r="K87" s="628"/>
      <c r="L87" s="628"/>
      <c r="M87" s="628"/>
      <c r="N87" s="628"/>
      <c r="O87" s="628"/>
      <c r="P87" s="628"/>
      <c r="Q87" s="628"/>
      <c r="R87" s="628"/>
      <c r="S87" s="628"/>
      <c r="T87" s="628"/>
    </row>
    <row r="88" spans="1:28" x14ac:dyDescent="0.2">
      <c r="H88" s="628"/>
      <c r="I88" s="628"/>
      <c r="J88" s="628"/>
      <c r="K88" s="628"/>
      <c r="L88" s="628"/>
      <c r="M88" s="628"/>
      <c r="N88" s="628"/>
      <c r="O88" s="628"/>
      <c r="P88" s="628"/>
      <c r="Q88" s="628"/>
      <c r="R88" s="628"/>
      <c r="S88" s="628"/>
      <c r="T88" s="628"/>
    </row>
    <row r="89" spans="1:28" x14ac:dyDescent="0.2">
      <c r="H89" s="628"/>
      <c r="I89" s="628"/>
      <c r="J89" s="628"/>
      <c r="K89" s="628"/>
      <c r="L89" s="628"/>
      <c r="M89" s="628"/>
      <c r="N89" s="628"/>
      <c r="O89" s="628"/>
      <c r="P89" s="628"/>
      <c r="Q89" s="628"/>
      <c r="R89" s="628"/>
      <c r="S89" s="628"/>
      <c r="T89" s="628"/>
    </row>
    <row r="90" spans="1:28" x14ac:dyDescent="0.2">
      <c r="H90" s="628"/>
      <c r="I90" s="628"/>
      <c r="J90" s="628"/>
      <c r="K90" s="628"/>
      <c r="L90" s="628"/>
      <c r="M90" s="628"/>
      <c r="N90" s="628"/>
      <c r="O90" s="628"/>
      <c r="P90" s="628"/>
      <c r="Q90" s="628"/>
      <c r="R90" s="628"/>
      <c r="S90" s="628"/>
      <c r="T90" s="628"/>
    </row>
    <row r="91" spans="1:28" x14ac:dyDescent="0.2">
      <c r="H91" s="628"/>
      <c r="I91" s="628"/>
      <c r="J91" s="628"/>
      <c r="K91" s="628"/>
      <c r="L91" s="628"/>
      <c r="M91" s="628"/>
      <c r="N91" s="628"/>
      <c r="O91" s="628"/>
      <c r="P91" s="628"/>
      <c r="Q91" s="628"/>
      <c r="R91" s="628"/>
      <c r="S91" s="628"/>
      <c r="T91" s="628"/>
    </row>
    <row r="92" spans="1:28" s="628" customFormat="1" x14ac:dyDescent="0.2">
      <c r="A92" s="92"/>
      <c r="B92" s="92"/>
      <c r="C92" s="92"/>
      <c r="D92" s="627"/>
      <c r="E92" s="627"/>
      <c r="W92" s="629"/>
      <c r="X92" s="92"/>
      <c r="Y92" s="92"/>
      <c r="Z92" s="92"/>
      <c r="AA92" s="92"/>
      <c r="AB92" s="92"/>
    </row>
    <row r="93" spans="1:28" s="628" customFormat="1" x14ac:dyDescent="0.2">
      <c r="A93" s="92"/>
      <c r="B93" s="92"/>
      <c r="C93" s="92"/>
      <c r="D93" s="627"/>
      <c r="E93" s="627"/>
      <c r="W93" s="629"/>
      <c r="X93" s="92"/>
      <c r="Y93" s="92"/>
      <c r="Z93" s="92"/>
      <c r="AA93" s="92"/>
      <c r="AB93" s="92"/>
    </row>
    <row r="94" spans="1:28" s="628" customFormat="1" x14ac:dyDescent="0.2">
      <c r="A94" s="92"/>
      <c r="B94" s="92"/>
      <c r="C94" s="92"/>
      <c r="D94" s="627"/>
      <c r="E94" s="627"/>
      <c r="W94" s="629"/>
      <c r="X94" s="92"/>
      <c r="Y94" s="92"/>
      <c r="Z94" s="92"/>
      <c r="AA94" s="92"/>
      <c r="AB94" s="92"/>
    </row>
  </sheetData>
  <mergeCells count="103">
    <mergeCell ref="W67:AB67"/>
    <mergeCell ref="W68:AB68"/>
    <mergeCell ref="W69:AB69"/>
    <mergeCell ref="W70:AB70"/>
    <mergeCell ref="W71:AB71"/>
    <mergeCell ref="A72:T72"/>
    <mergeCell ref="W72:AB72"/>
    <mergeCell ref="W61:AB61"/>
    <mergeCell ref="W62:AB62"/>
    <mergeCell ref="W63:AB63"/>
    <mergeCell ref="W64:AB64"/>
    <mergeCell ref="W65:AB65"/>
    <mergeCell ref="W66:AB66"/>
    <mergeCell ref="W55:AB55"/>
    <mergeCell ref="W56:AB56"/>
    <mergeCell ref="W57:AB57"/>
    <mergeCell ref="W58:AB58"/>
    <mergeCell ref="W59:AB59"/>
    <mergeCell ref="W60:AB60"/>
    <mergeCell ref="W49:AB49"/>
    <mergeCell ref="W50:AB50"/>
    <mergeCell ref="W51:AB51"/>
    <mergeCell ref="W52:AB52"/>
    <mergeCell ref="W53:AB53"/>
    <mergeCell ref="W54:AB54"/>
    <mergeCell ref="W43:AB43"/>
    <mergeCell ref="W44:AB44"/>
    <mergeCell ref="W45:AB45"/>
    <mergeCell ref="W46:AB46"/>
    <mergeCell ref="W47:AB47"/>
    <mergeCell ref="W48:AB48"/>
    <mergeCell ref="W37:AB37"/>
    <mergeCell ref="W38:AB38"/>
    <mergeCell ref="W39:AB39"/>
    <mergeCell ref="W40:AB40"/>
    <mergeCell ref="W41:AB41"/>
    <mergeCell ref="W42:AB42"/>
    <mergeCell ref="W31:AB31"/>
    <mergeCell ref="W32:AB32"/>
    <mergeCell ref="W33:AB33"/>
    <mergeCell ref="W34:AB34"/>
    <mergeCell ref="W35:AB35"/>
    <mergeCell ref="W36:AB36"/>
    <mergeCell ref="W25:AB25"/>
    <mergeCell ref="W26:AB26"/>
    <mergeCell ref="W27:AB27"/>
    <mergeCell ref="W28:AB28"/>
    <mergeCell ref="W29:AB29"/>
    <mergeCell ref="W30:AB30"/>
    <mergeCell ref="L15:P15"/>
    <mergeCell ref="P18:P20"/>
    <mergeCell ref="Q18:Q20"/>
    <mergeCell ref="R18:T20"/>
    <mergeCell ref="W22:AB22"/>
    <mergeCell ref="W23:AB23"/>
    <mergeCell ref="W24:AB24"/>
    <mergeCell ref="R15:T15"/>
    <mergeCell ref="L16:P16"/>
    <mergeCell ref="R16:T16"/>
    <mergeCell ref="L17:P17"/>
    <mergeCell ref="R17:T17"/>
    <mergeCell ref="A9:G9"/>
    <mergeCell ref="H9:T9"/>
    <mergeCell ref="U9:V9"/>
    <mergeCell ref="W9:AB9"/>
    <mergeCell ref="H10:K10"/>
    <mergeCell ref="L10:T10"/>
    <mergeCell ref="U10:U20"/>
    <mergeCell ref="V10:V20"/>
    <mergeCell ref="W10:AB21"/>
    <mergeCell ref="H11:J17"/>
    <mergeCell ref="H18:I20"/>
    <mergeCell ref="J18:J20"/>
    <mergeCell ref="K18:K20"/>
    <mergeCell ref="L18:M20"/>
    <mergeCell ref="N18:O20"/>
    <mergeCell ref="K11:K17"/>
    <mergeCell ref="L11:P11"/>
    <mergeCell ref="R11:T11"/>
    <mergeCell ref="L12:P12"/>
    <mergeCell ref="R12:T12"/>
    <mergeCell ref="L13:P13"/>
    <mergeCell ref="R13:T13"/>
    <mergeCell ref="L14:P14"/>
    <mergeCell ref="R14:T14"/>
    <mergeCell ref="E7:J7"/>
    <mergeCell ref="M7:R7"/>
    <mergeCell ref="U7:X7"/>
    <mergeCell ref="E4:J4"/>
    <mergeCell ref="M4:R4"/>
    <mergeCell ref="U4:X4"/>
    <mergeCell ref="E5:J5"/>
    <mergeCell ref="M5:R5"/>
    <mergeCell ref="U5:X5"/>
    <mergeCell ref="E2:J2"/>
    <mergeCell ref="M2:R2"/>
    <mergeCell ref="U2:X2"/>
    <mergeCell ref="E3:J3"/>
    <mergeCell ref="M3:R3"/>
    <mergeCell ref="U3:X3"/>
    <mergeCell ref="E6:J6"/>
    <mergeCell ref="M6:R6"/>
    <mergeCell ref="U6:X6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1B95-D5D5-4C58-9E33-0D34A39ECD3F}">
  <sheetPr>
    <tabColor rgb="FF00B050"/>
  </sheetPr>
  <dimension ref="A1:Y62"/>
  <sheetViews>
    <sheetView topLeftCell="A4" workbookViewId="0">
      <selection activeCell="E4" sqref="E4:E5"/>
    </sheetView>
  </sheetViews>
  <sheetFormatPr defaultRowHeight="15" x14ac:dyDescent="0.25"/>
  <cols>
    <col min="1" max="1" width="8.7109375" style="202" customWidth="1"/>
    <col min="2" max="2" width="10.7109375" style="202" customWidth="1"/>
    <col min="3" max="3" width="12.7109375" style="202" customWidth="1"/>
    <col min="4" max="4" width="11.140625" style="202" customWidth="1"/>
    <col min="5" max="5" width="88.140625" style="202" customWidth="1"/>
    <col min="6" max="6" width="8.85546875" customWidth="1"/>
  </cols>
  <sheetData>
    <row r="1" spans="1:6" ht="12.2" customHeight="1" x14ac:dyDescent="0.25">
      <c r="A1" s="407"/>
      <c r="B1" s="408"/>
      <c r="C1" s="408"/>
      <c r="D1" s="408"/>
      <c r="E1" s="409"/>
      <c r="F1" s="410"/>
    </row>
    <row r="2" spans="1:6" ht="12.2" customHeight="1" x14ac:dyDescent="0.25">
      <c r="A2" s="411"/>
      <c r="B2" s="412"/>
      <c r="C2" s="412"/>
      <c r="D2" s="412"/>
      <c r="E2" s="413"/>
      <c r="F2" s="414"/>
    </row>
    <row r="3" spans="1:6" ht="12.75" customHeight="1" x14ac:dyDescent="0.25">
      <c r="A3" s="411"/>
      <c r="B3" s="412"/>
      <c r="C3" s="412"/>
      <c r="D3" s="412"/>
      <c r="E3" s="413"/>
      <c r="F3" s="415" t="s">
        <v>60</v>
      </c>
    </row>
    <row r="4" spans="1:6" ht="20.100000000000001" customHeight="1" x14ac:dyDescent="0.25">
      <c r="A4" s="1092" t="s">
        <v>57</v>
      </c>
      <c r="B4" s="1093" t="s">
        <v>57</v>
      </c>
      <c r="C4" s="1093" t="s">
        <v>175</v>
      </c>
      <c r="D4" s="1093" t="s">
        <v>58</v>
      </c>
      <c r="E4" s="1094" t="s">
        <v>59</v>
      </c>
      <c r="F4" s="415" t="s">
        <v>61</v>
      </c>
    </row>
    <row r="5" spans="1:6" ht="20.100000000000001" customHeight="1" x14ac:dyDescent="0.25">
      <c r="A5" s="1092"/>
      <c r="B5" s="1093"/>
      <c r="C5" s="1093"/>
      <c r="D5" s="1093"/>
      <c r="E5" s="1094"/>
      <c r="F5" s="415" t="s">
        <v>62</v>
      </c>
    </row>
    <row r="6" spans="1:6" ht="20.100000000000001" customHeight="1" x14ac:dyDescent="0.25">
      <c r="A6" s="416"/>
      <c r="B6" s="417" t="s">
        <v>78</v>
      </c>
      <c r="C6" s="417" t="s">
        <v>41</v>
      </c>
      <c r="D6" s="417"/>
      <c r="E6" s="418"/>
      <c r="F6" s="414"/>
    </row>
    <row r="7" spans="1:6" ht="20.100000000000001" customHeight="1" x14ac:dyDescent="0.25">
      <c r="A7" s="411"/>
      <c r="B7" s="412"/>
      <c r="C7" s="412"/>
      <c r="D7" s="412"/>
      <c r="E7" s="413"/>
      <c r="F7" s="414"/>
    </row>
    <row r="8" spans="1:6" ht="12.75" customHeight="1" thickBot="1" x14ac:dyDescent="0.3">
      <c r="A8" s="419"/>
      <c r="B8" s="420"/>
      <c r="C8" s="420"/>
      <c r="D8" s="420"/>
      <c r="E8" s="421"/>
      <c r="F8" s="422"/>
    </row>
    <row r="9" spans="1:6" ht="12.75" customHeight="1" x14ac:dyDescent="0.25">
      <c r="A9" s="423"/>
      <c r="B9" s="424"/>
      <c r="C9" s="425"/>
      <c r="D9" s="426"/>
      <c r="E9" s="427"/>
      <c r="F9" s="428"/>
    </row>
    <row r="10" spans="1:6" ht="12.75" customHeight="1" x14ac:dyDescent="0.25">
      <c r="A10" s="429"/>
      <c r="B10" s="430"/>
      <c r="C10" s="431"/>
      <c r="D10" s="432"/>
      <c r="E10" s="433" t="s">
        <v>341</v>
      </c>
      <c r="F10" s="434"/>
    </row>
    <row r="11" spans="1:6" ht="12.75" customHeight="1" x14ac:dyDescent="0.25">
      <c r="A11" s="429">
        <v>409</v>
      </c>
      <c r="B11" s="430" t="s">
        <v>81</v>
      </c>
      <c r="C11" s="431">
        <v>180</v>
      </c>
      <c r="D11" s="435" t="s">
        <v>32</v>
      </c>
      <c r="E11" s="436" t="s">
        <v>340</v>
      </c>
      <c r="F11" s="434"/>
    </row>
    <row r="12" spans="1:6" ht="12.75" customHeight="1" x14ac:dyDescent="0.25">
      <c r="A12" s="429"/>
      <c r="B12" s="430"/>
      <c r="C12" s="431" t="s">
        <v>37</v>
      </c>
      <c r="D12" s="432"/>
      <c r="E12" s="437"/>
      <c r="F12" s="434"/>
    </row>
    <row r="13" spans="1:6" ht="12.75" customHeight="1" x14ac:dyDescent="0.25">
      <c r="A13" s="429"/>
      <c r="B13" s="430"/>
      <c r="C13" s="431"/>
      <c r="D13" s="432"/>
      <c r="E13" s="433" t="s">
        <v>342</v>
      </c>
      <c r="F13" s="434"/>
    </row>
    <row r="14" spans="1:6" ht="12.75" customHeight="1" x14ac:dyDescent="0.25">
      <c r="A14" s="429">
        <v>409</v>
      </c>
      <c r="B14" s="430" t="s">
        <v>81</v>
      </c>
      <c r="C14" s="431">
        <v>136</v>
      </c>
      <c r="D14" s="435" t="s">
        <v>32</v>
      </c>
      <c r="E14" s="436" t="s">
        <v>340</v>
      </c>
      <c r="F14" s="434"/>
    </row>
    <row r="15" spans="1:6" ht="12.75" customHeight="1" x14ac:dyDescent="0.25">
      <c r="A15" s="429"/>
      <c r="B15" s="430"/>
      <c r="C15" s="431"/>
      <c r="D15" s="432"/>
      <c r="E15" s="437"/>
      <c r="F15" s="434"/>
    </row>
    <row r="16" spans="1:6" ht="12.75" customHeight="1" x14ac:dyDescent="0.25">
      <c r="A16" s="429"/>
      <c r="B16" s="430"/>
      <c r="C16" s="431"/>
      <c r="D16" s="432"/>
      <c r="E16" s="433"/>
      <c r="F16" s="434"/>
    </row>
    <row r="17" spans="1:25" ht="12.75" customHeight="1" x14ac:dyDescent="0.25">
      <c r="A17" s="429"/>
      <c r="B17" s="430"/>
      <c r="C17" s="431"/>
      <c r="D17" s="435"/>
      <c r="E17" s="436"/>
      <c r="F17" s="434"/>
    </row>
    <row r="18" spans="1:25" ht="12.75" customHeight="1" x14ac:dyDescent="0.25">
      <c r="A18" s="429"/>
      <c r="B18" s="430"/>
      <c r="C18" s="431"/>
      <c r="D18" s="432"/>
      <c r="E18" s="433"/>
      <c r="F18" s="434"/>
    </row>
    <row r="19" spans="1:25" ht="12.75" customHeight="1" x14ac:dyDescent="0.25">
      <c r="A19" s="438"/>
      <c r="B19" s="439"/>
      <c r="C19" s="440"/>
      <c r="D19" s="441"/>
      <c r="E19" s="436"/>
      <c r="F19" s="434"/>
    </row>
    <row r="20" spans="1:25" ht="12.75" customHeight="1" x14ac:dyDescent="0.25">
      <c r="A20" s="429"/>
      <c r="B20" s="430"/>
      <c r="C20" s="431"/>
      <c r="D20" s="435"/>
      <c r="E20" s="436"/>
      <c r="F20" s="434"/>
    </row>
    <row r="21" spans="1:25" ht="12.75" customHeight="1" thickBot="1" x14ac:dyDescent="0.3">
      <c r="A21" s="442"/>
      <c r="B21" s="443"/>
      <c r="C21" s="444"/>
      <c r="D21" s="445"/>
      <c r="E21" s="446"/>
      <c r="F21" s="447"/>
    </row>
    <row r="22" spans="1:25" s="202" customFormat="1" ht="12.75" customHeight="1" thickBot="1" x14ac:dyDescent="0.3">
      <c r="A22" s="1089" t="s">
        <v>176</v>
      </c>
      <c r="B22" s="1090"/>
      <c r="C22" s="1090"/>
      <c r="D22" s="1090"/>
      <c r="E22" s="1090"/>
      <c r="F22" s="109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202" customFormat="1" ht="12.75" customHeight="1" x14ac:dyDescent="0.25"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s="202" customFormat="1" ht="12.75" customHeight="1" x14ac:dyDescent="0.25"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s="202" customFormat="1" ht="12.75" customHeight="1" x14ac:dyDescent="0.25"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s="202" customFormat="1" ht="12.75" customHeight="1" x14ac:dyDescent="0.25"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s="202" customFormat="1" ht="12.75" customHeight="1" x14ac:dyDescent="0.25"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202" customFormat="1" ht="12.75" customHeight="1" x14ac:dyDescent="0.25"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s="202" customFormat="1" ht="12.75" customHeight="1" x14ac:dyDescent="0.25">
      <c r="E29" s="292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s="202" customFormat="1" ht="12.75" customHeight="1" x14ac:dyDescent="0.25"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s="202" customFormat="1" ht="12.75" customHeight="1" x14ac:dyDescent="0.25"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s="202" customFormat="1" ht="12.75" customHeight="1" x14ac:dyDescent="0.25"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5:25" s="202" customFormat="1" ht="12.75" customHeight="1" x14ac:dyDescent="0.25">
      <c r="E33" s="29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5:25" s="202" customFormat="1" ht="12.75" customHeight="1" x14ac:dyDescent="0.25"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5:25" s="202" customFormat="1" ht="12.75" customHeight="1" x14ac:dyDescent="0.25"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5:25" s="202" customFormat="1" ht="12.75" customHeight="1" x14ac:dyDescent="0.25"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5:25" s="202" customFormat="1" ht="12.75" customHeight="1" x14ac:dyDescent="0.25"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5:25" s="202" customFormat="1" ht="12.75" customHeight="1" x14ac:dyDescent="0.25"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5:25" s="202" customFormat="1" ht="12.75" customHeight="1" x14ac:dyDescent="0.25"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5:25" s="202" customFormat="1" ht="12.75" customHeight="1" x14ac:dyDescent="0.25"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5:25" s="202" customFormat="1" ht="12.75" customHeight="1" x14ac:dyDescent="0.25"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5:25" s="202" customFormat="1" ht="12.75" customHeight="1" x14ac:dyDescent="0.25"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5:25" s="202" customFormat="1" ht="12.75" customHeight="1" x14ac:dyDescent="0.25"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5:25" s="202" customFormat="1" ht="12.75" customHeight="1" x14ac:dyDescent="0.25"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5:25" s="202" customFormat="1" ht="12.75" customHeight="1" x14ac:dyDescent="0.25"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5:25" s="202" customFormat="1" ht="12.75" customHeight="1" x14ac:dyDescent="0.25"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5:25" s="202" customFormat="1" ht="12.75" customHeight="1" x14ac:dyDescent="0.25"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5:25" s="202" customFormat="1" ht="12.75" customHeight="1" x14ac:dyDescent="0.25"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6:25" s="202" customFormat="1" ht="12.75" customHeight="1" x14ac:dyDescent="0.25"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6:25" s="202" customFormat="1" ht="12.75" customHeight="1" x14ac:dyDescent="0.25"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6:25" s="202" customFormat="1" ht="12.75" customHeight="1" x14ac:dyDescent="0.25"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6:25" s="202" customFormat="1" ht="12.75" customHeight="1" x14ac:dyDescent="0.25"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6:25" s="202" customFormat="1" ht="12.75" customHeight="1" x14ac:dyDescent="0.25"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6:25" s="202" customFormat="1" ht="12.75" customHeight="1" x14ac:dyDescent="0.25"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6:25" s="202" customFormat="1" ht="12.75" customHeight="1" x14ac:dyDescent="0.25"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6:25" s="202" customFormat="1" ht="12.75" customHeight="1" x14ac:dyDescent="0.25"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6:25" s="202" customFormat="1" ht="12.75" customHeight="1" x14ac:dyDescent="0.25"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6:25" s="202" customFormat="1" ht="12.75" customHeight="1" x14ac:dyDescent="0.25"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6:25" s="202" customFormat="1" ht="12.75" customHeight="1" x14ac:dyDescent="0.25"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6:25" s="202" customFormat="1" ht="12.75" customHeight="1" x14ac:dyDescent="0.25"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6:25" s="202" customFormat="1" ht="12.75" customHeight="1" x14ac:dyDescent="0.25"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6:25" s="202" customFormat="1" ht="12.75" customHeight="1" x14ac:dyDescent="0.25"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</sheetData>
  <mergeCells count="6">
    <mergeCell ref="A22:F22"/>
    <mergeCell ref="A4:A5"/>
    <mergeCell ref="B4:B5"/>
    <mergeCell ref="C4:C5"/>
    <mergeCell ref="D4:D5"/>
    <mergeCell ref="E4:E5"/>
  </mergeCells>
  <conditionalFormatting sqref="E11">
    <cfRule type="expression" dxfId="3" priority="9">
      <formula>IF(VLOOKUP($AF11,HEADINGS,1,0)=$AF11,1,0)</formula>
    </cfRule>
  </conditionalFormatting>
  <conditionalFormatting sqref="E14">
    <cfRule type="expression" dxfId="2" priority="1">
      <formula>IF(VLOOKUP($AF14,HEADINGS,1,0)=$AF14,1,0)</formula>
    </cfRule>
  </conditionalFormatting>
  <conditionalFormatting sqref="E17">
    <cfRule type="expression" dxfId="1" priority="2">
      <formula>IF(VLOOKUP($AF17,HEADINGS,1,0)=$AF17,1,0)</formula>
    </cfRule>
  </conditionalFormatting>
  <conditionalFormatting sqref="E19:E20">
    <cfRule type="expression" dxfId="0" priority="8">
      <formula>IF(VLOOKUP($AF19,HEADINGS,1,0)=$AF19,1,0)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6B26-856C-4F05-8FAD-3D222532217C}">
  <sheetPr>
    <tabColor rgb="FFFF0000"/>
    <pageSetUpPr fitToPage="1"/>
  </sheetPr>
  <dimension ref="A1:V77"/>
  <sheetViews>
    <sheetView topLeftCell="A3" zoomScale="85" zoomScaleNormal="85" workbookViewId="0">
      <selection activeCell="G49" sqref="G49"/>
    </sheetView>
  </sheetViews>
  <sheetFormatPr defaultRowHeight="12.75" x14ac:dyDescent="0.2"/>
  <cols>
    <col min="1" max="1" width="9.5703125" style="233" customWidth="1"/>
    <col min="2" max="2" width="15.28515625" style="233" customWidth="1"/>
    <col min="3" max="3" width="33" style="233" customWidth="1"/>
    <col min="4" max="4" width="17.28515625" style="233" customWidth="1"/>
    <col min="5" max="5" width="17.140625" style="233" customWidth="1"/>
    <col min="6" max="6" width="15.28515625" style="233" customWidth="1"/>
    <col min="7" max="7" width="16.140625" style="233" customWidth="1"/>
    <col min="8" max="8" width="9.140625" style="233"/>
    <col min="9" max="9" width="17.28515625" style="233" customWidth="1"/>
    <col min="10" max="10" width="11.7109375" style="233" customWidth="1"/>
    <col min="11" max="13" width="9.140625" style="233"/>
    <col min="14" max="14" width="6.85546875" style="233" customWidth="1"/>
    <col min="15" max="15" width="4.5703125" style="233" customWidth="1"/>
    <col min="16" max="17" width="9.7109375" style="233" customWidth="1"/>
    <col min="18" max="256" width="9.140625" style="233"/>
    <col min="257" max="257" width="9.5703125" style="233" customWidth="1"/>
    <col min="258" max="258" width="15.28515625" style="233" customWidth="1"/>
    <col min="259" max="259" width="33" style="233" customWidth="1"/>
    <col min="260" max="260" width="17.28515625" style="233" customWidth="1"/>
    <col min="261" max="261" width="17.140625" style="233" customWidth="1"/>
    <col min="262" max="262" width="15.28515625" style="233" customWidth="1"/>
    <col min="263" max="263" width="16.140625" style="233" customWidth="1"/>
    <col min="264" max="264" width="9.140625" style="233"/>
    <col min="265" max="265" width="17.28515625" style="233" customWidth="1"/>
    <col min="266" max="266" width="11.7109375" style="233" customWidth="1"/>
    <col min="267" max="269" width="9.140625" style="233"/>
    <col min="270" max="270" width="6.85546875" style="233" customWidth="1"/>
    <col min="271" max="271" width="4.5703125" style="233" customWidth="1"/>
    <col min="272" max="273" width="9.7109375" style="233" customWidth="1"/>
    <col min="274" max="512" width="9.140625" style="233"/>
    <col min="513" max="513" width="9.5703125" style="233" customWidth="1"/>
    <col min="514" max="514" width="15.28515625" style="233" customWidth="1"/>
    <col min="515" max="515" width="33" style="233" customWidth="1"/>
    <col min="516" max="516" width="17.28515625" style="233" customWidth="1"/>
    <col min="517" max="517" width="17.140625" style="233" customWidth="1"/>
    <col min="518" max="518" width="15.28515625" style="233" customWidth="1"/>
    <col min="519" max="519" width="16.140625" style="233" customWidth="1"/>
    <col min="520" max="520" width="9.140625" style="233"/>
    <col min="521" max="521" width="17.28515625" style="233" customWidth="1"/>
    <col min="522" max="522" width="11.7109375" style="233" customWidth="1"/>
    <col min="523" max="525" width="9.140625" style="233"/>
    <col min="526" max="526" width="6.85546875" style="233" customWidth="1"/>
    <col min="527" max="527" width="4.5703125" style="233" customWidth="1"/>
    <col min="528" max="529" width="9.7109375" style="233" customWidth="1"/>
    <col min="530" max="768" width="9.140625" style="233"/>
    <col min="769" max="769" width="9.5703125" style="233" customWidth="1"/>
    <col min="770" max="770" width="15.28515625" style="233" customWidth="1"/>
    <col min="771" max="771" width="33" style="233" customWidth="1"/>
    <col min="772" max="772" width="17.28515625" style="233" customWidth="1"/>
    <col min="773" max="773" width="17.140625" style="233" customWidth="1"/>
    <col min="774" max="774" width="15.28515625" style="233" customWidth="1"/>
    <col min="775" max="775" width="16.140625" style="233" customWidth="1"/>
    <col min="776" max="776" width="9.140625" style="233"/>
    <col min="777" max="777" width="17.28515625" style="233" customWidth="1"/>
    <col min="778" max="778" width="11.7109375" style="233" customWidth="1"/>
    <col min="779" max="781" width="9.140625" style="233"/>
    <col min="782" max="782" width="6.85546875" style="233" customWidth="1"/>
    <col min="783" max="783" width="4.5703125" style="233" customWidth="1"/>
    <col min="784" max="785" width="9.7109375" style="233" customWidth="1"/>
    <col min="786" max="1024" width="9.140625" style="233"/>
    <col min="1025" max="1025" width="9.5703125" style="233" customWidth="1"/>
    <col min="1026" max="1026" width="15.28515625" style="233" customWidth="1"/>
    <col min="1027" max="1027" width="33" style="233" customWidth="1"/>
    <col min="1028" max="1028" width="17.28515625" style="233" customWidth="1"/>
    <col min="1029" max="1029" width="17.140625" style="233" customWidth="1"/>
    <col min="1030" max="1030" width="15.28515625" style="233" customWidth="1"/>
    <col min="1031" max="1031" width="16.140625" style="233" customWidth="1"/>
    <col min="1032" max="1032" width="9.140625" style="233"/>
    <col min="1033" max="1033" width="17.28515625" style="233" customWidth="1"/>
    <col min="1034" max="1034" width="11.7109375" style="233" customWidth="1"/>
    <col min="1035" max="1037" width="9.140625" style="233"/>
    <col min="1038" max="1038" width="6.85546875" style="233" customWidth="1"/>
    <col min="1039" max="1039" width="4.5703125" style="233" customWidth="1"/>
    <col min="1040" max="1041" width="9.7109375" style="233" customWidth="1"/>
    <col min="1042" max="1280" width="9.140625" style="233"/>
    <col min="1281" max="1281" width="9.5703125" style="233" customWidth="1"/>
    <col min="1282" max="1282" width="15.28515625" style="233" customWidth="1"/>
    <col min="1283" max="1283" width="33" style="233" customWidth="1"/>
    <col min="1284" max="1284" width="17.28515625" style="233" customWidth="1"/>
    <col min="1285" max="1285" width="17.140625" style="233" customWidth="1"/>
    <col min="1286" max="1286" width="15.28515625" style="233" customWidth="1"/>
    <col min="1287" max="1287" width="16.140625" style="233" customWidth="1"/>
    <col min="1288" max="1288" width="9.140625" style="233"/>
    <col min="1289" max="1289" width="17.28515625" style="233" customWidth="1"/>
    <col min="1290" max="1290" width="11.7109375" style="233" customWidth="1"/>
    <col min="1291" max="1293" width="9.140625" style="233"/>
    <col min="1294" max="1294" width="6.85546875" style="233" customWidth="1"/>
    <col min="1295" max="1295" width="4.5703125" style="233" customWidth="1"/>
    <col min="1296" max="1297" width="9.7109375" style="233" customWidth="1"/>
    <col min="1298" max="1536" width="9.140625" style="233"/>
    <col min="1537" max="1537" width="9.5703125" style="233" customWidth="1"/>
    <col min="1538" max="1538" width="15.28515625" style="233" customWidth="1"/>
    <col min="1539" max="1539" width="33" style="233" customWidth="1"/>
    <col min="1540" max="1540" width="17.28515625" style="233" customWidth="1"/>
    <col min="1541" max="1541" width="17.140625" style="233" customWidth="1"/>
    <col min="1542" max="1542" width="15.28515625" style="233" customWidth="1"/>
    <col min="1543" max="1543" width="16.140625" style="233" customWidth="1"/>
    <col min="1544" max="1544" width="9.140625" style="233"/>
    <col min="1545" max="1545" width="17.28515625" style="233" customWidth="1"/>
    <col min="1546" max="1546" width="11.7109375" style="233" customWidth="1"/>
    <col min="1547" max="1549" width="9.140625" style="233"/>
    <col min="1550" max="1550" width="6.85546875" style="233" customWidth="1"/>
    <col min="1551" max="1551" width="4.5703125" style="233" customWidth="1"/>
    <col min="1552" max="1553" width="9.7109375" style="233" customWidth="1"/>
    <col min="1554" max="1792" width="9.140625" style="233"/>
    <col min="1793" max="1793" width="9.5703125" style="233" customWidth="1"/>
    <col min="1794" max="1794" width="15.28515625" style="233" customWidth="1"/>
    <col min="1795" max="1795" width="33" style="233" customWidth="1"/>
    <col min="1796" max="1796" width="17.28515625" style="233" customWidth="1"/>
    <col min="1797" max="1797" width="17.140625" style="233" customWidth="1"/>
    <col min="1798" max="1798" width="15.28515625" style="233" customWidth="1"/>
    <col min="1799" max="1799" width="16.140625" style="233" customWidth="1"/>
    <col min="1800" max="1800" width="9.140625" style="233"/>
    <col min="1801" max="1801" width="17.28515625" style="233" customWidth="1"/>
    <col min="1802" max="1802" width="11.7109375" style="233" customWidth="1"/>
    <col min="1803" max="1805" width="9.140625" style="233"/>
    <col min="1806" max="1806" width="6.85546875" style="233" customWidth="1"/>
    <col min="1807" max="1807" width="4.5703125" style="233" customWidth="1"/>
    <col min="1808" max="1809" width="9.7109375" style="233" customWidth="1"/>
    <col min="1810" max="2048" width="9.140625" style="233"/>
    <col min="2049" max="2049" width="9.5703125" style="233" customWidth="1"/>
    <col min="2050" max="2050" width="15.28515625" style="233" customWidth="1"/>
    <col min="2051" max="2051" width="33" style="233" customWidth="1"/>
    <col min="2052" max="2052" width="17.28515625" style="233" customWidth="1"/>
    <col min="2053" max="2053" width="17.140625" style="233" customWidth="1"/>
    <col min="2054" max="2054" width="15.28515625" style="233" customWidth="1"/>
    <col min="2055" max="2055" width="16.140625" style="233" customWidth="1"/>
    <col min="2056" max="2056" width="9.140625" style="233"/>
    <col min="2057" max="2057" width="17.28515625" style="233" customWidth="1"/>
    <col min="2058" max="2058" width="11.7109375" style="233" customWidth="1"/>
    <col min="2059" max="2061" width="9.140625" style="233"/>
    <col min="2062" max="2062" width="6.85546875" style="233" customWidth="1"/>
    <col min="2063" max="2063" width="4.5703125" style="233" customWidth="1"/>
    <col min="2064" max="2065" width="9.7109375" style="233" customWidth="1"/>
    <col min="2066" max="2304" width="9.140625" style="233"/>
    <col min="2305" max="2305" width="9.5703125" style="233" customWidth="1"/>
    <col min="2306" max="2306" width="15.28515625" style="233" customWidth="1"/>
    <col min="2307" max="2307" width="33" style="233" customWidth="1"/>
    <col min="2308" max="2308" width="17.28515625" style="233" customWidth="1"/>
    <col min="2309" max="2309" width="17.140625" style="233" customWidth="1"/>
    <col min="2310" max="2310" width="15.28515625" style="233" customWidth="1"/>
    <col min="2311" max="2311" width="16.140625" style="233" customWidth="1"/>
    <col min="2312" max="2312" width="9.140625" style="233"/>
    <col min="2313" max="2313" width="17.28515625" style="233" customWidth="1"/>
    <col min="2314" max="2314" width="11.7109375" style="233" customWidth="1"/>
    <col min="2315" max="2317" width="9.140625" style="233"/>
    <col min="2318" max="2318" width="6.85546875" style="233" customWidth="1"/>
    <col min="2319" max="2319" width="4.5703125" style="233" customWidth="1"/>
    <col min="2320" max="2321" width="9.7109375" style="233" customWidth="1"/>
    <col min="2322" max="2560" width="9.140625" style="233"/>
    <col min="2561" max="2561" width="9.5703125" style="233" customWidth="1"/>
    <col min="2562" max="2562" width="15.28515625" style="233" customWidth="1"/>
    <col min="2563" max="2563" width="33" style="233" customWidth="1"/>
    <col min="2564" max="2564" width="17.28515625" style="233" customWidth="1"/>
    <col min="2565" max="2565" width="17.140625" style="233" customWidth="1"/>
    <col min="2566" max="2566" width="15.28515625" style="233" customWidth="1"/>
    <col min="2567" max="2567" width="16.140625" style="233" customWidth="1"/>
    <col min="2568" max="2568" width="9.140625" style="233"/>
    <col min="2569" max="2569" width="17.28515625" style="233" customWidth="1"/>
    <col min="2570" max="2570" width="11.7109375" style="233" customWidth="1"/>
    <col min="2571" max="2573" width="9.140625" style="233"/>
    <col min="2574" max="2574" width="6.85546875" style="233" customWidth="1"/>
    <col min="2575" max="2575" width="4.5703125" style="233" customWidth="1"/>
    <col min="2576" max="2577" width="9.7109375" style="233" customWidth="1"/>
    <col min="2578" max="2816" width="9.140625" style="233"/>
    <col min="2817" max="2817" width="9.5703125" style="233" customWidth="1"/>
    <col min="2818" max="2818" width="15.28515625" style="233" customWidth="1"/>
    <col min="2819" max="2819" width="33" style="233" customWidth="1"/>
    <col min="2820" max="2820" width="17.28515625" style="233" customWidth="1"/>
    <col min="2821" max="2821" width="17.140625" style="233" customWidth="1"/>
    <col min="2822" max="2822" width="15.28515625" style="233" customWidth="1"/>
    <col min="2823" max="2823" width="16.140625" style="233" customWidth="1"/>
    <col min="2824" max="2824" width="9.140625" style="233"/>
    <col min="2825" max="2825" width="17.28515625" style="233" customWidth="1"/>
    <col min="2826" max="2826" width="11.7109375" style="233" customWidth="1"/>
    <col min="2827" max="2829" width="9.140625" style="233"/>
    <col min="2830" max="2830" width="6.85546875" style="233" customWidth="1"/>
    <col min="2831" max="2831" width="4.5703125" style="233" customWidth="1"/>
    <col min="2832" max="2833" width="9.7109375" style="233" customWidth="1"/>
    <col min="2834" max="3072" width="9.140625" style="233"/>
    <col min="3073" max="3073" width="9.5703125" style="233" customWidth="1"/>
    <col min="3074" max="3074" width="15.28515625" style="233" customWidth="1"/>
    <col min="3075" max="3075" width="33" style="233" customWidth="1"/>
    <col min="3076" max="3076" width="17.28515625" style="233" customWidth="1"/>
    <col min="3077" max="3077" width="17.140625" style="233" customWidth="1"/>
    <col min="3078" max="3078" width="15.28515625" style="233" customWidth="1"/>
    <col min="3079" max="3079" width="16.140625" style="233" customWidth="1"/>
    <col min="3080" max="3080" width="9.140625" style="233"/>
    <col min="3081" max="3081" width="17.28515625" style="233" customWidth="1"/>
    <col min="3082" max="3082" width="11.7109375" style="233" customWidth="1"/>
    <col min="3083" max="3085" width="9.140625" style="233"/>
    <col min="3086" max="3086" width="6.85546875" style="233" customWidth="1"/>
    <col min="3087" max="3087" width="4.5703125" style="233" customWidth="1"/>
    <col min="3088" max="3089" width="9.7109375" style="233" customWidth="1"/>
    <col min="3090" max="3328" width="9.140625" style="233"/>
    <col min="3329" max="3329" width="9.5703125" style="233" customWidth="1"/>
    <col min="3330" max="3330" width="15.28515625" style="233" customWidth="1"/>
    <col min="3331" max="3331" width="33" style="233" customWidth="1"/>
    <col min="3332" max="3332" width="17.28515625" style="233" customWidth="1"/>
    <col min="3333" max="3333" width="17.140625" style="233" customWidth="1"/>
    <col min="3334" max="3334" width="15.28515625" style="233" customWidth="1"/>
    <col min="3335" max="3335" width="16.140625" style="233" customWidth="1"/>
    <col min="3336" max="3336" width="9.140625" style="233"/>
    <col min="3337" max="3337" width="17.28515625" style="233" customWidth="1"/>
    <col min="3338" max="3338" width="11.7109375" style="233" customWidth="1"/>
    <col min="3339" max="3341" width="9.140625" style="233"/>
    <col min="3342" max="3342" width="6.85546875" style="233" customWidth="1"/>
    <col min="3343" max="3343" width="4.5703125" style="233" customWidth="1"/>
    <col min="3344" max="3345" width="9.7109375" style="233" customWidth="1"/>
    <col min="3346" max="3584" width="9.140625" style="233"/>
    <col min="3585" max="3585" width="9.5703125" style="233" customWidth="1"/>
    <col min="3586" max="3586" width="15.28515625" style="233" customWidth="1"/>
    <col min="3587" max="3587" width="33" style="233" customWidth="1"/>
    <col min="3588" max="3588" width="17.28515625" style="233" customWidth="1"/>
    <col min="3589" max="3589" width="17.140625" style="233" customWidth="1"/>
    <col min="3590" max="3590" width="15.28515625" style="233" customWidth="1"/>
    <col min="3591" max="3591" width="16.140625" style="233" customWidth="1"/>
    <col min="3592" max="3592" width="9.140625" style="233"/>
    <col min="3593" max="3593" width="17.28515625" style="233" customWidth="1"/>
    <col min="3594" max="3594" width="11.7109375" style="233" customWidth="1"/>
    <col min="3595" max="3597" width="9.140625" style="233"/>
    <col min="3598" max="3598" width="6.85546875" style="233" customWidth="1"/>
    <col min="3599" max="3599" width="4.5703125" style="233" customWidth="1"/>
    <col min="3600" max="3601" width="9.7109375" style="233" customWidth="1"/>
    <col min="3602" max="3840" width="9.140625" style="233"/>
    <col min="3841" max="3841" width="9.5703125" style="233" customWidth="1"/>
    <col min="3842" max="3842" width="15.28515625" style="233" customWidth="1"/>
    <col min="3843" max="3843" width="33" style="233" customWidth="1"/>
    <col min="3844" max="3844" width="17.28515625" style="233" customWidth="1"/>
    <col min="3845" max="3845" width="17.140625" style="233" customWidth="1"/>
    <col min="3846" max="3846" width="15.28515625" style="233" customWidth="1"/>
    <col min="3847" max="3847" width="16.140625" style="233" customWidth="1"/>
    <col min="3848" max="3848" width="9.140625" style="233"/>
    <col min="3849" max="3849" width="17.28515625" style="233" customWidth="1"/>
    <col min="3850" max="3850" width="11.7109375" style="233" customWidth="1"/>
    <col min="3851" max="3853" width="9.140625" style="233"/>
    <col min="3854" max="3854" width="6.85546875" style="233" customWidth="1"/>
    <col min="3855" max="3855" width="4.5703125" style="233" customWidth="1"/>
    <col min="3856" max="3857" width="9.7109375" style="233" customWidth="1"/>
    <col min="3858" max="4096" width="9.140625" style="233"/>
    <col min="4097" max="4097" width="9.5703125" style="233" customWidth="1"/>
    <col min="4098" max="4098" width="15.28515625" style="233" customWidth="1"/>
    <col min="4099" max="4099" width="33" style="233" customWidth="1"/>
    <col min="4100" max="4100" width="17.28515625" style="233" customWidth="1"/>
    <col min="4101" max="4101" width="17.140625" style="233" customWidth="1"/>
    <col min="4102" max="4102" width="15.28515625" style="233" customWidth="1"/>
    <col min="4103" max="4103" width="16.140625" style="233" customWidth="1"/>
    <col min="4104" max="4104" width="9.140625" style="233"/>
    <col min="4105" max="4105" width="17.28515625" style="233" customWidth="1"/>
    <col min="4106" max="4106" width="11.7109375" style="233" customWidth="1"/>
    <col min="4107" max="4109" width="9.140625" style="233"/>
    <col min="4110" max="4110" width="6.85546875" style="233" customWidth="1"/>
    <col min="4111" max="4111" width="4.5703125" style="233" customWidth="1"/>
    <col min="4112" max="4113" width="9.7109375" style="233" customWidth="1"/>
    <col min="4114" max="4352" width="9.140625" style="233"/>
    <col min="4353" max="4353" width="9.5703125" style="233" customWidth="1"/>
    <col min="4354" max="4354" width="15.28515625" style="233" customWidth="1"/>
    <col min="4355" max="4355" width="33" style="233" customWidth="1"/>
    <col min="4356" max="4356" width="17.28515625" style="233" customWidth="1"/>
    <col min="4357" max="4357" width="17.140625" style="233" customWidth="1"/>
    <col min="4358" max="4358" width="15.28515625" style="233" customWidth="1"/>
    <col min="4359" max="4359" width="16.140625" style="233" customWidth="1"/>
    <col min="4360" max="4360" width="9.140625" style="233"/>
    <col min="4361" max="4361" width="17.28515625" style="233" customWidth="1"/>
    <col min="4362" max="4362" width="11.7109375" style="233" customWidth="1"/>
    <col min="4363" max="4365" width="9.140625" style="233"/>
    <col min="4366" max="4366" width="6.85546875" style="233" customWidth="1"/>
    <col min="4367" max="4367" width="4.5703125" style="233" customWidth="1"/>
    <col min="4368" max="4369" width="9.7109375" style="233" customWidth="1"/>
    <col min="4370" max="4608" width="9.140625" style="233"/>
    <col min="4609" max="4609" width="9.5703125" style="233" customWidth="1"/>
    <col min="4610" max="4610" width="15.28515625" style="233" customWidth="1"/>
    <col min="4611" max="4611" width="33" style="233" customWidth="1"/>
    <col min="4612" max="4612" width="17.28515625" style="233" customWidth="1"/>
    <col min="4613" max="4613" width="17.140625" style="233" customWidth="1"/>
    <col min="4614" max="4614" width="15.28515625" style="233" customWidth="1"/>
    <col min="4615" max="4615" width="16.140625" style="233" customWidth="1"/>
    <col min="4616" max="4616" width="9.140625" style="233"/>
    <col min="4617" max="4617" width="17.28515625" style="233" customWidth="1"/>
    <col min="4618" max="4618" width="11.7109375" style="233" customWidth="1"/>
    <col min="4619" max="4621" width="9.140625" style="233"/>
    <col min="4622" max="4622" width="6.85546875" style="233" customWidth="1"/>
    <col min="4623" max="4623" width="4.5703125" style="233" customWidth="1"/>
    <col min="4624" max="4625" width="9.7109375" style="233" customWidth="1"/>
    <col min="4626" max="4864" width="9.140625" style="233"/>
    <col min="4865" max="4865" width="9.5703125" style="233" customWidth="1"/>
    <col min="4866" max="4866" width="15.28515625" style="233" customWidth="1"/>
    <col min="4867" max="4867" width="33" style="233" customWidth="1"/>
    <col min="4868" max="4868" width="17.28515625" style="233" customWidth="1"/>
    <col min="4869" max="4869" width="17.140625" style="233" customWidth="1"/>
    <col min="4870" max="4870" width="15.28515625" style="233" customWidth="1"/>
    <col min="4871" max="4871" width="16.140625" style="233" customWidth="1"/>
    <col min="4872" max="4872" width="9.140625" style="233"/>
    <col min="4873" max="4873" width="17.28515625" style="233" customWidth="1"/>
    <col min="4874" max="4874" width="11.7109375" style="233" customWidth="1"/>
    <col min="4875" max="4877" width="9.140625" style="233"/>
    <col min="4878" max="4878" width="6.85546875" style="233" customWidth="1"/>
    <col min="4879" max="4879" width="4.5703125" style="233" customWidth="1"/>
    <col min="4880" max="4881" width="9.7109375" style="233" customWidth="1"/>
    <col min="4882" max="5120" width="9.140625" style="233"/>
    <col min="5121" max="5121" width="9.5703125" style="233" customWidth="1"/>
    <col min="5122" max="5122" width="15.28515625" style="233" customWidth="1"/>
    <col min="5123" max="5123" width="33" style="233" customWidth="1"/>
    <col min="5124" max="5124" width="17.28515625" style="233" customWidth="1"/>
    <col min="5125" max="5125" width="17.140625" style="233" customWidth="1"/>
    <col min="5126" max="5126" width="15.28515625" style="233" customWidth="1"/>
    <col min="5127" max="5127" width="16.140625" style="233" customWidth="1"/>
    <col min="5128" max="5128" width="9.140625" style="233"/>
    <col min="5129" max="5129" width="17.28515625" style="233" customWidth="1"/>
    <col min="5130" max="5130" width="11.7109375" style="233" customWidth="1"/>
    <col min="5131" max="5133" width="9.140625" style="233"/>
    <col min="5134" max="5134" width="6.85546875" style="233" customWidth="1"/>
    <col min="5135" max="5135" width="4.5703125" style="233" customWidth="1"/>
    <col min="5136" max="5137" width="9.7109375" style="233" customWidth="1"/>
    <col min="5138" max="5376" width="9.140625" style="233"/>
    <col min="5377" max="5377" width="9.5703125" style="233" customWidth="1"/>
    <col min="5378" max="5378" width="15.28515625" style="233" customWidth="1"/>
    <col min="5379" max="5379" width="33" style="233" customWidth="1"/>
    <col min="5380" max="5380" width="17.28515625" style="233" customWidth="1"/>
    <col min="5381" max="5381" width="17.140625" style="233" customWidth="1"/>
    <col min="5382" max="5382" width="15.28515625" style="233" customWidth="1"/>
    <col min="5383" max="5383" width="16.140625" style="233" customWidth="1"/>
    <col min="5384" max="5384" width="9.140625" style="233"/>
    <col min="5385" max="5385" width="17.28515625" style="233" customWidth="1"/>
    <col min="5386" max="5386" width="11.7109375" style="233" customWidth="1"/>
    <col min="5387" max="5389" width="9.140625" style="233"/>
    <col min="5390" max="5390" width="6.85546875" style="233" customWidth="1"/>
    <col min="5391" max="5391" width="4.5703125" style="233" customWidth="1"/>
    <col min="5392" max="5393" width="9.7109375" style="233" customWidth="1"/>
    <col min="5394" max="5632" width="9.140625" style="233"/>
    <col min="5633" max="5633" width="9.5703125" style="233" customWidth="1"/>
    <col min="5634" max="5634" width="15.28515625" style="233" customWidth="1"/>
    <col min="5635" max="5635" width="33" style="233" customWidth="1"/>
    <col min="5636" max="5636" width="17.28515625" style="233" customWidth="1"/>
    <col min="5637" max="5637" width="17.140625" style="233" customWidth="1"/>
    <col min="5638" max="5638" width="15.28515625" style="233" customWidth="1"/>
    <col min="5639" max="5639" width="16.140625" style="233" customWidth="1"/>
    <col min="5640" max="5640" width="9.140625" style="233"/>
    <col min="5641" max="5641" width="17.28515625" style="233" customWidth="1"/>
    <col min="5642" max="5642" width="11.7109375" style="233" customWidth="1"/>
    <col min="5643" max="5645" width="9.140625" style="233"/>
    <col min="5646" max="5646" width="6.85546875" style="233" customWidth="1"/>
    <col min="5647" max="5647" width="4.5703125" style="233" customWidth="1"/>
    <col min="5648" max="5649" width="9.7109375" style="233" customWidth="1"/>
    <col min="5650" max="5888" width="9.140625" style="233"/>
    <col min="5889" max="5889" width="9.5703125" style="233" customWidth="1"/>
    <col min="5890" max="5890" width="15.28515625" style="233" customWidth="1"/>
    <col min="5891" max="5891" width="33" style="233" customWidth="1"/>
    <col min="5892" max="5892" width="17.28515625" style="233" customWidth="1"/>
    <col min="5893" max="5893" width="17.140625" style="233" customWidth="1"/>
    <col min="5894" max="5894" width="15.28515625" style="233" customWidth="1"/>
    <col min="5895" max="5895" width="16.140625" style="233" customWidth="1"/>
    <col min="5896" max="5896" width="9.140625" style="233"/>
    <col min="5897" max="5897" width="17.28515625" style="233" customWidth="1"/>
    <col min="5898" max="5898" width="11.7109375" style="233" customWidth="1"/>
    <col min="5899" max="5901" width="9.140625" style="233"/>
    <col min="5902" max="5902" width="6.85546875" style="233" customWidth="1"/>
    <col min="5903" max="5903" width="4.5703125" style="233" customWidth="1"/>
    <col min="5904" max="5905" width="9.7109375" style="233" customWidth="1"/>
    <col min="5906" max="6144" width="9.140625" style="233"/>
    <col min="6145" max="6145" width="9.5703125" style="233" customWidth="1"/>
    <col min="6146" max="6146" width="15.28515625" style="233" customWidth="1"/>
    <col min="6147" max="6147" width="33" style="233" customWidth="1"/>
    <col min="6148" max="6148" width="17.28515625" style="233" customWidth="1"/>
    <col min="6149" max="6149" width="17.140625" style="233" customWidth="1"/>
    <col min="6150" max="6150" width="15.28515625" style="233" customWidth="1"/>
    <col min="6151" max="6151" width="16.140625" style="233" customWidth="1"/>
    <col min="6152" max="6152" width="9.140625" style="233"/>
    <col min="6153" max="6153" width="17.28515625" style="233" customWidth="1"/>
    <col min="6154" max="6154" width="11.7109375" style="233" customWidth="1"/>
    <col min="6155" max="6157" width="9.140625" style="233"/>
    <col min="6158" max="6158" width="6.85546875" style="233" customWidth="1"/>
    <col min="6159" max="6159" width="4.5703125" style="233" customWidth="1"/>
    <col min="6160" max="6161" width="9.7109375" style="233" customWidth="1"/>
    <col min="6162" max="6400" width="9.140625" style="233"/>
    <col min="6401" max="6401" width="9.5703125" style="233" customWidth="1"/>
    <col min="6402" max="6402" width="15.28515625" style="233" customWidth="1"/>
    <col min="6403" max="6403" width="33" style="233" customWidth="1"/>
    <col min="6404" max="6404" width="17.28515625" style="233" customWidth="1"/>
    <col min="6405" max="6405" width="17.140625" style="233" customWidth="1"/>
    <col min="6406" max="6406" width="15.28515625" style="233" customWidth="1"/>
    <col min="6407" max="6407" width="16.140625" style="233" customWidth="1"/>
    <col min="6408" max="6408" width="9.140625" style="233"/>
    <col min="6409" max="6409" width="17.28515625" style="233" customWidth="1"/>
    <col min="6410" max="6410" width="11.7109375" style="233" customWidth="1"/>
    <col min="6411" max="6413" width="9.140625" style="233"/>
    <col min="6414" max="6414" width="6.85546875" style="233" customWidth="1"/>
    <col min="6415" max="6415" width="4.5703125" style="233" customWidth="1"/>
    <col min="6416" max="6417" width="9.7109375" style="233" customWidth="1"/>
    <col min="6418" max="6656" width="9.140625" style="233"/>
    <col min="6657" max="6657" width="9.5703125" style="233" customWidth="1"/>
    <col min="6658" max="6658" width="15.28515625" style="233" customWidth="1"/>
    <col min="6659" max="6659" width="33" style="233" customWidth="1"/>
    <col min="6660" max="6660" width="17.28515625" style="233" customWidth="1"/>
    <col min="6661" max="6661" width="17.140625" style="233" customWidth="1"/>
    <col min="6662" max="6662" width="15.28515625" style="233" customWidth="1"/>
    <col min="6663" max="6663" width="16.140625" style="233" customWidth="1"/>
    <col min="6664" max="6664" width="9.140625" style="233"/>
    <col min="6665" max="6665" width="17.28515625" style="233" customWidth="1"/>
    <col min="6666" max="6666" width="11.7109375" style="233" customWidth="1"/>
    <col min="6667" max="6669" width="9.140625" style="233"/>
    <col min="6670" max="6670" width="6.85546875" style="233" customWidth="1"/>
    <col min="6671" max="6671" width="4.5703125" style="233" customWidth="1"/>
    <col min="6672" max="6673" width="9.7109375" style="233" customWidth="1"/>
    <col min="6674" max="6912" width="9.140625" style="233"/>
    <col min="6913" max="6913" width="9.5703125" style="233" customWidth="1"/>
    <col min="6914" max="6914" width="15.28515625" style="233" customWidth="1"/>
    <col min="6915" max="6915" width="33" style="233" customWidth="1"/>
    <col min="6916" max="6916" width="17.28515625" style="233" customWidth="1"/>
    <col min="6917" max="6917" width="17.140625" style="233" customWidth="1"/>
    <col min="6918" max="6918" width="15.28515625" style="233" customWidth="1"/>
    <col min="6919" max="6919" width="16.140625" style="233" customWidth="1"/>
    <col min="6920" max="6920" width="9.140625" style="233"/>
    <col min="6921" max="6921" width="17.28515625" style="233" customWidth="1"/>
    <col min="6922" max="6922" width="11.7109375" style="233" customWidth="1"/>
    <col min="6923" max="6925" width="9.140625" style="233"/>
    <col min="6926" max="6926" width="6.85546875" style="233" customWidth="1"/>
    <col min="6927" max="6927" width="4.5703125" style="233" customWidth="1"/>
    <col min="6928" max="6929" width="9.7109375" style="233" customWidth="1"/>
    <col min="6930" max="7168" width="9.140625" style="233"/>
    <col min="7169" max="7169" width="9.5703125" style="233" customWidth="1"/>
    <col min="7170" max="7170" width="15.28515625" style="233" customWidth="1"/>
    <col min="7171" max="7171" width="33" style="233" customWidth="1"/>
    <col min="7172" max="7172" width="17.28515625" style="233" customWidth="1"/>
    <col min="7173" max="7173" width="17.140625" style="233" customWidth="1"/>
    <col min="7174" max="7174" width="15.28515625" style="233" customWidth="1"/>
    <col min="7175" max="7175" width="16.140625" style="233" customWidth="1"/>
    <col min="7176" max="7176" width="9.140625" style="233"/>
    <col min="7177" max="7177" width="17.28515625" style="233" customWidth="1"/>
    <col min="7178" max="7178" width="11.7109375" style="233" customWidth="1"/>
    <col min="7179" max="7181" width="9.140625" style="233"/>
    <col min="7182" max="7182" width="6.85546875" style="233" customWidth="1"/>
    <col min="7183" max="7183" width="4.5703125" style="233" customWidth="1"/>
    <col min="7184" max="7185" width="9.7109375" style="233" customWidth="1"/>
    <col min="7186" max="7424" width="9.140625" style="233"/>
    <col min="7425" max="7425" width="9.5703125" style="233" customWidth="1"/>
    <col min="7426" max="7426" width="15.28515625" style="233" customWidth="1"/>
    <col min="7427" max="7427" width="33" style="233" customWidth="1"/>
    <col min="7428" max="7428" width="17.28515625" style="233" customWidth="1"/>
    <col min="7429" max="7429" width="17.140625" style="233" customWidth="1"/>
    <col min="7430" max="7430" width="15.28515625" style="233" customWidth="1"/>
    <col min="7431" max="7431" width="16.140625" style="233" customWidth="1"/>
    <col min="7432" max="7432" width="9.140625" style="233"/>
    <col min="7433" max="7433" width="17.28515625" style="233" customWidth="1"/>
    <col min="7434" max="7434" width="11.7109375" style="233" customWidth="1"/>
    <col min="7435" max="7437" width="9.140625" style="233"/>
    <col min="7438" max="7438" width="6.85546875" style="233" customWidth="1"/>
    <col min="7439" max="7439" width="4.5703125" style="233" customWidth="1"/>
    <col min="7440" max="7441" width="9.7109375" style="233" customWidth="1"/>
    <col min="7442" max="7680" width="9.140625" style="233"/>
    <col min="7681" max="7681" width="9.5703125" style="233" customWidth="1"/>
    <col min="7682" max="7682" width="15.28515625" style="233" customWidth="1"/>
    <col min="7683" max="7683" width="33" style="233" customWidth="1"/>
    <col min="7684" max="7684" width="17.28515625" style="233" customWidth="1"/>
    <col min="7685" max="7685" width="17.140625" style="233" customWidth="1"/>
    <col min="7686" max="7686" width="15.28515625" style="233" customWidth="1"/>
    <col min="7687" max="7687" width="16.140625" style="233" customWidth="1"/>
    <col min="7688" max="7688" width="9.140625" style="233"/>
    <col min="7689" max="7689" width="17.28515625" style="233" customWidth="1"/>
    <col min="7690" max="7690" width="11.7109375" style="233" customWidth="1"/>
    <col min="7691" max="7693" width="9.140625" style="233"/>
    <col min="7694" max="7694" width="6.85546875" style="233" customWidth="1"/>
    <col min="7695" max="7695" width="4.5703125" style="233" customWidth="1"/>
    <col min="7696" max="7697" width="9.7109375" style="233" customWidth="1"/>
    <col min="7698" max="7936" width="9.140625" style="233"/>
    <col min="7937" max="7937" width="9.5703125" style="233" customWidth="1"/>
    <col min="7938" max="7938" width="15.28515625" style="233" customWidth="1"/>
    <col min="7939" max="7939" width="33" style="233" customWidth="1"/>
    <col min="7940" max="7940" width="17.28515625" style="233" customWidth="1"/>
    <col min="7941" max="7941" width="17.140625" style="233" customWidth="1"/>
    <col min="7942" max="7942" width="15.28515625" style="233" customWidth="1"/>
    <col min="7943" max="7943" width="16.140625" style="233" customWidth="1"/>
    <col min="7944" max="7944" width="9.140625" style="233"/>
    <col min="7945" max="7945" width="17.28515625" style="233" customWidth="1"/>
    <col min="7946" max="7946" width="11.7109375" style="233" customWidth="1"/>
    <col min="7947" max="7949" width="9.140625" style="233"/>
    <col min="7950" max="7950" width="6.85546875" style="233" customWidth="1"/>
    <col min="7951" max="7951" width="4.5703125" style="233" customWidth="1"/>
    <col min="7952" max="7953" width="9.7109375" style="233" customWidth="1"/>
    <col min="7954" max="8192" width="9.140625" style="233"/>
    <col min="8193" max="8193" width="9.5703125" style="233" customWidth="1"/>
    <col min="8194" max="8194" width="15.28515625" style="233" customWidth="1"/>
    <col min="8195" max="8195" width="33" style="233" customWidth="1"/>
    <col min="8196" max="8196" width="17.28515625" style="233" customWidth="1"/>
    <col min="8197" max="8197" width="17.140625" style="233" customWidth="1"/>
    <col min="8198" max="8198" width="15.28515625" style="233" customWidth="1"/>
    <col min="8199" max="8199" width="16.140625" style="233" customWidth="1"/>
    <col min="8200" max="8200" width="9.140625" style="233"/>
    <col min="8201" max="8201" width="17.28515625" style="233" customWidth="1"/>
    <col min="8202" max="8202" width="11.7109375" style="233" customWidth="1"/>
    <col min="8203" max="8205" width="9.140625" style="233"/>
    <col min="8206" max="8206" width="6.85546875" style="233" customWidth="1"/>
    <col min="8207" max="8207" width="4.5703125" style="233" customWidth="1"/>
    <col min="8208" max="8209" width="9.7109375" style="233" customWidth="1"/>
    <col min="8210" max="8448" width="9.140625" style="233"/>
    <col min="8449" max="8449" width="9.5703125" style="233" customWidth="1"/>
    <col min="8450" max="8450" width="15.28515625" style="233" customWidth="1"/>
    <col min="8451" max="8451" width="33" style="233" customWidth="1"/>
    <col min="8452" max="8452" width="17.28515625" style="233" customWidth="1"/>
    <col min="8453" max="8453" width="17.140625" style="233" customWidth="1"/>
    <col min="8454" max="8454" width="15.28515625" style="233" customWidth="1"/>
    <col min="8455" max="8455" width="16.140625" style="233" customWidth="1"/>
    <col min="8456" max="8456" width="9.140625" style="233"/>
    <col min="8457" max="8457" width="17.28515625" style="233" customWidth="1"/>
    <col min="8458" max="8458" width="11.7109375" style="233" customWidth="1"/>
    <col min="8459" max="8461" width="9.140625" style="233"/>
    <col min="8462" max="8462" width="6.85546875" style="233" customWidth="1"/>
    <col min="8463" max="8463" width="4.5703125" style="233" customWidth="1"/>
    <col min="8464" max="8465" width="9.7109375" style="233" customWidth="1"/>
    <col min="8466" max="8704" width="9.140625" style="233"/>
    <col min="8705" max="8705" width="9.5703125" style="233" customWidth="1"/>
    <col min="8706" max="8706" width="15.28515625" style="233" customWidth="1"/>
    <col min="8707" max="8707" width="33" style="233" customWidth="1"/>
    <col min="8708" max="8708" width="17.28515625" style="233" customWidth="1"/>
    <col min="8709" max="8709" width="17.140625" style="233" customWidth="1"/>
    <col min="8710" max="8710" width="15.28515625" style="233" customWidth="1"/>
    <col min="8711" max="8711" width="16.140625" style="233" customWidth="1"/>
    <col min="8712" max="8712" width="9.140625" style="233"/>
    <col min="8713" max="8713" width="17.28515625" style="233" customWidth="1"/>
    <col min="8714" max="8714" width="11.7109375" style="233" customWidth="1"/>
    <col min="8715" max="8717" width="9.140625" style="233"/>
    <col min="8718" max="8718" width="6.85546875" style="233" customWidth="1"/>
    <col min="8719" max="8719" width="4.5703125" style="233" customWidth="1"/>
    <col min="8720" max="8721" width="9.7109375" style="233" customWidth="1"/>
    <col min="8722" max="8960" width="9.140625" style="233"/>
    <col min="8961" max="8961" width="9.5703125" style="233" customWidth="1"/>
    <col min="8962" max="8962" width="15.28515625" style="233" customWidth="1"/>
    <col min="8963" max="8963" width="33" style="233" customWidth="1"/>
    <col min="8964" max="8964" width="17.28515625" style="233" customWidth="1"/>
    <col min="8965" max="8965" width="17.140625" style="233" customWidth="1"/>
    <col min="8966" max="8966" width="15.28515625" style="233" customWidth="1"/>
    <col min="8967" max="8967" width="16.140625" style="233" customWidth="1"/>
    <col min="8968" max="8968" width="9.140625" style="233"/>
    <col min="8969" max="8969" width="17.28515625" style="233" customWidth="1"/>
    <col min="8970" max="8970" width="11.7109375" style="233" customWidth="1"/>
    <col min="8971" max="8973" width="9.140625" style="233"/>
    <col min="8974" max="8974" width="6.85546875" style="233" customWidth="1"/>
    <col min="8975" max="8975" width="4.5703125" style="233" customWidth="1"/>
    <col min="8976" max="8977" width="9.7109375" style="233" customWidth="1"/>
    <col min="8978" max="9216" width="9.140625" style="233"/>
    <col min="9217" max="9217" width="9.5703125" style="233" customWidth="1"/>
    <col min="9218" max="9218" width="15.28515625" style="233" customWidth="1"/>
    <col min="9219" max="9219" width="33" style="233" customWidth="1"/>
    <col min="9220" max="9220" width="17.28515625" style="233" customWidth="1"/>
    <col min="9221" max="9221" width="17.140625" style="233" customWidth="1"/>
    <col min="9222" max="9222" width="15.28515625" style="233" customWidth="1"/>
    <col min="9223" max="9223" width="16.140625" style="233" customWidth="1"/>
    <col min="9224" max="9224" width="9.140625" style="233"/>
    <col min="9225" max="9225" width="17.28515625" style="233" customWidth="1"/>
    <col min="9226" max="9226" width="11.7109375" style="233" customWidth="1"/>
    <col min="9227" max="9229" width="9.140625" style="233"/>
    <col min="9230" max="9230" width="6.85546875" style="233" customWidth="1"/>
    <col min="9231" max="9231" width="4.5703125" style="233" customWidth="1"/>
    <col min="9232" max="9233" width="9.7109375" style="233" customWidth="1"/>
    <col min="9234" max="9472" width="9.140625" style="233"/>
    <col min="9473" max="9473" width="9.5703125" style="233" customWidth="1"/>
    <col min="9474" max="9474" width="15.28515625" style="233" customWidth="1"/>
    <col min="9475" max="9475" width="33" style="233" customWidth="1"/>
    <col min="9476" max="9476" width="17.28515625" style="233" customWidth="1"/>
    <col min="9477" max="9477" width="17.140625" style="233" customWidth="1"/>
    <col min="9478" max="9478" width="15.28515625" style="233" customWidth="1"/>
    <col min="9479" max="9479" width="16.140625" style="233" customWidth="1"/>
    <col min="9480" max="9480" width="9.140625" style="233"/>
    <col min="9481" max="9481" width="17.28515625" style="233" customWidth="1"/>
    <col min="9482" max="9482" width="11.7109375" style="233" customWidth="1"/>
    <col min="9483" max="9485" width="9.140625" style="233"/>
    <col min="9486" max="9486" width="6.85546875" style="233" customWidth="1"/>
    <col min="9487" max="9487" width="4.5703125" style="233" customWidth="1"/>
    <col min="9488" max="9489" width="9.7109375" style="233" customWidth="1"/>
    <col min="9490" max="9728" width="9.140625" style="233"/>
    <col min="9729" max="9729" width="9.5703125" style="233" customWidth="1"/>
    <col min="9730" max="9730" width="15.28515625" style="233" customWidth="1"/>
    <col min="9731" max="9731" width="33" style="233" customWidth="1"/>
    <col min="9732" max="9732" width="17.28515625" style="233" customWidth="1"/>
    <col min="9733" max="9733" width="17.140625" style="233" customWidth="1"/>
    <col min="9734" max="9734" width="15.28515625" style="233" customWidth="1"/>
    <col min="9735" max="9735" width="16.140625" style="233" customWidth="1"/>
    <col min="9736" max="9736" width="9.140625" style="233"/>
    <col min="9737" max="9737" width="17.28515625" style="233" customWidth="1"/>
    <col min="9738" max="9738" width="11.7109375" style="233" customWidth="1"/>
    <col min="9739" max="9741" width="9.140625" style="233"/>
    <col min="9742" max="9742" width="6.85546875" style="233" customWidth="1"/>
    <col min="9743" max="9743" width="4.5703125" style="233" customWidth="1"/>
    <col min="9744" max="9745" width="9.7109375" style="233" customWidth="1"/>
    <col min="9746" max="9984" width="9.140625" style="233"/>
    <col min="9985" max="9985" width="9.5703125" style="233" customWidth="1"/>
    <col min="9986" max="9986" width="15.28515625" style="233" customWidth="1"/>
    <col min="9987" max="9987" width="33" style="233" customWidth="1"/>
    <col min="9988" max="9988" width="17.28515625" style="233" customWidth="1"/>
    <col min="9989" max="9989" width="17.140625" style="233" customWidth="1"/>
    <col min="9990" max="9990" width="15.28515625" style="233" customWidth="1"/>
    <col min="9991" max="9991" width="16.140625" style="233" customWidth="1"/>
    <col min="9992" max="9992" width="9.140625" style="233"/>
    <col min="9993" max="9993" width="17.28515625" style="233" customWidth="1"/>
    <col min="9994" max="9994" width="11.7109375" style="233" customWidth="1"/>
    <col min="9995" max="9997" width="9.140625" style="233"/>
    <col min="9998" max="9998" width="6.85546875" style="233" customWidth="1"/>
    <col min="9999" max="9999" width="4.5703125" style="233" customWidth="1"/>
    <col min="10000" max="10001" width="9.7109375" style="233" customWidth="1"/>
    <col min="10002" max="10240" width="9.140625" style="233"/>
    <col min="10241" max="10241" width="9.5703125" style="233" customWidth="1"/>
    <col min="10242" max="10242" width="15.28515625" style="233" customWidth="1"/>
    <col min="10243" max="10243" width="33" style="233" customWidth="1"/>
    <col min="10244" max="10244" width="17.28515625" style="233" customWidth="1"/>
    <col min="10245" max="10245" width="17.140625" style="233" customWidth="1"/>
    <col min="10246" max="10246" width="15.28515625" style="233" customWidth="1"/>
    <col min="10247" max="10247" width="16.140625" style="233" customWidth="1"/>
    <col min="10248" max="10248" width="9.140625" style="233"/>
    <col min="10249" max="10249" width="17.28515625" style="233" customWidth="1"/>
    <col min="10250" max="10250" width="11.7109375" style="233" customWidth="1"/>
    <col min="10251" max="10253" width="9.140625" style="233"/>
    <col min="10254" max="10254" width="6.85546875" style="233" customWidth="1"/>
    <col min="10255" max="10255" width="4.5703125" style="233" customWidth="1"/>
    <col min="10256" max="10257" width="9.7109375" style="233" customWidth="1"/>
    <col min="10258" max="10496" width="9.140625" style="233"/>
    <col min="10497" max="10497" width="9.5703125" style="233" customWidth="1"/>
    <col min="10498" max="10498" width="15.28515625" style="233" customWidth="1"/>
    <col min="10499" max="10499" width="33" style="233" customWidth="1"/>
    <col min="10500" max="10500" width="17.28515625" style="233" customWidth="1"/>
    <col min="10501" max="10501" width="17.140625" style="233" customWidth="1"/>
    <col min="10502" max="10502" width="15.28515625" style="233" customWidth="1"/>
    <col min="10503" max="10503" width="16.140625" style="233" customWidth="1"/>
    <col min="10504" max="10504" width="9.140625" style="233"/>
    <col min="10505" max="10505" width="17.28515625" style="233" customWidth="1"/>
    <col min="10506" max="10506" width="11.7109375" style="233" customWidth="1"/>
    <col min="10507" max="10509" width="9.140625" style="233"/>
    <col min="10510" max="10510" width="6.85546875" style="233" customWidth="1"/>
    <col min="10511" max="10511" width="4.5703125" style="233" customWidth="1"/>
    <col min="10512" max="10513" width="9.7109375" style="233" customWidth="1"/>
    <col min="10514" max="10752" width="9.140625" style="233"/>
    <col min="10753" max="10753" width="9.5703125" style="233" customWidth="1"/>
    <col min="10754" max="10754" width="15.28515625" style="233" customWidth="1"/>
    <col min="10755" max="10755" width="33" style="233" customWidth="1"/>
    <col min="10756" max="10756" width="17.28515625" style="233" customWidth="1"/>
    <col min="10757" max="10757" width="17.140625" style="233" customWidth="1"/>
    <col min="10758" max="10758" width="15.28515625" style="233" customWidth="1"/>
    <col min="10759" max="10759" width="16.140625" style="233" customWidth="1"/>
    <col min="10760" max="10760" width="9.140625" style="233"/>
    <col min="10761" max="10761" width="17.28515625" style="233" customWidth="1"/>
    <col min="10762" max="10762" width="11.7109375" style="233" customWidth="1"/>
    <col min="10763" max="10765" width="9.140625" style="233"/>
    <col min="10766" max="10766" width="6.85546875" style="233" customWidth="1"/>
    <col min="10767" max="10767" width="4.5703125" style="233" customWidth="1"/>
    <col min="10768" max="10769" width="9.7109375" style="233" customWidth="1"/>
    <col min="10770" max="11008" width="9.140625" style="233"/>
    <col min="11009" max="11009" width="9.5703125" style="233" customWidth="1"/>
    <col min="11010" max="11010" width="15.28515625" style="233" customWidth="1"/>
    <col min="11011" max="11011" width="33" style="233" customWidth="1"/>
    <col min="11012" max="11012" width="17.28515625" style="233" customWidth="1"/>
    <col min="11013" max="11013" width="17.140625" style="233" customWidth="1"/>
    <col min="11014" max="11014" width="15.28515625" style="233" customWidth="1"/>
    <col min="11015" max="11015" width="16.140625" style="233" customWidth="1"/>
    <col min="11016" max="11016" width="9.140625" style="233"/>
    <col min="11017" max="11017" width="17.28515625" style="233" customWidth="1"/>
    <col min="11018" max="11018" width="11.7109375" style="233" customWidth="1"/>
    <col min="11019" max="11021" width="9.140625" style="233"/>
    <col min="11022" max="11022" width="6.85546875" style="233" customWidth="1"/>
    <col min="11023" max="11023" width="4.5703125" style="233" customWidth="1"/>
    <col min="11024" max="11025" width="9.7109375" style="233" customWidth="1"/>
    <col min="11026" max="11264" width="9.140625" style="233"/>
    <col min="11265" max="11265" width="9.5703125" style="233" customWidth="1"/>
    <col min="11266" max="11266" width="15.28515625" style="233" customWidth="1"/>
    <col min="11267" max="11267" width="33" style="233" customWidth="1"/>
    <col min="11268" max="11268" width="17.28515625" style="233" customWidth="1"/>
    <col min="11269" max="11269" width="17.140625" style="233" customWidth="1"/>
    <col min="11270" max="11270" width="15.28515625" style="233" customWidth="1"/>
    <col min="11271" max="11271" width="16.140625" style="233" customWidth="1"/>
    <col min="11272" max="11272" width="9.140625" style="233"/>
    <col min="11273" max="11273" width="17.28515625" style="233" customWidth="1"/>
    <col min="11274" max="11274" width="11.7109375" style="233" customWidth="1"/>
    <col min="11275" max="11277" width="9.140625" style="233"/>
    <col min="11278" max="11278" width="6.85546875" style="233" customWidth="1"/>
    <col min="11279" max="11279" width="4.5703125" style="233" customWidth="1"/>
    <col min="11280" max="11281" width="9.7109375" style="233" customWidth="1"/>
    <col min="11282" max="11520" width="9.140625" style="233"/>
    <col min="11521" max="11521" width="9.5703125" style="233" customWidth="1"/>
    <col min="11522" max="11522" width="15.28515625" style="233" customWidth="1"/>
    <col min="11523" max="11523" width="33" style="233" customWidth="1"/>
    <col min="11524" max="11524" width="17.28515625" style="233" customWidth="1"/>
    <col min="11525" max="11525" width="17.140625" style="233" customWidth="1"/>
    <col min="11526" max="11526" width="15.28515625" style="233" customWidth="1"/>
    <col min="11527" max="11527" width="16.140625" style="233" customWidth="1"/>
    <col min="11528" max="11528" width="9.140625" style="233"/>
    <col min="11529" max="11529" width="17.28515625" style="233" customWidth="1"/>
    <col min="11530" max="11530" width="11.7109375" style="233" customWidth="1"/>
    <col min="11531" max="11533" width="9.140625" style="233"/>
    <col min="11534" max="11534" width="6.85546875" style="233" customWidth="1"/>
    <col min="11535" max="11535" width="4.5703125" style="233" customWidth="1"/>
    <col min="11536" max="11537" width="9.7109375" style="233" customWidth="1"/>
    <col min="11538" max="11776" width="9.140625" style="233"/>
    <col min="11777" max="11777" width="9.5703125" style="233" customWidth="1"/>
    <col min="11778" max="11778" width="15.28515625" style="233" customWidth="1"/>
    <col min="11779" max="11779" width="33" style="233" customWidth="1"/>
    <col min="11780" max="11780" width="17.28515625" style="233" customWidth="1"/>
    <col min="11781" max="11781" width="17.140625" style="233" customWidth="1"/>
    <col min="11782" max="11782" width="15.28515625" style="233" customWidth="1"/>
    <col min="11783" max="11783" width="16.140625" style="233" customWidth="1"/>
    <col min="11784" max="11784" width="9.140625" style="233"/>
    <col min="11785" max="11785" width="17.28515625" style="233" customWidth="1"/>
    <col min="11786" max="11786" width="11.7109375" style="233" customWidth="1"/>
    <col min="11787" max="11789" width="9.140625" style="233"/>
    <col min="11790" max="11790" width="6.85546875" style="233" customWidth="1"/>
    <col min="11791" max="11791" width="4.5703125" style="233" customWidth="1"/>
    <col min="11792" max="11793" width="9.7109375" style="233" customWidth="1"/>
    <col min="11794" max="12032" width="9.140625" style="233"/>
    <col min="12033" max="12033" width="9.5703125" style="233" customWidth="1"/>
    <col min="12034" max="12034" width="15.28515625" style="233" customWidth="1"/>
    <col min="12035" max="12035" width="33" style="233" customWidth="1"/>
    <col min="12036" max="12036" width="17.28515625" style="233" customWidth="1"/>
    <col min="12037" max="12037" width="17.140625" style="233" customWidth="1"/>
    <col min="12038" max="12038" width="15.28515625" style="233" customWidth="1"/>
    <col min="12039" max="12039" width="16.140625" style="233" customWidth="1"/>
    <col min="12040" max="12040" width="9.140625" style="233"/>
    <col min="12041" max="12041" width="17.28515625" style="233" customWidth="1"/>
    <col min="12042" max="12042" width="11.7109375" style="233" customWidth="1"/>
    <col min="12043" max="12045" width="9.140625" style="233"/>
    <col min="12046" max="12046" width="6.85546875" style="233" customWidth="1"/>
    <col min="12047" max="12047" width="4.5703125" style="233" customWidth="1"/>
    <col min="12048" max="12049" width="9.7109375" style="233" customWidth="1"/>
    <col min="12050" max="12288" width="9.140625" style="233"/>
    <col min="12289" max="12289" width="9.5703125" style="233" customWidth="1"/>
    <col min="12290" max="12290" width="15.28515625" style="233" customWidth="1"/>
    <col min="12291" max="12291" width="33" style="233" customWidth="1"/>
    <col min="12292" max="12292" width="17.28515625" style="233" customWidth="1"/>
    <col min="12293" max="12293" width="17.140625" style="233" customWidth="1"/>
    <col min="12294" max="12294" width="15.28515625" style="233" customWidth="1"/>
    <col min="12295" max="12295" width="16.140625" style="233" customWidth="1"/>
    <col min="12296" max="12296" width="9.140625" style="233"/>
    <col min="12297" max="12297" width="17.28515625" style="233" customWidth="1"/>
    <col min="12298" max="12298" width="11.7109375" style="233" customWidth="1"/>
    <col min="12299" max="12301" width="9.140625" style="233"/>
    <col min="12302" max="12302" width="6.85546875" style="233" customWidth="1"/>
    <col min="12303" max="12303" width="4.5703125" style="233" customWidth="1"/>
    <col min="12304" max="12305" width="9.7109375" style="233" customWidth="1"/>
    <col min="12306" max="12544" width="9.140625" style="233"/>
    <col min="12545" max="12545" width="9.5703125" style="233" customWidth="1"/>
    <col min="12546" max="12546" width="15.28515625" style="233" customWidth="1"/>
    <col min="12547" max="12547" width="33" style="233" customWidth="1"/>
    <col min="12548" max="12548" width="17.28515625" style="233" customWidth="1"/>
    <col min="12549" max="12549" width="17.140625" style="233" customWidth="1"/>
    <col min="12550" max="12550" width="15.28515625" style="233" customWidth="1"/>
    <col min="12551" max="12551" width="16.140625" style="233" customWidth="1"/>
    <col min="12552" max="12552" width="9.140625" style="233"/>
    <col min="12553" max="12553" width="17.28515625" style="233" customWidth="1"/>
    <col min="12554" max="12554" width="11.7109375" style="233" customWidth="1"/>
    <col min="12555" max="12557" width="9.140625" style="233"/>
    <col min="12558" max="12558" width="6.85546875" style="233" customWidth="1"/>
    <col min="12559" max="12559" width="4.5703125" style="233" customWidth="1"/>
    <col min="12560" max="12561" width="9.7109375" style="233" customWidth="1"/>
    <col min="12562" max="12800" width="9.140625" style="233"/>
    <col min="12801" max="12801" width="9.5703125" style="233" customWidth="1"/>
    <col min="12802" max="12802" width="15.28515625" style="233" customWidth="1"/>
    <col min="12803" max="12803" width="33" style="233" customWidth="1"/>
    <col min="12804" max="12804" width="17.28515625" style="233" customWidth="1"/>
    <col min="12805" max="12805" width="17.140625" style="233" customWidth="1"/>
    <col min="12806" max="12806" width="15.28515625" style="233" customWidth="1"/>
    <col min="12807" max="12807" width="16.140625" style="233" customWidth="1"/>
    <col min="12808" max="12808" width="9.140625" style="233"/>
    <col min="12809" max="12809" width="17.28515625" style="233" customWidth="1"/>
    <col min="12810" max="12810" width="11.7109375" style="233" customWidth="1"/>
    <col min="12811" max="12813" width="9.140625" style="233"/>
    <col min="12814" max="12814" width="6.85546875" style="233" customWidth="1"/>
    <col min="12815" max="12815" width="4.5703125" style="233" customWidth="1"/>
    <col min="12816" max="12817" width="9.7109375" style="233" customWidth="1"/>
    <col min="12818" max="13056" width="9.140625" style="233"/>
    <col min="13057" max="13057" width="9.5703125" style="233" customWidth="1"/>
    <col min="13058" max="13058" width="15.28515625" style="233" customWidth="1"/>
    <col min="13059" max="13059" width="33" style="233" customWidth="1"/>
    <col min="13060" max="13060" width="17.28515625" style="233" customWidth="1"/>
    <col min="13061" max="13061" width="17.140625" style="233" customWidth="1"/>
    <col min="13062" max="13062" width="15.28515625" style="233" customWidth="1"/>
    <col min="13063" max="13063" width="16.140625" style="233" customWidth="1"/>
    <col min="13064" max="13064" width="9.140625" style="233"/>
    <col min="13065" max="13065" width="17.28515625" style="233" customWidth="1"/>
    <col min="13066" max="13066" width="11.7109375" style="233" customWidth="1"/>
    <col min="13067" max="13069" width="9.140625" style="233"/>
    <col min="13070" max="13070" width="6.85546875" style="233" customWidth="1"/>
    <col min="13071" max="13071" width="4.5703125" style="233" customWidth="1"/>
    <col min="13072" max="13073" width="9.7109375" style="233" customWidth="1"/>
    <col min="13074" max="13312" width="9.140625" style="233"/>
    <col min="13313" max="13313" width="9.5703125" style="233" customWidth="1"/>
    <col min="13314" max="13314" width="15.28515625" style="233" customWidth="1"/>
    <col min="13315" max="13315" width="33" style="233" customWidth="1"/>
    <col min="13316" max="13316" width="17.28515625" style="233" customWidth="1"/>
    <col min="13317" max="13317" width="17.140625" style="233" customWidth="1"/>
    <col min="13318" max="13318" width="15.28515625" style="233" customWidth="1"/>
    <col min="13319" max="13319" width="16.140625" style="233" customWidth="1"/>
    <col min="13320" max="13320" width="9.140625" style="233"/>
    <col min="13321" max="13321" width="17.28515625" style="233" customWidth="1"/>
    <col min="13322" max="13322" width="11.7109375" style="233" customWidth="1"/>
    <col min="13323" max="13325" width="9.140625" style="233"/>
    <col min="13326" max="13326" width="6.85546875" style="233" customWidth="1"/>
    <col min="13327" max="13327" width="4.5703125" style="233" customWidth="1"/>
    <col min="13328" max="13329" width="9.7109375" style="233" customWidth="1"/>
    <col min="13330" max="13568" width="9.140625" style="233"/>
    <col min="13569" max="13569" width="9.5703125" style="233" customWidth="1"/>
    <col min="13570" max="13570" width="15.28515625" style="233" customWidth="1"/>
    <col min="13571" max="13571" width="33" style="233" customWidth="1"/>
    <col min="13572" max="13572" width="17.28515625" style="233" customWidth="1"/>
    <col min="13573" max="13573" width="17.140625" style="233" customWidth="1"/>
    <col min="13574" max="13574" width="15.28515625" style="233" customWidth="1"/>
    <col min="13575" max="13575" width="16.140625" style="233" customWidth="1"/>
    <col min="13576" max="13576" width="9.140625" style="233"/>
    <col min="13577" max="13577" width="17.28515625" style="233" customWidth="1"/>
    <col min="13578" max="13578" width="11.7109375" style="233" customWidth="1"/>
    <col min="13579" max="13581" width="9.140625" style="233"/>
    <col min="13582" max="13582" width="6.85546875" style="233" customWidth="1"/>
    <col min="13583" max="13583" width="4.5703125" style="233" customWidth="1"/>
    <col min="13584" max="13585" width="9.7109375" style="233" customWidth="1"/>
    <col min="13586" max="13824" width="9.140625" style="233"/>
    <col min="13825" max="13825" width="9.5703125" style="233" customWidth="1"/>
    <col min="13826" max="13826" width="15.28515625" style="233" customWidth="1"/>
    <col min="13827" max="13827" width="33" style="233" customWidth="1"/>
    <col min="13828" max="13828" width="17.28515625" style="233" customWidth="1"/>
    <col min="13829" max="13829" width="17.140625" style="233" customWidth="1"/>
    <col min="13830" max="13830" width="15.28515625" style="233" customWidth="1"/>
    <col min="13831" max="13831" width="16.140625" style="233" customWidth="1"/>
    <col min="13832" max="13832" width="9.140625" style="233"/>
    <col min="13833" max="13833" width="17.28515625" style="233" customWidth="1"/>
    <col min="13834" max="13834" width="11.7109375" style="233" customWidth="1"/>
    <col min="13835" max="13837" width="9.140625" style="233"/>
    <col min="13838" max="13838" width="6.85546875" style="233" customWidth="1"/>
    <col min="13839" max="13839" width="4.5703125" style="233" customWidth="1"/>
    <col min="13840" max="13841" width="9.7109375" style="233" customWidth="1"/>
    <col min="13842" max="14080" width="9.140625" style="233"/>
    <col min="14081" max="14081" width="9.5703125" style="233" customWidth="1"/>
    <col min="14082" max="14082" width="15.28515625" style="233" customWidth="1"/>
    <col min="14083" max="14083" width="33" style="233" customWidth="1"/>
    <col min="14084" max="14084" width="17.28515625" style="233" customWidth="1"/>
    <col min="14085" max="14085" width="17.140625" style="233" customWidth="1"/>
    <col min="14086" max="14086" width="15.28515625" style="233" customWidth="1"/>
    <col min="14087" max="14087" width="16.140625" style="233" customWidth="1"/>
    <col min="14088" max="14088" width="9.140625" style="233"/>
    <col min="14089" max="14089" width="17.28515625" style="233" customWidth="1"/>
    <col min="14090" max="14090" width="11.7109375" style="233" customWidth="1"/>
    <col min="14091" max="14093" width="9.140625" style="233"/>
    <col min="14094" max="14094" width="6.85546875" style="233" customWidth="1"/>
    <col min="14095" max="14095" width="4.5703125" style="233" customWidth="1"/>
    <col min="14096" max="14097" width="9.7109375" style="233" customWidth="1"/>
    <col min="14098" max="14336" width="9.140625" style="233"/>
    <col min="14337" max="14337" width="9.5703125" style="233" customWidth="1"/>
    <col min="14338" max="14338" width="15.28515625" style="233" customWidth="1"/>
    <col min="14339" max="14339" width="33" style="233" customWidth="1"/>
    <col min="14340" max="14340" width="17.28515625" style="233" customWidth="1"/>
    <col min="14341" max="14341" width="17.140625" style="233" customWidth="1"/>
    <col min="14342" max="14342" width="15.28515625" style="233" customWidth="1"/>
    <col min="14343" max="14343" width="16.140625" style="233" customWidth="1"/>
    <col min="14344" max="14344" width="9.140625" style="233"/>
    <col min="14345" max="14345" width="17.28515625" style="233" customWidth="1"/>
    <col min="14346" max="14346" width="11.7109375" style="233" customWidth="1"/>
    <col min="14347" max="14349" width="9.140625" style="233"/>
    <col min="14350" max="14350" width="6.85546875" style="233" customWidth="1"/>
    <col min="14351" max="14351" width="4.5703125" style="233" customWidth="1"/>
    <col min="14352" max="14353" width="9.7109375" style="233" customWidth="1"/>
    <col min="14354" max="14592" width="9.140625" style="233"/>
    <col min="14593" max="14593" width="9.5703125" style="233" customWidth="1"/>
    <col min="14594" max="14594" width="15.28515625" style="233" customWidth="1"/>
    <col min="14595" max="14595" width="33" style="233" customWidth="1"/>
    <col min="14596" max="14596" width="17.28515625" style="233" customWidth="1"/>
    <col min="14597" max="14597" width="17.140625" style="233" customWidth="1"/>
    <col min="14598" max="14598" width="15.28515625" style="233" customWidth="1"/>
    <col min="14599" max="14599" width="16.140625" style="233" customWidth="1"/>
    <col min="14600" max="14600" width="9.140625" style="233"/>
    <col min="14601" max="14601" width="17.28515625" style="233" customWidth="1"/>
    <col min="14602" max="14602" width="11.7109375" style="233" customWidth="1"/>
    <col min="14603" max="14605" width="9.140625" style="233"/>
    <col min="14606" max="14606" width="6.85546875" style="233" customWidth="1"/>
    <col min="14607" max="14607" width="4.5703125" style="233" customWidth="1"/>
    <col min="14608" max="14609" width="9.7109375" style="233" customWidth="1"/>
    <col min="14610" max="14848" width="9.140625" style="233"/>
    <col min="14849" max="14849" width="9.5703125" style="233" customWidth="1"/>
    <col min="14850" max="14850" width="15.28515625" style="233" customWidth="1"/>
    <col min="14851" max="14851" width="33" style="233" customWidth="1"/>
    <col min="14852" max="14852" width="17.28515625" style="233" customWidth="1"/>
    <col min="14853" max="14853" width="17.140625" style="233" customWidth="1"/>
    <col min="14854" max="14854" width="15.28515625" style="233" customWidth="1"/>
    <col min="14855" max="14855" width="16.140625" style="233" customWidth="1"/>
    <col min="14856" max="14856" width="9.140625" style="233"/>
    <col min="14857" max="14857" width="17.28515625" style="233" customWidth="1"/>
    <col min="14858" max="14858" width="11.7109375" style="233" customWidth="1"/>
    <col min="14859" max="14861" width="9.140625" style="233"/>
    <col min="14862" max="14862" width="6.85546875" style="233" customWidth="1"/>
    <col min="14863" max="14863" width="4.5703125" style="233" customWidth="1"/>
    <col min="14864" max="14865" width="9.7109375" style="233" customWidth="1"/>
    <col min="14866" max="15104" width="9.140625" style="233"/>
    <col min="15105" max="15105" width="9.5703125" style="233" customWidth="1"/>
    <col min="15106" max="15106" width="15.28515625" style="233" customWidth="1"/>
    <col min="15107" max="15107" width="33" style="233" customWidth="1"/>
    <col min="15108" max="15108" width="17.28515625" style="233" customWidth="1"/>
    <col min="15109" max="15109" width="17.140625" style="233" customWidth="1"/>
    <col min="15110" max="15110" width="15.28515625" style="233" customWidth="1"/>
    <col min="15111" max="15111" width="16.140625" style="233" customWidth="1"/>
    <col min="15112" max="15112" width="9.140625" style="233"/>
    <col min="15113" max="15113" width="17.28515625" style="233" customWidth="1"/>
    <col min="15114" max="15114" width="11.7109375" style="233" customWidth="1"/>
    <col min="15115" max="15117" width="9.140625" style="233"/>
    <col min="15118" max="15118" width="6.85546875" style="233" customWidth="1"/>
    <col min="15119" max="15119" width="4.5703125" style="233" customWidth="1"/>
    <col min="15120" max="15121" width="9.7109375" style="233" customWidth="1"/>
    <col min="15122" max="15360" width="9.140625" style="233"/>
    <col min="15361" max="15361" width="9.5703125" style="233" customWidth="1"/>
    <col min="15362" max="15362" width="15.28515625" style="233" customWidth="1"/>
    <col min="15363" max="15363" width="33" style="233" customWidth="1"/>
    <col min="15364" max="15364" width="17.28515625" style="233" customWidth="1"/>
    <col min="15365" max="15365" width="17.140625" style="233" customWidth="1"/>
    <col min="15366" max="15366" width="15.28515625" style="233" customWidth="1"/>
    <col min="15367" max="15367" width="16.140625" style="233" customWidth="1"/>
    <col min="15368" max="15368" width="9.140625" style="233"/>
    <col min="15369" max="15369" width="17.28515625" style="233" customWidth="1"/>
    <col min="15370" max="15370" width="11.7109375" style="233" customWidth="1"/>
    <col min="15371" max="15373" width="9.140625" style="233"/>
    <col min="15374" max="15374" width="6.85546875" style="233" customWidth="1"/>
    <col min="15375" max="15375" width="4.5703125" style="233" customWidth="1"/>
    <col min="15376" max="15377" width="9.7109375" style="233" customWidth="1"/>
    <col min="15378" max="15616" width="9.140625" style="233"/>
    <col min="15617" max="15617" width="9.5703125" style="233" customWidth="1"/>
    <col min="15618" max="15618" width="15.28515625" style="233" customWidth="1"/>
    <col min="15619" max="15619" width="33" style="233" customWidth="1"/>
    <col min="15620" max="15620" width="17.28515625" style="233" customWidth="1"/>
    <col min="15621" max="15621" width="17.140625" style="233" customWidth="1"/>
    <col min="15622" max="15622" width="15.28515625" style="233" customWidth="1"/>
    <col min="15623" max="15623" width="16.140625" style="233" customWidth="1"/>
    <col min="15624" max="15624" width="9.140625" style="233"/>
    <col min="15625" max="15625" width="17.28515625" style="233" customWidth="1"/>
    <col min="15626" max="15626" width="11.7109375" style="233" customWidth="1"/>
    <col min="15627" max="15629" width="9.140625" style="233"/>
    <col min="15630" max="15630" width="6.85546875" style="233" customWidth="1"/>
    <col min="15631" max="15631" width="4.5703125" style="233" customWidth="1"/>
    <col min="15632" max="15633" width="9.7109375" style="233" customWidth="1"/>
    <col min="15634" max="15872" width="9.140625" style="233"/>
    <col min="15873" max="15873" width="9.5703125" style="233" customWidth="1"/>
    <col min="15874" max="15874" width="15.28515625" style="233" customWidth="1"/>
    <col min="15875" max="15875" width="33" style="233" customWidth="1"/>
    <col min="15876" max="15876" width="17.28515625" style="233" customWidth="1"/>
    <col min="15877" max="15877" width="17.140625" style="233" customWidth="1"/>
    <col min="15878" max="15878" width="15.28515625" style="233" customWidth="1"/>
    <col min="15879" max="15879" width="16.140625" style="233" customWidth="1"/>
    <col min="15880" max="15880" width="9.140625" style="233"/>
    <col min="15881" max="15881" width="17.28515625" style="233" customWidth="1"/>
    <col min="15882" max="15882" width="11.7109375" style="233" customWidth="1"/>
    <col min="15883" max="15885" width="9.140625" style="233"/>
    <col min="15886" max="15886" width="6.85546875" style="233" customWidth="1"/>
    <col min="15887" max="15887" width="4.5703125" style="233" customWidth="1"/>
    <col min="15888" max="15889" width="9.7109375" style="233" customWidth="1"/>
    <col min="15890" max="16128" width="9.140625" style="233"/>
    <col min="16129" max="16129" width="9.5703125" style="233" customWidth="1"/>
    <col min="16130" max="16130" width="15.28515625" style="233" customWidth="1"/>
    <col min="16131" max="16131" width="33" style="233" customWidth="1"/>
    <col min="16132" max="16132" width="17.28515625" style="233" customWidth="1"/>
    <col min="16133" max="16133" width="17.140625" style="233" customWidth="1"/>
    <col min="16134" max="16134" width="15.28515625" style="233" customWidth="1"/>
    <col min="16135" max="16135" width="16.140625" style="233" customWidth="1"/>
    <col min="16136" max="16136" width="9.140625" style="233"/>
    <col min="16137" max="16137" width="17.28515625" style="233" customWidth="1"/>
    <col min="16138" max="16138" width="11.7109375" style="233" customWidth="1"/>
    <col min="16139" max="16141" width="9.140625" style="233"/>
    <col min="16142" max="16142" width="6.85546875" style="233" customWidth="1"/>
    <col min="16143" max="16143" width="4.5703125" style="233" customWidth="1"/>
    <col min="16144" max="16145" width="9.7109375" style="233" customWidth="1"/>
    <col min="16146" max="16384" width="9.140625" style="233"/>
  </cols>
  <sheetData>
    <row r="1" spans="1:22" x14ac:dyDescent="0.2">
      <c r="A1" s="230"/>
      <c r="B1" s="230"/>
      <c r="C1" s="230"/>
      <c r="D1" s="230"/>
      <c r="E1" s="230"/>
      <c r="F1" s="230"/>
      <c r="G1" s="230"/>
      <c r="H1" s="231"/>
      <c r="I1" s="231"/>
      <c r="J1" s="231"/>
      <c r="K1" s="231"/>
      <c r="L1" s="231"/>
      <c r="M1" s="231"/>
      <c r="N1" s="231"/>
      <c r="O1" s="231"/>
      <c r="P1" s="231"/>
      <c r="Q1" s="232"/>
      <c r="R1" s="232"/>
      <c r="S1" s="232"/>
      <c r="T1" s="232"/>
      <c r="U1" s="232"/>
      <c r="V1" s="232"/>
    </row>
    <row r="2" spans="1:22" x14ac:dyDescent="0.2">
      <c r="A2" s="230"/>
      <c r="B2" s="230"/>
      <c r="C2" s="230"/>
      <c r="D2" s="230"/>
      <c r="E2" s="230" t="s">
        <v>112</v>
      </c>
      <c r="F2" s="230"/>
      <c r="G2" s="230"/>
      <c r="H2" s="231"/>
      <c r="I2" s="234" t="s">
        <v>113</v>
      </c>
      <c r="J2" s="234"/>
      <c r="K2" s="234"/>
      <c r="L2" s="234"/>
      <c r="M2" s="234"/>
      <c r="N2" s="231"/>
      <c r="O2" s="231"/>
      <c r="P2" s="231"/>
      <c r="Q2" s="232"/>
      <c r="R2" s="232"/>
      <c r="S2" s="232"/>
      <c r="T2" s="232"/>
      <c r="U2" s="232"/>
      <c r="V2" s="232"/>
    </row>
    <row r="3" spans="1:22" ht="21" customHeight="1" thickBot="1" x14ac:dyDescent="0.25">
      <c r="A3" s="235"/>
      <c r="B3" s="235"/>
      <c r="C3" s="236"/>
      <c r="D3" s="236"/>
      <c r="E3" s="236"/>
      <c r="F3" s="236"/>
      <c r="G3" s="236"/>
      <c r="H3" s="237"/>
      <c r="I3" s="237"/>
      <c r="J3" s="237"/>
      <c r="K3" s="237"/>
      <c r="L3" s="237"/>
      <c r="M3" s="237"/>
      <c r="N3" s="237"/>
      <c r="O3" s="237"/>
      <c r="P3" s="237"/>
      <c r="Q3" s="238"/>
      <c r="R3" s="238"/>
      <c r="S3" s="238"/>
      <c r="T3" s="238"/>
      <c r="U3" s="238"/>
      <c r="V3" s="238"/>
    </row>
    <row r="4" spans="1:22" ht="13.5" thickBot="1" x14ac:dyDescent="0.25">
      <c r="A4" s="239" t="s">
        <v>114</v>
      </c>
      <c r="B4" s="239"/>
      <c r="C4" s="239"/>
      <c r="D4" s="240">
        <v>203</v>
      </c>
      <c r="E4" s="241">
        <v>203</v>
      </c>
      <c r="F4" s="242"/>
      <c r="G4" s="241">
        <v>659</v>
      </c>
      <c r="H4" s="231"/>
      <c r="I4" s="243"/>
      <c r="J4" s="231"/>
      <c r="K4" s="231"/>
      <c r="L4" s="231"/>
      <c r="M4" s="231"/>
      <c r="N4" s="231"/>
      <c r="O4" s="231"/>
      <c r="P4" s="231"/>
      <c r="Q4" s="232"/>
      <c r="R4" s="232"/>
      <c r="S4" s="232"/>
      <c r="T4" s="232"/>
      <c r="U4" s="232"/>
      <c r="V4" s="238"/>
    </row>
    <row r="5" spans="1:22" x14ac:dyDescent="0.2">
      <c r="A5" s="244" t="s">
        <v>115</v>
      </c>
      <c r="B5" s="244"/>
      <c r="C5" s="244"/>
      <c r="D5" s="244"/>
      <c r="E5" s="245"/>
      <c r="F5" s="1095"/>
      <c r="G5" s="244" t="s">
        <v>116</v>
      </c>
      <c r="H5" s="231"/>
      <c r="I5" s="231"/>
      <c r="J5" s="231"/>
      <c r="K5" s="231"/>
      <c r="L5" s="231"/>
      <c r="M5" s="231"/>
      <c r="N5" s="231"/>
      <c r="O5" s="231"/>
      <c r="P5" s="231"/>
      <c r="Q5" s="232"/>
      <c r="R5" s="232"/>
      <c r="S5" s="232"/>
      <c r="T5" s="232"/>
      <c r="U5" s="232"/>
      <c r="V5" s="238"/>
    </row>
    <row r="6" spans="1:22" x14ac:dyDescent="0.2">
      <c r="A6" s="244" t="s">
        <v>61</v>
      </c>
      <c r="B6" s="244" t="s">
        <v>66</v>
      </c>
      <c r="C6" s="244" t="s">
        <v>117</v>
      </c>
      <c r="D6" s="244" t="s">
        <v>118</v>
      </c>
      <c r="E6" s="245" t="s">
        <v>77</v>
      </c>
      <c r="F6" s="1096"/>
      <c r="G6" s="244" t="s">
        <v>119</v>
      </c>
      <c r="H6" s="231"/>
      <c r="I6" s="231"/>
      <c r="J6" s="231"/>
      <c r="K6" s="231"/>
      <c r="L6" s="246"/>
      <c r="M6" s="231"/>
      <c r="N6" s="231"/>
      <c r="O6" s="231"/>
      <c r="P6" s="231"/>
      <c r="Q6" s="232"/>
      <c r="R6" s="232"/>
      <c r="S6" s="232"/>
      <c r="T6" s="232"/>
      <c r="U6" s="232"/>
      <c r="V6" s="238"/>
    </row>
    <row r="7" spans="1:22" ht="13.5" thickBot="1" x14ac:dyDescent="0.25">
      <c r="A7" s="244" t="s">
        <v>120</v>
      </c>
      <c r="B7" s="244"/>
      <c r="C7" s="244"/>
      <c r="D7" s="247"/>
      <c r="E7" s="245"/>
      <c r="F7" s="1097"/>
      <c r="G7" s="247" t="s">
        <v>121</v>
      </c>
      <c r="H7" s="231"/>
      <c r="I7" s="231"/>
      <c r="J7" s="231"/>
      <c r="K7" s="231"/>
      <c r="L7" s="231"/>
      <c r="M7" s="231"/>
      <c r="N7" s="231"/>
      <c r="O7" s="231"/>
      <c r="P7" s="231"/>
      <c r="Q7" s="232"/>
      <c r="R7" s="232"/>
      <c r="S7" s="232"/>
      <c r="T7" s="232"/>
      <c r="U7" s="232"/>
      <c r="V7" s="238"/>
    </row>
    <row r="8" spans="1:22" ht="13.5" thickBot="1" x14ac:dyDescent="0.25">
      <c r="A8" s="247"/>
      <c r="B8" s="247"/>
      <c r="C8" s="247"/>
      <c r="D8" s="240" t="s">
        <v>40</v>
      </c>
      <c r="E8" s="241" t="s">
        <v>40</v>
      </c>
      <c r="F8" s="242"/>
      <c r="G8" s="241" t="s">
        <v>35</v>
      </c>
      <c r="H8" s="231"/>
      <c r="I8" s="231"/>
      <c r="J8" s="231"/>
      <c r="K8" s="231"/>
      <c r="L8" s="231"/>
      <c r="M8" s="231"/>
      <c r="N8" s="231"/>
      <c r="O8" s="231"/>
      <c r="P8" s="231"/>
      <c r="Q8" s="232"/>
      <c r="R8" s="232"/>
      <c r="S8" s="232"/>
      <c r="T8" s="232"/>
      <c r="U8" s="232"/>
      <c r="V8" s="238"/>
    </row>
    <row r="9" spans="1:22" x14ac:dyDescent="0.2">
      <c r="A9" s="248"/>
      <c r="B9" s="248"/>
      <c r="C9" s="249"/>
      <c r="D9" s="250"/>
      <c r="E9" s="251"/>
      <c r="F9" s="251"/>
      <c r="G9" s="252"/>
      <c r="H9" s="231"/>
      <c r="I9" s="243" t="s">
        <v>122</v>
      </c>
      <c r="J9" s="231"/>
      <c r="K9" s="231"/>
      <c r="L9" s="231"/>
      <c r="M9" s="231"/>
      <c r="N9" s="231"/>
      <c r="O9" s="231"/>
      <c r="P9" s="243" t="s">
        <v>123</v>
      </c>
      <c r="Q9" s="231"/>
      <c r="R9" s="231"/>
      <c r="S9" s="231"/>
      <c r="T9" s="231"/>
      <c r="U9" s="232"/>
      <c r="V9" s="238"/>
    </row>
    <row r="10" spans="1:22" x14ac:dyDescent="0.2">
      <c r="A10" s="248"/>
      <c r="B10" s="248"/>
      <c r="C10" s="249"/>
      <c r="D10" s="253"/>
      <c r="E10" s="254"/>
      <c r="F10" s="255"/>
      <c r="G10" s="256"/>
      <c r="H10" s="231"/>
      <c r="I10" s="231" t="s">
        <v>124</v>
      </c>
      <c r="J10" s="231"/>
      <c r="K10" s="231"/>
      <c r="L10" s="231"/>
      <c r="M10" s="231"/>
      <c r="N10" s="231"/>
      <c r="O10" s="231"/>
      <c r="P10" s="231" t="s">
        <v>124</v>
      </c>
      <c r="Q10" s="231"/>
      <c r="R10" s="231"/>
      <c r="S10" s="231"/>
      <c r="T10" s="231"/>
      <c r="U10" s="232"/>
      <c r="V10" s="238"/>
    </row>
    <row r="11" spans="1:22" x14ac:dyDescent="0.2">
      <c r="A11" s="248"/>
      <c r="B11" s="248"/>
      <c r="C11" s="249"/>
      <c r="D11" s="253"/>
      <c r="E11" s="254"/>
      <c r="F11" s="255"/>
      <c r="G11" s="256"/>
      <c r="H11" s="231"/>
      <c r="I11" s="231" t="s">
        <v>125</v>
      </c>
      <c r="J11" s="231"/>
      <c r="K11" s="231"/>
      <c r="L11" s="231"/>
      <c r="M11" s="231"/>
      <c r="N11" s="231"/>
      <c r="O11" s="231"/>
      <c r="P11" s="231" t="s">
        <v>126</v>
      </c>
      <c r="Q11" s="231"/>
      <c r="R11" s="231"/>
      <c r="S11" s="231"/>
      <c r="T11" s="231"/>
      <c r="U11" s="232"/>
      <c r="V11" s="238"/>
    </row>
    <row r="12" spans="1:22" x14ac:dyDescent="0.2">
      <c r="A12" s="248"/>
      <c r="B12" s="248"/>
      <c r="C12" s="249"/>
      <c r="D12" s="253"/>
      <c r="E12" s="254"/>
      <c r="F12" s="255"/>
      <c r="G12" s="256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2"/>
      <c r="V12" s="238"/>
    </row>
    <row r="13" spans="1:22" x14ac:dyDescent="0.2">
      <c r="A13" s="248"/>
      <c r="B13" s="248"/>
      <c r="C13" s="249"/>
      <c r="D13" s="253"/>
      <c r="E13" s="254"/>
      <c r="F13" s="255"/>
      <c r="G13" s="256"/>
      <c r="H13" s="231"/>
      <c r="I13" s="257" t="str">
        <f>CONCATENATE(G52," SQ YD / 1000 =")</f>
        <v>1291.66666666667 SQ YD / 1000 =</v>
      </c>
      <c r="J13" s="258">
        <f>ROUND((G52/1000),1)</f>
        <v>1.3</v>
      </c>
      <c r="K13" s="231"/>
      <c r="L13" s="231"/>
      <c r="M13" s="231"/>
      <c r="N13" s="231"/>
      <c r="O13" s="231"/>
      <c r="P13" s="259">
        <f>G52</f>
        <v>1291.6666666666667</v>
      </c>
      <c r="Q13" s="231" t="s">
        <v>127</v>
      </c>
      <c r="R13" s="231"/>
      <c r="S13" s="231"/>
      <c r="T13" s="231"/>
      <c r="U13" s="232"/>
      <c r="V13" s="238"/>
    </row>
    <row r="14" spans="1:22" x14ac:dyDescent="0.2">
      <c r="A14" s="248"/>
      <c r="B14" s="248"/>
      <c r="C14" s="249"/>
      <c r="D14" s="253"/>
      <c r="E14" s="254"/>
      <c r="F14" s="255"/>
      <c r="G14" s="256"/>
      <c r="H14" s="231"/>
      <c r="I14" s="231"/>
      <c r="J14" s="231"/>
      <c r="K14" s="231"/>
      <c r="L14" s="231"/>
      <c r="M14" s="231"/>
      <c r="N14" s="231"/>
      <c r="O14" s="231"/>
      <c r="P14" s="231"/>
      <c r="Q14" s="231" t="s">
        <v>128</v>
      </c>
      <c r="R14" s="231"/>
      <c r="S14" s="231"/>
      <c r="T14" s="231"/>
      <c r="U14" s="232"/>
      <c r="V14" s="238"/>
    </row>
    <row r="15" spans="1:22" x14ac:dyDescent="0.2">
      <c r="A15" s="248"/>
      <c r="B15" s="248"/>
      <c r="C15" s="249"/>
      <c r="D15" s="253"/>
      <c r="E15" s="254"/>
      <c r="F15" s="255"/>
      <c r="G15" s="256"/>
      <c r="H15" s="231"/>
      <c r="I15" s="234" t="str">
        <f>CONCATENATE(J13, " X 111 CU YDS =" )</f>
        <v>1.3 X 111 CU YDS =</v>
      </c>
      <c r="J15" s="259">
        <f>ROUND((J13*111),0)</f>
        <v>144</v>
      </c>
      <c r="K15" s="231" t="s">
        <v>129</v>
      </c>
      <c r="L15" s="231"/>
      <c r="M15" s="231"/>
      <c r="N15" s="231"/>
      <c r="O15" s="231"/>
      <c r="P15" s="257" t="str">
        <f>CONCATENATE(P13, " SQ YD X 0.05 =")</f>
        <v>1291.66666666667 SQ YD X 0.05 =</v>
      </c>
      <c r="Q15" s="231"/>
      <c r="R15" s="259">
        <f>ROUND((P13*0.05),0)</f>
        <v>65</v>
      </c>
      <c r="S15" s="231" t="s">
        <v>130</v>
      </c>
      <c r="T15" s="231"/>
      <c r="U15" s="232"/>
      <c r="V15" s="238"/>
    </row>
    <row r="16" spans="1:22" x14ac:dyDescent="0.2">
      <c r="A16" s="248"/>
      <c r="B16" s="248"/>
      <c r="C16" s="249"/>
      <c r="D16" s="253"/>
      <c r="E16" s="254"/>
      <c r="F16" s="255"/>
      <c r="G16" s="256"/>
      <c r="H16" s="231"/>
      <c r="I16" s="260"/>
      <c r="J16" s="260"/>
      <c r="K16" s="260"/>
      <c r="L16" s="260"/>
      <c r="M16" s="231"/>
      <c r="N16" s="231"/>
      <c r="O16" s="231"/>
      <c r="P16" s="231"/>
      <c r="Q16" s="231"/>
      <c r="R16" s="231"/>
      <c r="S16" s="231"/>
      <c r="T16" s="231"/>
      <c r="U16" s="232"/>
      <c r="V16" s="238"/>
    </row>
    <row r="17" spans="1:22" x14ac:dyDescent="0.2">
      <c r="A17" s="248"/>
      <c r="B17" s="248"/>
      <c r="C17" s="249"/>
      <c r="D17" s="253"/>
      <c r="E17" s="254"/>
      <c r="F17" s="255"/>
      <c r="G17" s="256"/>
      <c r="H17" s="231"/>
      <c r="I17" s="231" t="s">
        <v>131</v>
      </c>
      <c r="J17" s="260"/>
      <c r="K17" s="260"/>
      <c r="L17" s="260"/>
      <c r="M17" s="231"/>
      <c r="N17" s="231"/>
      <c r="O17" s="231"/>
      <c r="P17" s="231" t="s">
        <v>131</v>
      </c>
      <c r="Q17" s="231"/>
      <c r="R17" s="231"/>
      <c r="S17" s="231"/>
      <c r="T17" s="231"/>
      <c r="U17" s="232"/>
      <c r="V17" s="238"/>
    </row>
    <row r="18" spans="1:22" ht="13.5" thickBot="1" x14ac:dyDescent="0.25">
      <c r="A18" s="248"/>
      <c r="B18" s="248"/>
      <c r="C18" s="249"/>
      <c r="D18" s="253"/>
      <c r="E18" s="254"/>
      <c r="F18" s="255"/>
      <c r="G18" s="256"/>
      <c r="H18" s="231"/>
      <c r="I18" s="231" t="s">
        <v>132</v>
      </c>
      <c r="J18" s="231"/>
      <c r="K18" s="261">
        <f>J15</f>
        <v>144</v>
      </c>
      <c r="L18" s="262" t="s">
        <v>40</v>
      </c>
      <c r="M18" s="231"/>
      <c r="N18" s="231"/>
      <c r="O18" s="231"/>
      <c r="P18" s="231" t="s">
        <v>133</v>
      </c>
      <c r="Q18" s="231"/>
      <c r="R18" s="231"/>
      <c r="S18" s="261">
        <f>R15</f>
        <v>65</v>
      </c>
      <c r="T18" s="262" t="s">
        <v>35</v>
      </c>
      <c r="U18" s="232"/>
      <c r="V18" s="238"/>
    </row>
    <row r="19" spans="1:22" x14ac:dyDescent="0.2">
      <c r="A19" s="248"/>
      <c r="B19" s="248"/>
      <c r="C19" s="249"/>
      <c r="D19" s="263"/>
      <c r="E19" s="254"/>
      <c r="F19" s="255"/>
      <c r="G19" s="256"/>
      <c r="H19" s="231"/>
      <c r="I19" s="231"/>
      <c r="J19" s="231"/>
      <c r="K19" s="231"/>
      <c r="L19" s="231"/>
      <c r="M19" s="231"/>
      <c r="N19" s="231"/>
      <c r="O19" s="231"/>
      <c r="P19" s="231" t="s">
        <v>134</v>
      </c>
      <c r="Q19" s="232"/>
      <c r="R19" s="232"/>
      <c r="S19" s="232"/>
      <c r="T19" s="232"/>
      <c r="U19" s="232"/>
      <c r="V19" s="238"/>
    </row>
    <row r="20" spans="1:22" x14ac:dyDescent="0.2">
      <c r="A20" s="248"/>
      <c r="B20" s="248"/>
      <c r="C20" s="249"/>
      <c r="D20" s="263"/>
      <c r="E20" s="254"/>
      <c r="F20" s="255"/>
      <c r="G20" s="256"/>
      <c r="H20" s="231"/>
      <c r="I20" s="231"/>
      <c r="J20" s="231"/>
      <c r="K20" s="231"/>
      <c r="L20" s="231"/>
      <c r="M20" s="231"/>
      <c r="N20" s="231"/>
      <c r="O20" s="231"/>
      <c r="P20" s="231"/>
      <c r="Q20" s="232"/>
      <c r="R20" s="232"/>
      <c r="S20" s="232"/>
      <c r="T20" s="232"/>
      <c r="U20" s="232"/>
      <c r="V20" s="238"/>
    </row>
    <row r="21" spans="1:22" x14ac:dyDescent="0.2">
      <c r="A21" s="248"/>
      <c r="B21" s="248"/>
      <c r="C21" s="249"/>
      <c r="D21" s="263"/>
      <c r="E21" s="254"/>
      <c r="F21" s="255"/>
      <c r="G21" s="256"/>
      <c r="H21" s="231"/>
      <c r="I21" s="243" t="s">
        <v>135</v>
      </c>
      <c r="J21" s="231"/>
      <c r="K21" s="231"/>
      <c r="L21" s="231"/>
      <c r="M21" s="231"/>
      <c r="N21" s="231"/>
      <c r="O21" s="231"/>
      <c r="P21" s="231"/>
      <c r="Q21" s="232"/>
      <c r="R21" s="232"/>
      <c r="S21" s="232"/>
      <c r="T21" s="232"/>
      <c r="U21" s="231"/>
      <c r="V21" s="238"/>
    </row>
    <row r="22" spans="1:22" x14ac:dyDescent="0.2">
      <c r="A22" s="248"/>
      <c r="B22" s="248"/>
      <c r="C22" s="249"/>
      <c r="D22" s="263"/>
      <c r="E22" s="254"/>
      <c r="F22" s="255"/>
      <c r="G22" s="256"/>
      <c r="H22" s="231"/>
      <c r="I22" s="231" t="s">
        <v>124</v>
      </c>
      <c r="J22" s="231"/>
      <c r="K22" s="231"/>
      <c r="L22" s="231"/>
      <c r="M22" s="231"/>
      <c r="N22" s="231"/>
      <c r="O22" s="231"/>
      <c r="P22" s="243" t="s">
        <v>136</v>
      </c>
      <c r="Q22" s="231"/>
      <c r="R22" s="231"/>
      <c r="S22" s="231"/>
      <c r="T22" s="231"/>
      <c r="U22" s="231"/>
      <c r="V22" s="238"/>
    </row>
    <row r="23" spans="1:22" x14ac:dyDescent="0.2">
      <c r="A23" s="248"/>
      <c r="B23" s="248"/>
      <c r="C23" s="249"/>
      <c r="D23" s="263"/>
      <c r="E23" s="254"/>
      <c r="F23" s="255"/>
      <c r="G23" s="256"/>
      <c r="H23" s="231"/>
      <c r="I23" s="231" t="s">
        <v>137</v>
      </c>
      <c r="J23" s="231"/>
      <c r="K23" s="231"/>
      <c r="L23" s="231"/>
      <c r="M23" s="231"/>
      <c r="N23" s="231"/>
      <c r="O23" s="231"/>
      <c r="P23" s="231" t="s">
        <v>124</v>
      </c>
      <c r="Q23" s="231"/>
      <c r="R23" s="231"/>
      <c r="S23" s="231"/>
      <c r="T23" s="231"/>
      <c r="U23" s="231"/>
      <c r="V23" s="238"/>
    </row>
    <row r="24" spans="1:22" x14ac:dyDescent="0.2">
      <c r="A24" s="248"/>
      <c r="B24" s="248"/>
      <c r="C24" s="249"/>
      <c r="D24" s="263"/>
      <c r="E24" s="254"/>
      <c r="F24" s="255"/>
      <c r="G24" s="256"/>
      <c r="H24" s="231"/>
      <c r="I24" s="231"/>
      <c r="J24" s="231"/>
      <c r="K24" s="231"/>
      <c r="L24" s="231"/>
      <c r="M24" s="231"/>
      <c r="N24" s="231"/>
      <c r="O24" s="231"/>
      <c r="P24" s="231" t="s">
        <v>126</v>
      </c>
      <c r="Q24" s="231"/>
      <c r="R24" s="231"/>
      <c r="S24" s="231"/>
      <c r="T24" s="231"/>
      <c r="U24" s="231"/>
      <c r="V24" s="238"/>
    </row>
    <row r="25" spans="1:22" x14ac:dyDescent="0.2">
      <c r="A25" s="248"/>
      <c r="B25" s="248"/>
      <c r="C25" s="249"/>
      <c r="D25" s="263"/>
      <c r="E25" s="254"/>
      <c r="F25" s="255"/>
      <c r="G25" s="256"/>
      <c r="H25" s="231"/>
      <c r="I25" s="264">
        <f>G52</f>
        <v>1291.6666666666667</v>
      </c>
      <c r="J25" s="231" t="s">
        <v>127</v>
      </c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8"/>
    </row>
    <row r="26" spans="1:22" x14ac:dyDescent="0.2">
      <c r="A26" s="248"/>
      <c r="B26" s="248"/>
      <c r="C26" s="249"/>
      <c r="D26" s="263"/>
      <c r="E26" s="254"/>
      <c r="F26" s="255"/>
      <c r="G26" s="256"/>
      <c r="H26" s="231"/>
      <c r="I26" s="231"/>
      <c r="J26" s="231" t="s">
        <v>128</v>
      </c>
      <c r="K26" s="231"/>
      <c r="L26" s="231"/>
      <c r="M26" s="231"/>
      <c r="N26" s="231"/>
      <c r="O26" s="231"/>
      <c r="P26" s="259">
        <f>G52</f>
        <v>1291.6666666666667</v>
      </c>
      <c r="Q26" s="231" t="s">
        <v>127</v>
      </c>
      <c r="R26" s="231"/>
      <c r="S26" s="231"/>
      <c r="T26" s="231"/>
      <c r="U26" s="231"/>
      <c r="V26" s="238"/>
    </row>
    <row r="27" spans="1:22" x14ac:dyDescent="0.2">
      <c r="A27" s="248"/>
      <c r="B27" s="248"/>
      <c r="C27" s="249"/>
      <c r="D27" s="263"/>
      <c r="E27" s="254"/>
      <c r="F27" s="255"/>
      <c r="G27" s="256"/>
      <c r="H27" s="231"/>
      <c r="I27" s="234" t="str">
        <f>CONCATENATE(G52, " X 9 SQ FT / SQ YD =")</f>
        <v>1291.66666666667 X 9 SQ FT / SQ YD =</v>
      </c>
      <c r="J27" s="231"/>
      <c r="K27" s="259">
        <f>ROUND((I25*9),0)</f>
        <v>11625</v>
      </c>
      <c r="L27" s="231" t="s">
        <v>34</v>
      </c>
      <c r="M27" s="231"/>
      <c r="N27" s="231"/>
      <c r="O27" s="231"/>
      <c r="P27" s="231"/>
      <c r="Q27" s="231" t="s">
        <v>128</v>
      </c>
      <c r="R27" s="231"/>
      <c r="S27" s="231"/>
      <c r="T27" s="231"/>
      <c r="U27" s="231"/>
      <c r="V27" s="238"/>
    </row>
    <row r="28" spans="1:22" x14ac:dyDescent="0.2">
      <c r="A28" s="248"/>
      <c r="B28" s="248"/>
      <c r="C28" s="249"/>
      <c r="D28" s="263"/>
      <c r="E28" s="254"/>
      <c r="F28" s="255"/>
      <c r="G28" s="256"/>
      <c r="H28" s="231"/>
      <c r="I28" s="231"/>
      <c r="J28" s="231"/>
      <c r="K28" s="231"/>
      <c r="L28" s="231"/>
      <c r="M28" s="231"/>
      <c r="N28" s="231"/>
      <c r="O28" s="231"/>
      <c r="P28" s="257" t="str">
        <f>CONCATENATE(P26, " SQ YD X 0.05 =")</f>
        <v>1291.66666666667 SQ YD X 0.05 =</v>
      </c>
      <c r="Q28" s="231"/>
      <c r="R28" s="259">
        <f>ROUND((P26*0.05),0)</f>
        <v>65</v>
      </c>
      <c r="S28" s="231" t="s">
        <v>130</v>
      </c>
      <c r="T28" s="231"/>
      <c r="U28" s="231"/>
      <c r="V28" s="238"/>
    </row>
    <row r="29" spans="1:22" x14ac:dyDescent="0.2">
      <c r="A29" s="248"/>
      <c r="B29" s="248"/>
      <c r="C29" s="249"/>
      <c r="D29" s="263"/>
      <c r="E29" s="254"/>
      <c r="F29" s="255"/>
      <c r="G29" s="256"/>
      <c r="H29" s="231"/>
      <c r="I29" s="234" t="str">
        <f>CONCATENATE(K27," / 1,000 =")</f>
        <v>11625 / 1,000 =</v>
      </c>
      <c r="J29" s="265">
        <f>ROUND((K27/1000),1)</f>
        <v>11.6</v>
      </c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8"/>
    </row>
    <row r="30" spans="1:22" x14ac:dyDescent="0.2">
      <c r="A30" s="248"/>
      <c r="B30" s="248"/>
      <c r="C30" s="249"/>
      <c r="D30" s="263"/>
      <c r="E30" s="254"/>
      <c r="F30" s="255"/>
      <c r="G30" s="256"/>
      <c r="H30" s="231"/>
      <c r="I30" s="231"/>
      <c r="J30" s="231"/>
      <c r="K30" s="231"/>
      <c r="L30" s="231"/>
      <c r="M30" s="231"/>
      <c r="N30" s="231"/>
      <c r="O30" s="231"/>
      <c r="P30" s="231" t="s">
        <v>131</v>
      </c>
      <c r="Q30" s="231"/>
      <c r="R30" s="231"/>
      <c r="S30" s="231"/>
      <c r="T30" s="231"/>
      <c r="U30" s="231"/>
      <c r="V30" s="238"/>
    </row>
    <row r="31" spans="1:22" ht="13.5" thickBot="1" x14ac:dyDescent="0.25">
      <c r="A31" s="248"/>
      <c r="B31" s="266"/>
      <c r="C31" s="249"/>
      <c r="D31" s="263"/>
      <c r="E31" s="254"/>
      <c r="F31" s="255"/>
      <c r="G31" s="267"/>
      <c r="H31" s="231"/>
      <c r="I31" s="234" t="str">
        <f>CONCATENATE(J29, " X 30 POUNDS =")</f>
        <v>11.6 X 30 POUNDS =</v>
      </c>
      <c r="J31" s="259">
        <f>ROUND((J29*30),1)</f>
        <v>348</v>
      </c>
      <c r="K31" s="231" t="s">
        <v>138</v>
      </c>
      <c r="L31" s="268">
        <f>ROUND((J31/2000),2)</f>
        <v>0.17</v>
      </c>
      <c r="M31" s="231" t="s">
        <v>139</v>
      </c>
      <c r="N31" s="231"/>
      <c r="O31" s="231"/>
      <c r="P31" s="231" t="s">
        <v>140</v>
      </c>
      <c r="Q31" s="231"/>
      <c r="R31" s="231"/>
      <c r="S31" s="261">
        <f>R28</f>
        <v>65</v>
      </c>
      <c r="T31" s="262" t="s">
        <v>35</v>
      </c>
      <c r="U31" s="231"/>
      <c r="V31" s="238"/>
    </row>
    <row r="32" spans="1:22" x14ac:dyDescent="0.2">
      <c r="A32" s="248"/>
      <c r="B32" s="266"/>
      <c r="C32" s="249"/>
      <c r="D32" s="263"/>
      <c r="E32" s="254"/>
      <c r="F32" s="255"/>
      <c r="G32" s="256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8"/>
    </row>
    <row r="33" spans="1:22" x14ac:dyDescent="0.2">
      <c r="A33" s="248"/>
      <c r="B33" s="266"/>
      <c r="C33" s="269"/>
      <c r="D33" s="270"/>
      <c r="E33" s="271"/>
      <c r="F33" s="272"/>
      <c r="G33" s="273"/>
      <c r="H33" s="231"/>
      <c r="I33" s="231" t="s">
        <v>131</v>
      </c>
      <c r="J33" s="231"/>
      <c r="K33" s="231"/>
      <c r="L33" s="231"/>
      <c r="M33" s="231"/>
      <c r="N33" s="231"/>
      <c r="O33" s="231"/>
      <c r="P33" s="231"/>
      <c r="Q33" s="232"/>
      <c r="R33" s="232"/>
      <c r="S33" s="232"/>
      <c r="T33" s="232"/>
      <c r="U33" s="232"/>
      <c r="V33" s="238"/>
    </row>
    <row r="34" spans="1:22" ht="13.5" thickBot="1" x14ac:dyDescent="0.25">
      <c r="A34" s="248"/>
      <c r="B34" s="266"/>
      <c r="C34" s="269"/>
      <c r="D34" s="270"/>
      <c r="E34" s="272"/>
      <c r="F34" s="272"/>
      <c r="G34" s="273"/>
      <c r="H34" s="231"/>
      <c r="I34" s="231" t="s">
        <v>141</v>
      </c>
      <c r="J34" s="231"/>
      <c r="K34" s="231"/>
      <c r="L34" s="274">
        <f>L31</f>
        <v>0.17</v>
      </c>
      <c r="M34" s="262" t="s">
        <v>68</v>
      </c>
      <c r="N34" s="231"/>
      <c r="O34" s="231"/>
      <c r="P34" s="243" t="s">
        <v>142</v>
      </c>
      <c r="Q34" s="231"/>
      <c r="R34" s="231"/>
      <c r="S34" s="231"/>
      <c r="T34" s="231"/>
      <c r="U34" s="231"/>
      <c r="V34" s="238"/>
    </row>
    <row r="35" spans="1:22" x14ac:dyDescent="0.2">
      <c r="A35" s="248"/>
      <c r="B35" s="266"/>
      <c r="C35" s="266"/>
      <c r="D35" s="270"/>
      <c r="E35" s="272"/>
      <c r="F35" s="272"/>
      <c r="G35" s="273"/>
      <c r="H35" s="231"/>
      <c r="I35" s="231"/>
      <c r="J35" s="231"/>
      <c r="K35" s="231"/>
      <c r="L35" s="231"/>
      <c r="M35" s="231"/>
      <c r="N35" s="231"/>
      <c r="O35" s="231"/>
      <c r="P35" s="231" t="s">
        <v>124</v>
      </c>
      <c r="Q35" s="231"/>
      <c r="R35" s="231"/>
      <c r="S35" s="231"/>
      <c r="T35" s="231"/>
      <c r="U35" s="231"/>
      <c r="V35" s="238"/>
    </row>
    <row r="36" spans="1:22" x14ac:dyDescent="0.2">
      <c r="A36" s="248"/>
      <c r="B36" s="266"/>
      <c r="C36" s="266"/>
      <c r="D36" s="270"/>
      <c r="E36" s="272"/>
      <c r="F36" s="272"/>
      <c r="G36" s="273"/>
      <c r="H36" s="231"/>
      <c r="I36" s="231"/>
      <c r="J36" s="231"/>
      <c r="K36" s="231"/>
      <c r="L36" s="231"/>
      <c r="M36" s="231"/>
      <c r="N36" s="231"/>
      <c r="O36" s="231"/>
      <c r="P36" s="231" t="s">
        <v>143</v>
      </c>
      <c r="Q36" s="231"/>
      <c r="R36" s="231"/>
      <c r="S36" s="231"/>
      <c r="T36" s="231"/>
      <c r="U36" s="231"/>
      <c r="V36" s="238"/>
    </row>
    <row r="37" spans="1:22" x14ac:dyDescent="0.2">
      <c r="A37" s="266"/>
      <c r="B37" s="266"/>
      <c r="C37" s="266"/>
      <c r="D37" s="270"/>
      <c r="E37" s="272"/>
      <c r="F37" s="272"/>
      <c r="G37" s="273"/>
      <c r="H37" s="231"/>
      <c r="I37" s="243" t="s">
        <v>144</v>
      </c>
      <c r="J37" s="231"/>
      <c r="K37" s="231"/>
      <c r="L37" s="231"/>
      <c r="M37" s="231"/>
      <c r="N37" s="231"/>
      <c r="O37" s="231"/>
      <c r="P37" s="231" t="s">
        <v>145</v>
      </c>
      <c r="Q37" s="231"/>
      <c r="R37" s="231"/>
      <c r="S37" s="231"/>
      <c r="T37" s="231"/>
      <c r="U37" s="231"/>
      <c r="V37" s="238"/>
    </row>
    <row r="38" spans="1:22" x14ac:dyDescent="0.2">
      <c r="A38" s="266"/>
      <c r="B38" s="266"/>
      <c r="C38" s="266"/>
      <c r="D38" s="270"/>
      <c r="E38" s="272"/>
      <c r="F38" s="272"/>
      <c r="G38" s="273"/>
      <c r="H38" s="231"/>
      <c r="I38" s="231" t="s">
        <v>124</v>
      </c>
      <c r="J38" s="231"/>
      <c r="K38" s="231"/>
      <c r="L38" s="231"/>
      <c r="M38" s="231"/>
      <c r="N38" s="231"/>
      <c r="O38" s="231"/>
      <c r="P38" s="231"/>
      <c r="Q38" s="232"/>
      <c r="R38" s="232"/>
      <c r="S38" s="232"/>
      <c r="T38" s="232"/>
      <c r="U38" s="232"/>
      <c r="V38" s="238"/>
    </row>
    <row r="39" spans="1:22" x14ac:dyDescent="0.2">
      <c r="A39" s="266"/>
      <c r="B39" s="266"/>
      <c r="C39" s="266"/>
      <c r="D39" s="270"/>
      <c r="E39" s="272"/>
      <c r="F39" s="272"/>
      <c r="G39" s="273"/>
      <c r="H39" s="231"/>
      <c r="I39" s="231" t="s">
        <v>146</v>
      </c>
      <c r="J39" s="231"/>
      <c r="K39" s="231"/>
      <c r="L39" s="231"/>
      <c r="M39" s="231"/>
      <c r="N39" s="231"/>
      <c r="O39" s="231"/>
      <c r="P39" s="259">
        <f>G52</f>
        <v>1291.6666666666667</v>
      </c>
      <c r="Q39" s="231" t="s">
        <v>127</v>
      </c>
      <c r="R39" s="231"/>
      <c r="S39" s="231"/>
      <c r="T39" s="231"/>
      <c r="U39" s="231"/>
      <c r="V39" s="238"/>
    </row>
    <row r="40" spans="1:22" x14ac:dyDescent="0.2">
      <c r="A40" s="266"/>
      <c r="B40" s="266"/>
      <c r="C40" s="266"/>
      <c r="D40" s="270"/>
      <c r="E40" s="272"/>
      <c r="F40" s="272"/>
      <c r="G40" s="273"/>
      <c r="H40" s="231"/>
      <c r="I40" s="231"/>
      <c r="J40" s="231"/>
      <c r="K40" s="231"/>
      <c r="L40" s="231"/>
      <c r="M40" s="231"/>
      <c r="N40" s="231"/>
      <c r="O40" s="246"/>
      <c r="P40" s="231"/>
      <c r="Q40" s="231" t="s">
        <v>128</v>
      </c>
      <c r="R40" s="231"/>
      <c r="S40" s="231"/>
      <c r="T40" s="231"/>
      <c r="U40" s="231"/>
      <c r="V40" s="238"/>
    </row>
    <row r="41" spans="1:22" x14ac:dyDescent="0.2">
      <c r="A41" s="266"/>
      <c r="B41" s="266"/>
      <c r="C41" s="266"/>
      <c r="D41" s="270"/>
      <c r="E41" s="272"/>
      <c r="F41" s="272"/>
      <c r="G41" s="273"/>
      <c r="H41" s="231"/>
      <c r="I41" s="264">
        <f>G52</f>
        <v>1291.6666666666667</v>
      </c>
      <c r="J41" s="231" t="s">
        <v>127</v>
      </c>
      <c r="K41" s="231"/>
      <c r="L41" s="231"/>
      <c r="M41" s="231"/>
      <c r="N41" s="231"/>
      <c r="O41" s="231"/>
      <c r="P41" s="257" t="str">
        <f>CONCATENATE(P39, " X 9 SQ FT / SQ YD =")</f>
        <v>1291.66666666667 X 9 SQ FT / SQ YD =</v>
      </c>
      <c r="Q41" s="231"/>
      <c r="R41" s="232"/>
      <c r="S41" s="259">
        <f>P39*9</f>
        <v>11625</v>
      </c>
      <c r="T41" s="231" t="s">
        <v>34</v>
      </c>
      <c r="U41" s="231"/>
      <c r="V41" s="238"/>
    </row>
    <row r="42" spans="1:22" x14ac:dyDescent="0.2">
      <c r="A42" s="266"/>
      <c r="B42" s="266"/>
      <c r="C42" s="266"/>
      <c r="D42" s="275"/>
      <c r="E42" s="266"/>
      <c r="F42" s="266"/>
      <c r="G42" s="273"/>
      <c r="H42" s="231"/>
      <c r="I42" s="231"/>
      <c r="J42" s="231" t="s">
        <v>128</v>
      </c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8"/>
    </row>
    <row r="43" spans="1:22" x14ac:dyDescent="0.2">
      <c r="A43" s="266"/>
      <c r="B43" s="266"/>
      <c r="C43" s="266"/>
      <c r="D43" s="275"/>
      <c r="E43" s="266"/>
      <c r="F43" s="266"/>
      <c r="G43" s="273"/>
      <c r="H43" s="231"/>
      <c r="I43" s="234" t="str">
        <f>CONCATENATE(I41, " X 9 SQ FT / SQ YD =")</f>
        <v>1291.66666666667 X 9 SQ FT / SQ YD =</v>
      </c>
      <c r="J43" s="231"/>
      <c r="K43" s="259">
        <f>I41*9</f>
        <v>11625</v>
      </c>
      <c r="L43" s="231" t="s">
        <v>34</v>
      </c>
      <c r="M43" s="231"/>
      <c r="N43" s="231"/>
      <c r="O43" s="231"/>
      <c r="P43" s="257" t="str">
        <f>CONCATENATE(S41, " / 1,000 =")</f>
        <v>11625 / 1,000 =</v>
      </c>
      <c r="Q43" s="232"/>
      <c r="R43" s="265">
        <f>ROUND((S41/1000),1)</f>
        <v>11.6</v>
      </c>
      <c r="S43" s="231"/>
      <c r="T43" s="231"/>
      <c r="U43" s="231"/>
      <c r="V43" s="238"/>
    </row>
    <row r="44" spans="1:22" x14ac:dyDescent="0.2">
      <c r="A44" s="266"/>
      <c r="B44" s="266"/>
      <c r="C44" s="266"/>
      <c r="D44" s="275"/>
      <c r="E44" s="266"/>
      <c r="F44" s="266"/>
      <c r="G44" s="273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8"/>
    </row>
    <row r="45" spans="1:22" x14ac:dyDescent="0.2">
      <c r="A45" s="266"/>
      <c r="B45" s="266"/>
      <c r="C45" s="266"/>
      <c r="D45" s="275"/>
      <c r="E45" s="266"/>
      <c r="F45" s="266"/>
      <c r="G45" s="273"/>
      <c r="H45" s="231"/>
      <c r="I45" s="234" t="str">
        <f>CONCATENATE(K43, " / 43,560 SQ FT / ACRE =")</f>
        <v>11625 / 43,560 SQ FT / ACRE =</v>
      </c>
      <c r="J45" s="231"/>
      <c r="K45" s="231"/>
      <c r="L45" s="268">
        <f>ROUND((K43/43560),2)</f>
        <v>0.27</v>
      </c>
      <c r="M45" s="231" t="s">
        <v>69</v>
      </c>
      <c r="N45" s="231"/>
      <c r="O45" s="231"/>
      <c r="P45" s="234" t="str">
        <f>CONCATENATE(R43, " X 300 GAL. X 2 =")</f>
        <v>11.6 X 300 GAL. X 2 =</v>
      </c>
      <c r="Q45" s="231"/>
      <c r="R45" s="259">
        <f>ROUND((R43*300*2),0)</f>
        <v>6960</v>
      </c>
      <c r="S45" s="231" t="s">
        <v>147</v>
      </c>
      <c r="T45" s="276">
        <f>ROUND((R45/1000),0)</f>
        <v>7</v>
      </c>
      <c r="U45" s="231" t="s">
        <v>148</v>
      </c>
      <c r="V45" s="238"/>
    </row>
    <row r="46" spans="1:22" x14ac:dyDescent="0.2">
      <c r="A46" s="266"/>
      <c r="B46" s="266"/>
      <c r="C46" s="266"/>
      <c r="D46" s="275"/>
      <c r="E46" s="266"/>
      <c r="F46" s="266"/>
      <c r="G46" s="273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8"/>
    </row>
    <row r="47" spans="1:22" x14ac:dyDescent="0.2">
      <c r="A47" s="266"/>
      <c r="B47" s="266"/>
      <c r="C47" s="266"/>
      <c r="D47" s="275"/>
      <c r="E47" s="266"/>
      <c r="F47" s="266"/>
      <c r="G47" s="273"/>
      <c r="H47" s="231"/>
      <c r="I47" s="231" t="s">
        <v>131</v>
      </c>
      <c r="J47" s="231"/>
      <c r="K47" s="231"/>
      <c r="L47" s="231"/>
      <c r="M47" s="231"/>
      <c r="N47" s="231"/>
      <c r="O47" s="231"/>
      <c r="P47" s="231" t="s">
        <v>131</v>
      </c>
      <c r="Q47" s="231"/>
      <c r="R47" s="231"/>
      <c r="S47" s="231"/>
      <c r="T47" s="231"/>
      <c r="U47" s="231"/>
      <c r="V47" s="238"/>
    </row>
    <row r="48" spans="1:22" ht="13.5" thickBot="1" x14ac:dyDescent="0.25">
      <c r="A48" s="266"/>
      <c r="B48" s="266"/>
      <c r="C48" s="266"/>
      <c r="D48" s="270"/>
      <c r="E48" s="272"/>
      <c r="F48" s="272"/>
      <c r="G48" s="273"/>
      <c r="H48" s="231"/>
      <c r="I48" s="231" t="s">
        <v>149</v>
      </c>
      <c r="J48" s="231"/>
      <c r="K48" s="231"/>
      <c r="L48" s="274">
        <f>L45</f>
        <v>0.27</v>
      </c>
      <c r="M48" s="262" t="s">
        <v>69</v>
      </c>
      <c r="N48" s="231"/>
      <c r="O48" s="231"/>
      <c r="P48" s="231" t="s">
        <v>150</v>
      </c>
      <c r="Q48" s="231"/>
      <c r="R48" s="231"/>
      <c r="S48" s="277">
        <f>T45</f>
        <v>7</v>
      </c>
      <c r="T48" s="262" t="s">
        <v>148</v>
      </c>
      <c r="U48" s="231"/>
      <c r="V48" s="238"/>
    </row>
    <row r="49" spans="1:22" x14ac:dyDescent="0.2">
      <c r="A49" s="266"/>
      <c r="B49" s="266"/>
      <c r="C49" s="266"/>
      <c r="D49" s="270" t="s">
        <v>165</v>
      </c>
      <c r="E49" s="272"/>
      <c r="F49" s="272"/>
      <c r="G49" s="278">
        <f>('GR001'!J17*6)/9</f>
        <v>1291.6666666666667</v>
      </c>
      <c r="H49" s="231"/>
      <c r="I49" s="231"/>
      <c r="J49" s="231"/>
      <c r="K49" s="231"/>
      <c r="L49" s="231"/>
      <c r="M49" s="231"/>
      <c r="N49" s="231"/>
      <c r="O49" s="231"/>
      <c r="P49" s="231"/>
      <c r="Q49" s="232"/>
      <c r="R49" s="232"/>
      <c r="S49" s="232"/>
      <c r="T49" s="232"/>
      <c r="U49" s="232"/>
      <c r="V49" s="238"/>
    </row>
    <row r="50" spans="1:22" x14ac:dyDescent="0.2">
      <c r="A50" s="266"/>
      <c r="B50" s="266"/>
      <c r="C50" s="266"/>
      <c r="D50" s="270"/>
      <c r="E50" s="272"/>
      <c r="F50" s="272"/>
      <c r="G50" s="278"/>
      <c r="H50" s="231"/>
      <c r="I50" s="231"/>
      <c r="J50" s="231"/>
      <c r="K50" s="231"/>
      <c r="L50" s="231"/>
      <c r="M50" s="231"/>
      <c r="N50" s="231"/>
      <c r="O50" s="231"/>
      <c r="P50" s="231"/>
      <c r="Q50" s="232"/>
      <c r="R50" s="232"/>
      <c r="S50" s="232"/>
      <c r="T50" s="232"/>
      <c r="U50" s="232"/>
      <c r="V50" s="238"/>
    </row>
    <row r="51" spans="1:22" ht="13.5" thickBot="1" x14ac:dyDescent="0.25">
      <c r="A51" s="279"/>
      <c r="B51" s="279"/>
      <c r="C51" s="279"/>
      <c r="D51" s="280"/>
      <c r="E51" s="281"/>
      <c r="F51" s="281"/>
      <c r="G51" s="282"/>
      <c r="H51" s="231"/>
      <c r="I51" s="231"/>
      <c r="J51" s="231"/>
      <c r="K51" s="231"/>
      <c r="L51" s="231"/>
      <c r="M51" s="231"/>
      <c r="N51" s="231"/>
      <c r="O51" s="231"/>
      <c r="P51" s="231"/>
      <c r="Q51" s="232"/>
      <c r="R51" s="232"/>
      <c r="S51" s="232"/>
      <c r="T51" s="232"/>
      <c r="U51" s="232"/>
      <c r="V51" s="238"/>
    </row>
    <row r="52" spans="1:22" ht="13.5" thickBot="1" x14ac:dyDescent="0.25">
      <c r="A52" s="1098" t="s">
        <v>56</v>
      </c>
      <c r="B52" s="1099"/>
      <c r="C52" s="1100"/>
      <c r="D52" s="283">
        <f>SUM(D9:D51)</f>
        <v>0</v>
      </c>
      <c r="E52" s="284">
        <f>SUM(E9:E51)</f>
        <v>0</v>
      </c>
      <c r="F52" s="284"/>
      <c r="G52" s="284">
        <f>SUM(G46+G49)</f>
        <v>1291.6666666666667</v>
      </c>
      <c r="H52" s="231"/>
      <c r="I52" s="231"/>
      <c r="J52" s="231"/>
      <c r="K52" s="231"/>
      <c r="L52" s="231"/>
      <c r="M52" s="231"/>
      <c r="N52" s="231"/>
      <c r="O52" s="231"/>
      <c r="P52" s="231"/>
      <c r="Q52" s="232"/>
      <c r="R52" s="232"/>
      <c r="S52" s="232"/>
      <c r="T52" s="232"/>
      <c r="U52" s="232"/>
      <c r="V52" s="238"/>
    </row>
    <row r="53" spans="1:22" x14ac:dyDescent="0.2">
      <c r="A53" s="285"/>
      <c r="B53" s="285"/>
      <c r="C53" s="236"/>
      <c r="D53" s="236"/>
      <c r="E53" s="236"/>
      <c r="F53" s="236"/>
      <c r="G53" s="236"/>
      <c r="H53" s="237"/>
      <c r="I53" s="237"/>
      <c r="J53" s="237"/>
      <c r="K53" s="237"/>
      <c r="L53" s="237"/>
      <c r="M53" s="237"/>
      <c r="N53" s="237"/>
      <c r="O53" s="237"/>
      <c r="P53" s="237"/>
      <c r="Q53" s="238"/>
      <c r="R53" s="238"/>
      <c r="S53" s="238"/>
      <c r="T53" s="238"/>
      <c r="U53" s="238"/>
      <c r="V53" s="238"/>
    </row>
    <row r="54" spans="1:22" x14ac:dyDescent="0.2">
      <c r="A54" s="245"/>
      <c r="B54" s="245"/>
      <c r="C54" s="245"/>
      <c r="D54" s="232"/>
      <c r="E54" s="232"/>
      <c r="F54" s="232"/>
      <c r="G54" s="232"/>
      <c r="H54" s="231"/>
      <c r="I54" s="231"/>
      <c r="J54" s="231"/>
      <c r="K54" s="231"/>
      <c r="L54" s="231"/>
      <c r="M54" s="231"/>
      <c r="N54" s="231"/>
      <c r="O54" s="231"/>
      <c r="P54" s="231"/>
      <c r="Q54" s="232"/>
      <c r="R54" s="232"/>
      <c r="S54" s="232"/>
      <c r="T54" s="232"/>
      <c r="U54" s="232"/>
      <c r="V54" s="232"/>
    </row>
    <row r="55" spans="1:22" x14ac:dyDescent="0.2">
      <c r="A55" s="232"/>
      <c r="B55" s="232"/>
      <c r="C55" s="245"/>
      <c r="D55" s="232"/>
      <c r="E55" s="232"/>
      <c r="F55" s="232"/>
      <c r="G55" s="232"/>
      <c r="H55" s="231"/>
      <c r="I55" s="231"/>
      <c r="J55" s="231"/>
      <c r="K55" s="231"/>
      <c r="L55" s="231"/>
      <c r="M55" s="231"/>
      <c r="N55" s="231"/>
      <c r="O55" s="231"/>
      <c r="P55" s="231"/>
      <c r="Q55" s="232"/>
      <c r="R55" s="232"/>
      <c r="S55" s="232"/>
      <c r="T55" s="232"/>
      <c r="U55" s="232"/>
      <c r="V55" s="232"/>
    </row>
    <row r="56" spans="1:22" x14ac:dyDescent="0.2">
      <c r="A56" s="232"/>
      <c r="B56" s="232"/>
      <c r="C56" s="245"/>
      <c r="D56" s="232"/>
      <c r="E56" s="232"/>
      <c r="F56" s="232"/>
      <c r="G56" s="232"/>
      <c r="H56" s="231"/>
      <c r="I56" s="231"/>
      <c r="J56" s="231"/>
      <c r="K56" s="231"/>
      <c r="L56" s="231"/>
      <c r="M56" s="231"/>
      <c r="N56" s="231"/>
      <c r="O56" s="231"/>
      <c r="P56" s="231"/>
      <c r="Q56" s="232"/>
      <c r="R56" s="232"/>
      <c r="S56" s="232"/>
      <c r="T56" s="232"/>
      <c r="U56" s="232"/>
      <c r="V56" s="232"/>
    </row>
    <row r="57" spans="1:22" x14ac:dyDescent="0.2">
      <c r="A57" s="245"/>
      <c r="B57" s="245"/>
      <c r="C57" s="245"/>
      <c r="D57" s="232"/>
      <c r="E57" s="232"/>
      <c r="F57" s="232"/>
      <c r="G57" s="232"/>
      <c r="H57" s="231"/>
      <c r="I57" s="231"/>
      <c r="J57" s="231"/>
      <c r="K57" s="231"/>
      <c r="L57" s="231"/>
      <c r="M57" s="231"/>
      <c r="N57" s="231"/>
      <c r="O57" s="231"/>
      <c r="P57" s="231"/>
      <c r="Q57" s="232"/>
      <c r="R57" s="232"/>
      <c r="S57" s="232"/>
      <c r="T57" s="232"/>
      <c r="U57" s="232"/>
      <c r="V57" s="232"/>
    </row>
    <row r="58" spans="1:22" x14ac:dyDescent="0.2">
      <c r="A58" s="245"/>
      <c r="B58" s="245"/>
      <c r="C58" s="245"/>
      <c r="D58" s="232"/>
      <c r="E58" s="232"/>
      <c r="F58" s="232"/>
      <c r="G58" s="232"/>
      <c r="H58" s="231"/>
      <c r="I58" s="231"/>
      <c r="J58" s="231"/>
      <c r="K58" s="231"/>
      <c r="L58" s="231"/>
      <c r="M58" s="231"/>
      <c r="N58" s="231"/>
      <c r="O58" s="231"/>
      <c r="P58" s="231"/>
      <c r="Q58" s="232"/>
      <c r="R58" s="232"/>
      <c r="S58" s="232"/>
      <c r="T58" s="232"/>
      <c r="U58" s="232"/>
      <c r="V58" s="232"/>
    </row>
    <row r="59" spans="1:22" x14ac:dyDescent="0.2">
      <c r="A59" s="232"/>
      <c r="B59" s="232"/>
      <c r="C59" s="245"/>
      <c r="D59" s="232"/>
      <c r="E59" s="232"/>
      <c r="F59" s="232"/>
      <c r="G59" s="232"/>
      <c r="H59" s="231"/>
      <c r="I59" s="231"/>
      <c r="J59" s="231"/>
      <c r="K59" s="231"/>
      <c r="L59" s="231"/>
      <c r="M59" s="231"/>
      <c r="N59" s="231"/>
      <c r="O59" s="231"/>
      <c r="P59" s="231"/>
      <c r="Q59" s="232"/>
      <c r="R59" s="232"/>
      <c r="S59" s="232"/>
      <c r="T59" s="232"/>
      <c r="U59" s="232"/>
      <c r="V59" s="232"/>
    </row>
    <row r="60" spans="1:22" x14ac:dyDescent="0.2">
      <c r="A60" s="232"/>
      <c r="B60" s="232"/>
      <c r="C60" s="245"/>
      <c r="D60" s="232"/>
      <c r="E60" s="232"/>
      <c r="F60" s="232"/>
      <c r="G60" s="232"/>
      <c r="H60" s="231"/>
      <c r="I60" s="231"/>
      <c r="J60" s="231"/>
      <c r="K60" s="231"/>
      <c r="L60" s="231"/>
      <c r="M60" s="231"/>
      <c r="N60" s="231"/>
      <c r="O60" s="231"/>
      <c r="P60" s="231"/>
      <c r="Q60" s="232"/>
      <c r="R60" s="232"/>
      <c r="S60" s="232"/>
      <c r="T60" s="232"/>
      <c r="U60" s="232"/>
      <c r="V60" s="232"/>
    </row>
    <row r="61" spans="1:22" x14ac:dyDescent="0.2">
      <c r="A61" s="245"/>
      <c r="B61" s="245"/>
      <c r="C61" s="245"/>
      <c r="D61" s="232"/>
      <c r="E61" s="232"/>
      <c r="F61" s="232"/>
      <c r="G61" s="232"/>
      <c r="H61" s="231"/>
      <c r="I61" s="231"/>
      <c r="J61" s="231"/>
      <c r="K61" s="231"/>
      <c r="L61" s="231"/>
      <c r="M61" s="231"/>
      <c r="N61" s="231"/>
      <c r="O61" s="231"/>
      <c r="P61" s="231"/>
      <c r="Q61" s="232"/>
      <c r="R61" s="232"/>
      <c r="S61" s="232"/>
      <c r="T61" s="232"/>
      <c r="U61" s="232"/>
      <c r="V61" s="232"/>
    </row>
    <row r="62" spans="1:22" x14ac:dyDescent="0.2">
      <c r="A62" s="245"/>
      <c r="B62" s="245"/>
      <c r="C62" s="245"/>
      <c r="D62" s="232"/>
      <c r="E62" s="232"/>
      <c r="F62" s="232"/>
      <c r="G62" s="232"/>
      <c r="H62" s="231"/>
      <c r="I62" s="231"/>
      <c r="J62" s="231"/>
      <c r="K62" s="231"/>
      <c r="L62" s="231"/>
      <c r="M62" s="231"/>
      <c r="N62" s="231"/>
      <c r="O62" s="231"/>
      <c r="P62" s="231"/>
      <c r="Q62" s="232"/>
      <c r="R62" s="232"/>
      <c r="S62" s="232"/>
      <c r="T62" s="232"/>
      <c r="U62" s="232"/>
      <c r="V62" s="232"/>
    </row>
    <row r="63" spans="1:22" x14ac:dyDescent="0.2">
      <c r="A63" s="232"/>
      <c r="B63" s="232"/>
      <c r="C63" s="245"/>
      <c r="D63" s="232"/>
      <c r="E63" s="232"/>
      <c r="F63" s="232"/>
      <c r="G63" s="232"/>
      <c r="H63" s="231"/>
      <c r="I63" s="231"/>
      <c r="J63" s="231"/>
      <c r="K63" s="231"/>
      <c r="L63" s="231"/>
      <c r="M63" s="231"/>
      <c r="N63" s="231"/>
      <c r="O63" s="231"/>
      <c r="P63" s="231"/>
      <c r="Q63" s="232"/>
      <c r="R63" s="232"/>
      <c r="S63" s="232"/>
      <c r="T63" s="232"/>
      <c r="U63" s="232"/>
      <c r="V63" s="232"/>
    </row>
    <row r="64" spans="1:22" x14ac:dyDescent="0.2">
      <c r="A64" s="245"/>
      <c r="B64" s="245"/>
      <c r="C64" s="245"/>
      <c r="D64" s="232"/>
      <c r="E64" s="232"/>
      <c r="F64" s="232"/>
      <c r="G64" s="232"/>
      <c r="H64" s="231"/>
      <c r="I64" s="231"/>
      <c r="J64" s="231"/>
      <c r="K64" s="231"/>
      <c r="L64" s="231"/>
      <c r="M64" s="231"/>
      <c r="N64" s="231"/>
      <c r="O64" s="231"/>
      <c r="P64" s="231"/>
      <c r="Q64" s="232"/>
      <c r="R64" s="232"/>
      <c r="S64" s="232"/>
      <c r="T64" s="232"/>
      <c r="U64" s="232"/>
      <c r="V64" s="232"/>
    </row>
    <row r="65" spans="1:22" x14ac:dyDescent="0.2">
      <c r="A65" s="232"/>
      <c r="B65" s="232"/>
      <c r="C65" s="245"/>
      <c r="D65" s="232"/>
      <c r="E65" s="232"/>
      <c r="F65" s="232"/>
      <c r="G65" s="232"/>
      <c r="H65" s="231"/>
      <c r="I65" s="231"/>
      <c r="J65" s="231"/>
      <c r="K65" s="231"/>
      <c r="L65" s="231"/>
      <c r="M65" s="231"/>
      <c r="N65" s="231"/>
      <c r="O65" s="231"/>
      <c r="P65" s="231"/>
      <c r="Q65" s="232"/>
      <c r="R65" s="232"/>
      <c r="S65" s="232"/>
      <c r="T65" s="232"/>
      <c r="U65" s="232"/>
      <c r="V65" s="232"/>
    </row>
    <row r="66" spans="1:22" x14ac:dyDescent="0.2">
      <c r="A66" s="232"/>
      <c r="B66" s="232"/>
      <c r="C66" s="245"/>
      <c r="D66" s="232"/>
      <c r="E66" s="232"/>
      <c r="F66" s="232"/>
      <c r="G66" s="232"/>
      <c r="H66" s="231"/>
      <c r="I66" s="231"/>
      <c r="J66" s="231"/>
      <c r="K66" s="231"/>
      <c r="L66" s="231"/>
      <c r="M66" s="231"/>
      <c r="N66" s="231"/>
      <c r="O66" s="231"/>
      <c r="P66" s="231"/>
      <c r="Q66" s="232"/>
      <c r="R66" s="232"/>
      <c r="S66" s="232"/>
      <c r="T66" s="232"/>
      <c r="U66" s="232"/>
      <c r="V66" s="232"/>
    </row>
    <row r="67" spans="1:22" x14ac:dyDescent="0.2">
      <c r="A67" s="245"/>
      <c r="B67" s="245"/>
      <c r="C67" s="245"/>
      <c r="D67" s="232"/>
      <c r="E67" s="232"/>
      <c r="F67" s="232"/>
      <c r="G67" s="232"/>
      <c r="H67" s="231"/>
      <c r="I67" s="231"/>
      <c r="J67" s="231"/>
      <c r="K67" s="231"/>
      <c r="L67" s="231"/>
      <c r="M67" s="231"/>
      <c r="N67" s="231"/>
      <c r="O67" s="231"/>
      <c r="P67" s="231"/>
      <c r="Q67" s="232"/>
      <c r="R67" s="232"/>
      <c r="S67" s="232"/>
      <c r="T67" s="232"/>
      <c r="U67" s="232"/>
      <c r="V67" s="232"/>
    </row>
    <row r="68" spans="1:22" x14ac:dyDescent="0.2">
      <c r="A68" s="245"/>
      <c r="B68" s="245"/>
      <c r="C68" s="245"/>
      <c r="D68" s="232"/>
      <c r="E68" s="232"/>
      <c r="F68" s="232"/>
      <c r="G68" s="232"/>
      <c r="H68" s="231"/>
      <c r="I68" s="231"/>
      <c r="J68" s="231"/>
      <c r="K68" s="231"/>
      <c r="L68" s="231"/>
      <c r="M68" s="231"/>
      <c r="N68" s="231"/>
      <c r="O68" s="231"/>
      <c r="P68" s="231"/>
      <c r="Q68" s="232"/>
      <c r="R68" s="232"/>
      <c r="S68" s="232"/>
      <c r="T68" s="232"/>
      <c r="U68" s="232"/>
      <c r="V68" s="232"/>
    </row>
    <row r="69" spans="1:22" x14ac:dyDescent="0.2">
      <c r="A69" s="245" t="s">
        <v>151</v>
      </c>
      <c r="B69" s="245"/>
      <c r="C69" s="245">
        <v>28</v>
      </c>
    </row>
    <row r="70" spans="1:22" x14ac:dyDescent="0.2">
      <c r="A70" s="232" t="s">
        <v>152</v>
      </c>
      <c r="B70" s="232"/>
      <c r="C70" s="245">
        <v>29</v>
      </c>
    </row>
    <row r="71" spans="1:22" x14ac:dyDescent="0.2">
      <c r="A71" s="232" t="s">
        <v>153</v>
      </c>
      <c r="B71" s="232"/>
      <c r="C71" s="245">
        <v>30</v>
      </c>
    </row>
    <row r="72" spans="1:22" x14ac:dyDescent="0.2">
      <c r="A72" s="245" t="s">
        <v>154</v>
      </c>
      <c r="B72" s="245"/>
      <c r="C72" s="245">
        <v>31</v>
      </c>
    </row>
    <row r="73" spans="1:22" x14ac:dyDescent="0.2">
      <c r="A73" s="245" t="s">
        <v>155</v>
      </c>
      <c r="B73" s="245"/>
      <c r="C73" s="245">
        <v>32</v>
      </c>
    </row>
    <row r="74" spans="1:22" x14ac:dyDescent="0.2">
      <c r="A74" s="232" t="s">
        <v>156</v>
      </c>
      <c r="B74" s="232"/>
      <c r="C74" s="245">
        <v>33</v>
      </c>
    </row>
    <row r="75" spans="1:22" x14ac:dyDescent="0.2">
      <c r="A75" s="232" t="s">
        <v>157</v>
      </c>
      <c r="B75" s="232"/>
      <c r="C75" s="245">
        <v>34</v>
      </c>
    </row>
    <row r="77" spans="1:22" x14ac:dyDescent="0.2">
      <c r="A77" s="232" t="s">
        <v>157</v>
      </c>
      <c r="B77" s="232"/>
      <c r="C77" s="245">
        <v>34</v>
      </c>
    </row>
  </sheetData>
  <mergeCells count="2">
    <mergeCell ref="F5:F7"/>
    <mergeCell ref="A52:C52"/>
  </mergeCells>
  <pageMargins left="0.7" right="0.7" top="0.75" bottom="0.75" header="0.3" footer="0.3"/>
  <pageSetup scale="3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F2FF7-81DC-4848-A0CF-DA19ADD32911}">
  <sheetPr>
    <tabColor rgb="FFFF0000"/>
    <pageSetUpPr fitToPage="1"/>
  </sheetPr>
  <dimension ref="A1:V77"/>
  <sheetViews>
    <sheetView topLeftCell="C3" zoomScale="85" zoomScaleNormal="85" workbookViewId="0">
      <selection activeCell="J13" sqref="J13"/>
    </sheetView>
  </sheetViews>
  <sheetFormatPr defaultRowHeight="12.75" x14ac:dyDescent="0.2"/>
  <cols>
    <col min="1" max="1" width="9.5703125" style="233" customWidth="1"/>
    <col min="2" max="2" width="15.28515625" style="233" customWidth="1"/>
    <col min="3" max="3" width="33" style="233" customWidth="1"/>
    <col min="4" max="4" width="17.28515625" style="233" customWidth="1"/>
    <col min="5" max="5" width="17.140625" style="233" customWidth="1"/>
    <col min="6" max="6" width="15.28515625" style="233" customWidth="1"/>
    <col min="7" max="7" width="16.140625" style="233" customWidth="1"/>
    <col min="8" max="8" width="9.140625" style="233"/>
    <col min="9" max="9" width="17.28515625" style="233" customWidth="1"/>
    <col min="10" max="10" width="11.7109375" style="233" customWidth="1"/>
    <col min="11" max="13" width="9.140625" style="233"/>
    <col min="14" max="14" width="6.85546875" style="233" customWidth="1"/>
    <col min="15" max="15" width="4.5703125" style="233" customWidth="1"/>
    <col min="16" max="17" width="9.7109375" style="233" customWidth="1"/>
    <col min="18" max="256" width="9.140625" style="233"/>
    <col min="257" max="257" width="9.5703125" style="233" customWidth="1"/>
    <col min="258" max="258" width="15.28515625" style="233" customWidth="1"/>
    <col min="259" max="259" width="33" style="233" customWidth="1"/>
    <col min="260" max="260" width="17.28515625" style="233" customWidth="1"/>
    <col min="261" max="261" width="17.140625" style="233" customWidth="1"/>
    <col min="262" max="262" width="15.28515625" style="233" customWidth="1"/>
    <col min="263" max="263" width="16.140625" style="233" customWidth="1"/>
    <col min="264" max="264" width="9.140625" style="233"/>
    <col min="265" max="265" width="17.28515625" style="233" customWidth="1"/>
    <col min="266" max="266" width="11.7109375" style="233" customWidth="1"/>
    <col min="267" max="269" width="9.140625" style="233"/>
    <col min="270" max="270" width="6.85546875" style="233" customWidth="1"/>
    <col min="271" max="271" width="4.5703125" style="233" customWidth="1"/>
    <col min="272" max="273" width="9.7109375" style="233" customWidth="1"/>
    <col min="274" max="512" width="9.140625" style="233"/>
    <col min="513" max="513" width="9.5703125" style="233" customWidth="1"/>
    <col min="514" max="514" width="15.28515625" style="233" customWidth="1"/>
    <col min="515" max="515" width="33" style="233" customWidth="1"/>
    <col min="516" max="516" width="17.28515625" style="233" customWidth="1"/>
    <col min="517" max="517" width="17.140625" style="233" customWidth="1"/>
    <col min="518" max="518" width="15.28515625" style="233" customWidth="1"/>
    <col min="519" max="519" width="16.140625" style="233" customWidth="1"/>
    <col min="520" max="520" width="9.140625" style="233"/>
    <col min="521" max="521" width="17.28515625" style="233" customWidth="1"/>
    <col min="522" max="522" width="11.7109375" style="233" customWidth="1"/>
    <col min="523" max="525" width="9.140625" style="233"/>
    <col min="526" max="526" width="6.85546875" style="233" customWidth="1"/>
    <col min="527" max="527" width="4.5703125" style="233" customWidth="1"/>
    <col min="528" max="529" width="9.7109375" style="233" customWidth="1"/>
    <col min="530" max="768" width="9.140625" style="233"/>
    <col min="769" max="769" width="9.5703125" style="233" customWidth="1"/>
    <col min="770" max="770" width="15.28515625" style="233" customWidth="1"/>
    <col min="771" max="771" width="33" style="233" customWidth="1"/>
    <col min="772" max="772" width="17.28515625" style="233" customWidth="1"/>
    <col min="773" max="773" width="17.140625" style="233" customWidth="1"/>
    <col min="774" max="774" width="15.28515625" style="233" customWidth="1"/>
    <col min="775" max="775" width="16.140625" style="233" customWidth="1"/>
    <col min="776" max="776" width="9.140625" style="233"/>
    <col min="777" max="777" width="17.28515625" style="233" customWidth="1"/>
    <col min="778" max="778" width="11.7109375" style="233" customWidth="1"/>
    <col min="779" max="781" width="9.140625" style="233"/>
    <col min="782" max="782" width="6.85546875" style="233" customWidth="1"/>
    <col min="783" max="783" width="4.5703125" style="233" customWidth="1"/>
    <col min="784" max="785" width="9.7109375" style="233" customWidth="1"/>
    <col min="786" max="1024" width="9.140625" style="233"/>
    <col min="1025" max="1025" width="9.5703125" style="233" customWidth="1"/>
    <col min="1026" max="1026" width="15.28515625" style="233" customWidth="1"/>
    <col min="1027" max="1027" width="33" style="233" customWidth="1"/>
    <col min="1028" max="1028" width="17.28515625" style="233" customWidth="1"/>
    <col min="1029" max="1029" width="17.140625" style="233" customWidth="1"/>
    <col min="1030" max="1030" width="15.28515625" style="233" customWidth="1"/>
    <col min="1031" max="1031" width="16.140625" style="233" customWidth="1"/>
    <col min="1032" max="1032" width="9.140625" style="233"/>
    <col min="1033" max="1033" width="17.28515625" style="233" customWidth="1"/>
    <col min="1034" max="1034" width="11.7109375" style="233" customWidth="1"/>
    <col min="1035" max="1037" width="9.140625" style="233"/>
    <col min="1038" max="1038" width="6.85546875" style="233" customWidth="1"/>
    <col min="1039" max="1039" width="4.5703125" style="233" customWidth="1"/>
    <col min="1040" max="1041" width="9.7109375" style="233" customWidth="1"/>
    <col min="1042" max="1280" width="9.140625" style="233"/>
    <col min="1281" max="1281" width="9.5703125" style="233" customWidth="1"/>
    <col min="1282" max="1282" width="15.28515625" style="233" customWidth="1"/>
    <col min="1283" max="1283" width="33" style="233" customWidth="1"/>
    <col min="1284" max="1284" width="17.28515625" style="233" customWidth="1"/>
    <col min="1285" max="1285" width="17.140625" style="233" customWidth="1"/>
    <col min="1286" max="1286" width="15.28515625" style="233" customWidth="1"/>
    <col min="1287" max="1287" width="16.140625" style="233" customWidth="1"/>
    <col min="1288" max="1288" width="9.140625" style="233"/>
    <col min="1289" max="1289" width="17.28515625" style="233" customWidth="1"/>
    <col min="1290" max="1290" width="11.7109375" style="233" customWidth="1"/>
    <col min="1291" max="1293" width="9.140625" style="233"/>
    <col min="1294" max="1294" width="6.85546875" style="233" customWidth="1"/>
    <col min="1295" max="1295" width="4.5703125" style="233" customWidth="1"/>
    <col min="1296" max="1297" width="9.7109375" style="233" customWidth="1"/>
    <col min="1298" max="1536" width="9.140625" style="233"/>
    <col min="1537" max="1537" width="9.5703125" style="233" customWidth="1"/>
    <col min="1538" max="1538" width="15.28515625" style="233" customWidth="1"/>
    <col min="1539" max="1539" width="33" style="233" customWidth="1"/>
    <col min="1540" max="1540" width="17.28515625" style="233" customWidth="1"/>
    <col min="1541" max="1541" width="17.140625" style="233" customWidth="1"/>
    <col min="1542" max="1542" width="15.28515625" style="233" customWidth="1"/>
    <col min="1543" max="1543" width="16.140625" style="233" customWidth="1"/>
    <col min="1544" max="1544" width="9.140625" style="233"/>
    <col min="1545" max="1545" width="17.28515625" style="233" customWidth="1"/>
    <col min="1546" max="1546" width="11.7109375" style="233" customWidth="1"/>
    <col min="1547" max="1549" width="9.140625" style="233"/>
    <col min="1550" max="1550" width="6.85546875" style="233" customWidth="1"/>
    <col min="1551" max="1551" width="4.5703125" style="233" customWidth="1"/>
    <col min="1552" max="1553" width="9.7109375" style="233" customWidth="1"/>
    <col min="1554" max="1792" width="9.140625" style="233"/>
    <col min="1793" max="1793" width="9.5703125" style="233" customWidth="1"/>
    <col min="1794" max="1794" width="15.28515625" style="233" customWidth="1"/>
    <col min="1795" max="1795" width="33" style="233" customWidth="1"/>
    <col min="1796" max="1796" width="17.28515625" style="233" customWidth="1"/>
    <col min="1797" max="1797" width="17.140625" style="233" customWidth="1"/>
    <col min="1798" max="1798" width="15.28515625" style="233" customWidth="1"/>
    <col min="1799" max="1799" width="16.140625" style="233" customWidth="1"/>
    <col min="1800" max="1800" width="9.140625" style="233"/>
    <col min="1801" max="1801" width="17.28515625" style="233" customWidth="1"/>
    <col min="1802" max="1802" width="11.7109375" style="233" customWidth="1"/>
    <col min="1803" max="1805" width="9.140625" style="233"/>
    <col min="1806" max="1806" width="6.85546875" style="233" customWidth="1"/>
    <col min="1807" max="1807" width="4.5703125" style="233" customWidth="1"/>
    <col min="1808" max="1809" width="9.7109375" style="233" customWidth="1"/>
    <col min="1810" max="2048" width="9.140625" style="233"/>
    <col min="2049" max="2049" width="9.5703125" style="233" customWidth="1"/>
    <col min="2050" max="2050" width="15.28515625" style="233" customWidth="1"/>
    <col min="2051" max="2051" width="33" style="233" customWidth="1"/>
    <col min="2052" max="2052" width="17.28515625" style="233" customWidth="1"/>
    <col min="2053" max="2053" width="17.140625" style="233" customWidth="1"/>
    <col min="2054" max="2054" width="15.28515625" style="233" customWidth="1"/>
    <col min="2055" max="2055" width="16.140625" style="233" customWidth="1"/>
    <col min="2056" max="2056" width="9.140625" style="233"/>
    <col min="2057" max="2057" width="17.28515625" style="233" customWidth="1"/>
    <col min="2058" max="2058" width="11.7109375" style="233" customWidth="1"/>
    <col min="2059" max="2061" width="9.140625" style="233"/>
    <col min="2062" max="2062" width="6.85546875" style="233" customWidth="1"/>
    <col min="2063" max="2063" width="4.5703125" style="233" customWidth="1"/>
    <col min="2064" max="2065" width="9.7109375" style="233" customWidth="1"/>
    <col min="2066" max="2304" width="9.140625" style="233"/>
    <col min="2305" max="2305" width="9.5703125" style="233" customWidth="1"/>
    <col min="2306" max="2306" width="15.28515625" style="233" customWidth="1"/>
    <col min="2307" max="2307" width="33" style="233" customWidth="1"/>
    <col min="2308" max="2308" width="17.28515625" style="233" customWidth="1"/>
    <col min="2309" max="2309" width="17.140625" style="233" customWidth="1"/>
    <col min="2310" max="2310" width="15.28515625" style="233" customWidth="1"/>
    <col min="2311" max="2311" width="16.140625" style="233" customWidth="1"/>
    <col min="2312" max="2312" width="9.140625" style="233"/>
    <col min="2313" max="2313" width="17.28515625" style="233" customWidth="1"/>
    <col min="2314" max="2314" width="11.7109375" style="233" customWidth="1"/>
    <col min="2315" max="2317" width="9.140625" style="233"/>
    <col min="2318" max="2318" width="6.85546875" style="233" customWidth="1"/>
    <col min="2319" max="2319" width="4.5703125" style="233" customWidth="1"/>
    <col min="2320" max="2321" width="9.7109375" style="233" customWidth="1"/>
    <col min="2322" max="2560" width="9.140625" style="233"/>
    <col min="2561" max="2561" width="9.5703125" style="233" customWidth="1"/>
    <col min="2562" max="2562" width="15.28515625" style="233" customWidth="1"/>
    <col min="2563" max="2563" width="33" style="233" customWidth="1"/>
    <col min="2564" max="2564" width="17.28515625" style="233" customWidth="1"/>
    <col min="2565" max="2565" width="17.140625" style="233" customWidth="1"/>
    <col min="2566" max="2566" width="15.28515625" style="233" customWidth="1"/>
    <col min="2567" max="2567" width="16.140625" style="233" customWidth="1"/>
    <col min="2568" max="2568" width="9.140625" style="233"/>
    <col min="2569" max="2569" width="17.28515625" style="233" customWidth="1"/>
    <col min="2570" max="2570" width="11.7109375" style="233" customWidth="1"/>
    <col min="2571" max="2573" width="9.140625" style="233"/>
    <col min="2574" max="2574" width="6.85546875" style="233" customWidth="1"/>
    <col min="2575" max="2575" width="4.5703125" style="233" customWidth="1"/>
    <col min="2576" max="2577" width="9.7109375" style="233" customWidth="1"/>
    <col min="2578" max="2816" width="9.140625" style="233"/>
    <col min="2817" max="2817" width="9.5703125" style="233" customWidth="1"/>
    <col min="2818" max="2818" width="15.28515625" style="233" customWidth="1"/>
    <col min="2819" max="2819" width="33" style="233" customWidth="1"/>
    <col min="2820" max="2820" width="17.28515625" style="233" customWidth="1"/>
    <col min="2821" max="2821" width="17.140625" style="233" customWidth="1"/>
    <col min="2822" max="2822" width="15.28515625" style="233" customWidth="1"/>
    <col min="2823" max="2823" width="16.140625" style="233" customWidth="1"/>
    <col min="2824" max="2824" width="9.140625" style="233"/>
    <col min="2825" max="2825" width="17.28515625" style="233" customWidth="1"/>
    <col min="2826" max="2826" width="11.7109375" style="233" customWidth="1"/>
    <col min="2827" max="2829" width="9.140625" style="233"/>
    <col min="2830" max="2830" width="6.85546875" style="233" customWidth="1"/>
    <col min="2831" max="2831" width="4.5703125" style="233" customWidth="1"/>
    <col min="2832" max="2833" width="9.7109375" style="233" customWidth="1"/>
    <col min="2834" max="3072" width="9.140625" style="233"/>
    <col min="3073" max="3073" width="9.5703125" style="233" customWidth="1"/>
    <col min="3074" max="3074" width="15.28515625" style="233" customWidth="1"/>
    <col min="3075" max="3075" width="33" style="233" customWidth="1"/>
    <col min="3076" max="3076" width="17.28515625" style="233" customWidth="1"/>
    <col min="3077" max="3077" width="17.140625" style="233" customWidth="1"/>
    <col min="3078" max="3078" width="15.28515625" style="233" customWidth="1"/>
    <col min="3079" max="3079" width="16.140625" style="233" customWidth="1"/>
    <col min="3080" max="3080" width="9.140625" style="233"/>
    <col min="3081" max="3081" width="17.28515625" style="233" customWidth="1"/>
    <col min="3082" max="3082" width="11.7109375" style="233" customWidth="1"/>
    <col min="3083" max="3085" width="9.140625" style="233"/>
    <col min="3086" max="3086" width="6.85546875" style="233" customWidth="1"/>
    <col min="3087" max="3087" width="4.5703125" style="233" customWidth="1"/>
    <col min="3088" max="3089" width="9.7109375" style="233" customWidth="1"/>
    <col min="3090" max="3328" width="9.140625" style="233"/>
    <col min="3329" max="3329" width="9.5703125" style="233" customWidth="1"/>
    <col min="3330" max="3330" width="15.28515625" style="233" customWidth="1"/>
    <col min="3331" max="3331" width="33" style="233" customWidth="1"/>
    <col min="3332" max="3332" width="17.28515625" style="233" customWidth="1"/>
    <col min="3333" max="3333" width="17.140625" style="233" customWidth="1"/>
    <col min="3334" max="3334" width="15.28515625" style="233" customWidth="1"/>
    <col min="3335" max="3335" width="16.140625" style="233" customWidth="1"/>
    <col min="3336" max="3336" width="9.140625" style="233"/>
    <col min="3337" max="3337" width="17.28515625" style="233" customWidth="1"/>
    <col min="3338" max="3338" width="11.7109375" style="233" customWidth="1"/>
    <col min="3339" max="3341" width="9.140625" style="233"/>
    <col min="3342" max="3342" width="6.85546875" style="233" customWidth="1"/>
    <col min="3343" max="3343" width="4.5703125" style="233" customWidth="1"/>
    <col min="3344" max="3345" width="9.7109375" style="233" customWidth="1"/>
    <col min="3346" max="3584" width="9.140625" style="233"/>
    <col min="3585" max="3585" width="9.5703125" style="233" customWidth="1"/>
    <col min="3586" max="3586" width="15.28515625" style="233" customWidth="1"/>
    <col min="3587" max="3587" width="33" style="233" customWidth="1"/>
    <col min="3588" max="3588" width="17.28515625" style="233" customWidth="1"/>
    <col min="3589" max="3589" width="17.140625" style="233" customWidth="1"/>
    <col min="3590" max="3590" width="15.28515625" style="233" customWidth="1"/>
    <col min="3591" max="3591" width="16.140625" style="233" customWidth="1"/>
    <col min="3592" max="3592" width="9.140625" style="233"/>
    <col min="3593" max="3593" width="17.28515625" style="233" customWidth="1"/>
    <col min="3594" max="3594" width="11.7109375" style="233" customWidth="1"/>
    <col min="3595" max="3597" width="9.140625" style="233"/>
    <col min="3598" max="3598" width="6.85546875" style="233" customWidth="1"/>
    <col min="3599" max="3599" width="4.5703125" style="233" customWidth="1"/>
    <col min="3600" max="3601" width="9.7109375" style="233" customWidth="1"/>
    <col min="3602" max="3840" width="9.140625" style="233"/>
    <col min="3841" max="3841" width="9.5703125" style="233" customWidth="1"/>
    <col min="3842" max="3842" width="15.28515625" style="233" customWidth="1"/>
    <col min="3843" max="3843" width="33" style="233" customWidth="1"/>
    <col min="3844" max="3844" width="17.28515625" style="233" customWidth="1"/>
    <col min="3845" max="3845" width="17.140625" style="233" customWidth="1"/>
    <col min="3846" max="3846" width="15.28515625" style="233" customWidth="1"/>
    <col min="3847" max="3847" width="16.140625" style="233" customWidth="1"/>
    <col min="3848" max="3848" width="9.140625" style="233"/>
    <col min="3849" max="3849" width="17.28515625" style="233" customWidth="1"/>
    <col min="3850" max="3850" width="11.7109375" style="233" customWidth="1"/>
    <col min="3851" max="3853" width="9.140625" style="233"/>
    <col min="3854" max="3854" width="6.85546875" style="233" customWidth="1"/>
    <col min="3855" max="3855" width="4.5703125" style="233" customWidth="1"/>
    <col min="3856" max="3857" width="9.7109375" style="233" customWidth="1"/>
    <col min="3858" max="4096" width="9.140625" style="233"/>
    <col min="4097" max="4097" width="9.5703125" style="233" customWidth="1"/>
    <col min="4098" max="4098" width="15.28515625" style="233" customWidth="1"/>
    <col min="4099" max="4099" width="33" style="233" customWidth="1"/>
    <col min="4100" max="4100" width="17.28515625" style="233" customWidth="1"/>
    <col min="4101" max="4101" width="17.140625" style="233" customWidth="1"/>
    <col min="4102" max="4102" width="15.28515625" style="233" customWidth="1"/>
    <col min="4103" max="4103" width="16.140625" style="233" customWidth="1"/>
    <col min="4104" max="4104" width="9.140625" style="233"/>
    <col min="4105" max="4105" width="17.28515625" style="233" customWidth="1"/>
    <col min="4106" max="4106" width="11.7109375" style="233" customWidth="1"/>
    <col min="4107" max="4109" width="9.140625" style="233"/>
    <col min="4110" max="4110" width="6.85546875" style="233" customWidth="1"/>
    <col min="4111" max="4111" width="4.5703125" style="233" customWidth="1"/>
    <col min="4112" max="4113" width="9.7109375" style="233" customWidth="1"/>
    <col min="4114" max="4352" width="9.140625" style="233"/>
    <col min="4353" max="4353" width="9.5703125" style="233" customWidth="1"/>
    <col min="4354" max="4354" width="15.28515625" style="233" customWidth="1"/>
    <col min="4355" max="4355" width="33" style="233" customWidth="1"/>
    <col min="4356" max="4356" width="17.28515625" style="233" customWidth="1"/>
    <col min="4357" max="4357" width="17.140625" style="233" customWidth="1"/>
    <col min="4358" max="4358" width="15.28515625" style="233" customWidth="1"/>
    <col min="4359" max="4359" width="16.140625" style="233" customWidth="1"/>
    <col min="4360" max="4360" width="9.140625" style="233"/>
    <col min="4361" max="4361" width="17.28515625" style="233" customWidth="1"/>
    <col min="4362" max="4362" width="11.7109375" style="233" customWidth="1"/>
    <col min="4363" max="4365" width="9.140625" style="233"/>
    <col min="4366" max="4366" width="6.85546875" style="233" customWidth="1"/>
    <col min="4367" max="4367" width="4.5703125" style="233" customWidth="1"/>
    <col min="4368" max="4369" width="9.7109375" style="233" customWidth="1"/>
    <col min="4370" max="4608" width="9.140625" style="233"/>
    <col min="4609" max="4609" width="9.5703125" style="233" customWidth="1"/>
    <col min="4610" max="4610" width="15.28515625" style="233" customWidth="1"/>
    <col min="4611" max="4611" width="33" style="233" customWidth="1"/>
    <col min="4612" max="4612" width="17.28515625" style="233" customWidth="1"/>
    <col min="4613" max="4613" width="17.140625" style="233" customWidth="1"/>
    <col min="4614" max="4614" width="15.28515625" style="233" customWidth="1"/>
    <col min="4615" max="4615" width="16.140625" style="233" customWidth="1"/>
    <col min="4616" max="4616" width="9.140625" style="233"/>
    <col min="4617" max="4617" width="17.28515625" style="233" customWidth="1"/>
    <col min="4618" max="4618" width="11.7109375" style="233" customWidth="1"/>
    <col min="4619" max="4621" width="9.140625" style="233"/>
    <col min="4622" max="4622" width="6.85546875" style="233" customWidth="1"/>
    <col min="4623" max="4623" width="4.5703125" style="233" customWidth="1"/>
    <col min="4624" max="4625" width="9.7109375" style="233" customWidth="1"/>
    <col min="4626" max="4864" width="9.140625" style="233"/>
    <col min="4865" max="4865" width="9.5703125" style="233" customWidth="1"/>
    <col min="4866" max="4866" width="15.28515625" style="233" customWidth="1"/>
    <col min="4867" max="4867" width="33" style="233" customWidth="1"/>
    <col min="4868" max="4868" width="17.28515625" style="233" customWidth="1"/>
    <col min="4869" max="4869" width="17.140625" style="233" customWidth="1"/>
    <col min="4870" max="4870" width="15.28515625" style="233" customWidth="1"/>
    <col min="4871" max="4871" width="16.140625" style="233" customWidth="1"/>
    <col min="4872" max="4872" width="9.140625" style="233"/>
    <col min="4873" max="4873" width="17.28515625" style="233" customWidth="1"/>
    <col min="4874" max="4874" width="11.7109375" style="233" customWidth="1"/>
    <col min="4875" max="4877" width="9.140625" style="233"/>
    <col min="4878" max="4878" width="6.85546875" style="233" customWidth="1"/>
    <col min="4879" max="4879" width="4.5703125" style="233" customWidth="1"/>
    <col min="4880" max="4881" width="9.7109375" style="233" customWidth="1"/>
    <col min="4882" max="5120" width="9.140625" style="233"/>
    <col min="5121" max="5121" width="9.5703125" style="233" customWidth="1"/>
    <col min="5122" max="5122" width="15.28515625" style="233" customWidth="1"/>
    <col min="5123" max="5123" width="33" style="233" customWidth="1"/>
    <col min="5124" max="5124" width="17.28515625" style="233" customWidth="1"/>
    <col min="5125" max="5125" width="17.140625" style="233" customWidth="1"/>
    <col min="5126" max="5126" width="15.28515625" style="233" customWidth="1"/>
    <col min="5127" max="5127" width="16.140625" style="233" customWidth="1"/>
    <col min="5128" max="5128" width="9.140625" style="233"/>
    <col min="5129" max="5129" width="17.28515625" style="233" customWidth="1"/>
    <col min="5130" max="5130" width="11.7109375" style="233" customWidth="1"/>
    <col min="5131" max="5133" width="9.140625" style="233"/>
    <col min="5134" max="5134" width="6.85546875" style="233" customWidth="1"/>
    <col min="5135" max="5135" width="4.5703125" style="233" customWidth="1"/>
    <col min="5136" max="5137" width="9.7109375" style="233" customWidth="1"/>
    <col min="5138" max="5376" width="9.140625" style="233"/>
    <col min="5377" max="5377" width="9.5703125" style="233" customWidth="1"/>
    <col min="5378" max="5378" width="15.28515625" style="233" customWidth="1"/>
    <col min="5379" max="5379" width="33" style="233" customWidth="1"/>
    <col min="5380" max="5380" width="17.28515625" style="233" customWidth="1"/>
    <col min="5381" max="5381" width="17.140625" style="233" customWidth="1"/>
    <col min="5382" max="5382" width="15.28515625" style="233" customWidth="1"/>
    <col min="5383" max="5383" width="16.140625" style="233" customWidth="1"/>
    <col min="5384" max="5384" width="9.140625" style="233"/>
    <col min="5385" max="5385" width="17.28515625" style="233" customWidth="1"/>
    <col min="5386" max="5386" width="11.7109375" style="233" customWidth="1"/>
    <col min="5387" max="5389" width="9.140625" style="233"/>
    <col min="5390" max="5390" width="6.85546875" style="233" customWidth="1"/>
    <col min="5391" max="5391" width="4.5703125" style="233" customWidth="1"/>
    <col min="5392" max="5393" width="9.7109375" style="233" customWidth="1"/>
    <col min="5394" max="5632" width="9.140625" style="233"/>
    <col min="5633" max="5633" width="9.5703125" style="233" customWidth="1"/>
    <col min="5634" max="5634" width="15.28515625" style="233" customWidth="1"/>
    <col min="5635" max="5635" width="33" style="233" customWidth="1"/>
    <col min="5636" max="5636" width="17.28515625" style="233" customWidth="1"/>
    <col min="5637" max="5637" width="17.140625" style="233" customWidth="1"/>
    <col min="5638" max="5638" width="15.28515625" style="233" customWidth="1"/>
    <col min="5639" max="5639" width="16.140625" style="233" customWidth="1"/>
    <col min="5640" max="5640" width="9.140625" style="233"/>
    <col min="5641" max="5641" width="17.28515625" style="233" customWidth="1"/>
    <col min="5642" max="5642" width="11.7109375" style="233" customWidth="1"/>
    <col min="5643" max="5645" width="9.140625" style="233"/>
    <col min="5646" max="5646" width="6.85546875" style="233" customWidth="1"/>
    <col min="5647" max="5647" width="4.5703125" style="233" customWidth="1"/>
    <col min="5648" max="5649" width="9.7109375" style="233" customWidth="1"/>
    <col min="5650" max="5888" width="9.140625" style="233"/>
    <col min="5889" max="5889" width="9.5703125" style="233" customWidth="1"/>
    <col min="5890" max="5890" width="15.28515625" style="233" customWidth="1"/>
    <col min="5891" max="5891" width="33" style="233" customWidth="1"/>
    <col min="5892" max="5892" width="17.28515625" style="233" customWidth="1"/>
    <col min="5893" max="5893" width="17.140625" style="233" customWidth="1"/>
    <col min="5894" max="5894" width="15.28515625" style="233" customWidth="1"/>
    <col min="5895" max="5895" width="16.140625" style="233" customWidth="1"/>
    <col min="5896" max="5896" width="9.140625" style="233"/>
    <col min="5897" max="5897" width="17.28515625" style="233" customWidth="1"/>
    <col min="5898" max="5898" width="11.7109375" style="233" customWidth="1"/>
    <col min="5899" max="5901" width="9.140625" style="233"/>
    <col min="5902" max="5902" width="6.85546875" style="233" customWidth="1"/>
    <col min="5903" max="5903" width="4.5703125" style="233" customWidth="1"/>
    <col min="5904" max="5905" width="9.7109375" style="233" customWidth="1"/>
    <col min="5906" max="6144" width="9.140625" style="233"/>
    <col min="6145" max="6145" width="9.5703125" style="233" customWidth="1"/>
    <col min="6146" max="6146" width="15.28515625" style="233" customWidth="1"/>
    <col min="6147" max="6147" width="33" style="233" customWidth="1"/>
    <col min="6148" max="6148" width="17.28515625" style="233" customWidth="1"/>
    <col min="6149" max="6149" width="17.140625" style="233" customWidth="1"/>
    <col min="6150" max="6150" width="15.28515625" style="233" customWidth="1"/>
    <col min="6151" max="6151" width="16.140625" style="233" customWidth="1"/>
    <col min="6152" max="6152" width="9.140625" style="233"/>
    <col min="6153" max="6153" width="17.28515625" style="233" customWidth="1"/>
    <col min="6154" max="6154" width="11.7109375" style="233" customWidth="1"/>
    <col min="6155" max="6157" width="9.140625" style="233"/>
    <col min="6158" max="6158" width="6.85546875" style="233" customWidth="1"/>
    <col min="6159" max="6159" width="4.5703125" style="233" customWidth="1"/>
    <col min="6160" max="6161" width="9.7109375" style="233" customWidth="1"/>
    <col min="6162" max="6400" width="9.140625" style="233"/>
    <col min="6401" max="6401" width="9.5703125" style="233" customWidth="1"/>
    <col min="6402" max="6402" width="15.28515625" style="233" customWidth="1"/>
    <col min="6403" max="6403" width="33" style="233" customWidth="1"/>
    <col min="6404" max="6404" width="17.28515625" style="233" customWidth="1"/>
    <col min="6405" max="6405" width="17.140625" style="233" customWidth="1"/>
    <col min="6406" max="6406" width="15.28515625" style="233" customWidth="1"/>
    <col min="6407" max="6407" width="16.140625" style="233" customWidth="1"/>
    <col min="6408" max="6408" width="9.140625" style="233"/>
    <col min="6409" max="6409" width="17.28515625" style="233" customWidth="1"/>
    <col min="6410" max="6410" width="11.7109375" style="233" customWidth="1"/>
    <col min="6411" max="6413" width="9.140625" style="233"/>
    <col min="6414" max="6414" width="6.85546875" style="233" customWidth="1"/>
    <col min="6415" max="6415" width="4.5703125" style="233" customWidth="1"/>
    <col min="6416" max="6417" width="9.7109375" style="233" customWidth="1"/>
    <col min="6418" max="6656" width="9.140625" style="233"/>
    <col min="6657" max="6657" width="9.5703125" style="233" customWidth="1"/>
    <col min="6658" max="6658" width="15.28515625" style="233" customWidth="1"/>
    <col min="6659" max="6659" width="33" style="233" customWidth="1"/>
    <col min="6660" max="6660" width="17.28515625" style="233" customWidth="1"/>
    <col min="6661" max="6661" width="17.140625" style="233" customWidth="1"/>
    <col min="6662" max="6662" width="15.28515625" style="233" customWidth="1"/>
    <col min="6663" max="6663" width="16.140625" style="233" customWidth="1"/>
    <col min="6664" max="6664" width="9.140625" style="233"/>
    <col min="6665" max="6665" width="17.28515625" style="233" customWidth="1"/>
    <col min="6666" max="6666" width="11.7109375" style="233" customWidth="1"/>
    <col min="6667" max="6669" width="9.140625" style="233"/>
    <col min="6670" max="6670" width="6.85546875" style="233" customWidth="1"/>
    <col min="6671" max="6671" width="4.5703125" style="233" customWidth="1"/>
    <col min="6672" max="6673" width="9.7109375" style="233" customWidth="1"/>
    <col min="6674" max="6912" width="9.140625" style="233"/>
    <col min="6913" max="6913" width="9.5703125" style="233" customWidth="1"/>
    <col min="6914" max="6914" width="15.28515625" style="233" customWidth="1"/>
    <col min="6915" max="6915" width="33" style="233" customWidth="1"/>
    <col min="6916" max="6916" width="17.28515625" style="233" customWidth="1"/>
    <col min="6917" max="6917" width="17.140625" style="233" customWidth="1"/>
    <col min="6918" max="6918" width="15.28515625" style="233" customWidth="1"/>
    <col min="6919" max="6919" width="16.140625" style="233" customWidth="1"/>
    <col min="6920" max="6920" width="9.140625" style="233"/>
    <col min="6921" max="6921" width="17.28515625" style="233" customWidth="1"/>
    <col min="6922" max="6922" width="11.7109375" style="233" customWidth="1"/>
    <col min="6923" max="6925" width="9.140625" style="233"/>
    <col min="6926" max="6926" width="6.85546875" style="233" customWidth="1"/>
    <col min="6927" max="6927" width="4.5703125" style="233" customWidth="1"/>
    <col min="6928" max="6929" width="9.7109375" style="233" customWidth="1"/>
    <col min="6930" max="7168" width="9.140625" style="233"/>
    <col min="7169" max="7169" width="9.5703125" style="233" customWidth="1"/>
    <col min="7170" max="7170" width="15.28515625" style="233" customWidth="1"/>
    <col min="7171" max="7171" width="33" style="233" customWidth="1"/>
    <col min="7172" max="7172" width="17.28515625" style="233" customWidth="1"/>
    <col min="7173" max="7173" width="17.140625" style="233" customWidth="1"/>
    <col min="7174" max="7174" width="15.28515625" style="233" customWidth="1"/>
    <col min="7175" max="7175" width="16.140625" style="233" customWidth="1"/>
    <col min="7176" max="7176" width="9.140625" style="233"/>
    <col min="7177" max="7177" width="17.28515625" style="233" customWidth="1"/>
    <col min="7178" max="7178" width="11.7109375" style="233" customWidth="1"/>
    <col min="7179" max="7181" width="9.140625" style="233"/>
    <col min="7182" max="7182" width="6.85546875" style="233" customWidth="1"/>
    <col min="7183" max="7183" width="4.5703125" style="233" customWidth="1"/>
    <col min="7184" max="7185" width="9.7109375" style="233" customWidth="1"/>
    <col min="7186" max="7424" width="9.140625" style="233"/>
    <col min="7425" max="7425" width="9.5703125" style="233" customWidth="1"/>
    <col min="7426" max="7426" width="15.28515625" style="233" customWidth="1"/>
    <col min="7427" max="7427" width="33" style="233" customWidth="1"/>
    <col min="7428" max="7428" width="17.28515625" style="233" customWidth="1"/>
    <col min="7429" max="7429" width="17.140625" style="233" customWidth="1"/>
    <col min="7430" max="7430" width="15.28515625" style="233" customWidth="1"/>
    <col min="7431" max="7431" width="16.140625" style="233" customWidth="1"/>
    <col min="7432" max="7432" width="9.140625" style="233"/>
    <col min="7433" max="7433" width="17.28515625" style="233" customWidth="1"/>
    <col min="7434" max="7434" width="11.7109375" style="233" customWidth="1"/>
    <col min="7435" max="7437" width="9.140625" style="233"/>
    <col min="7438" max="7438" width="6.85546875" style="233" customWidth="1"/>
    <col min="7439" max="7439" width="4.5703125" style="233" customWidth="1"/>
    <col min="7440" max="7441" width="9.7109375" style="233" customWidth="1"/>
    <col min="7442" max="7680" width="9.140625" style="233"/>
    <col min="7681" max="7681" width="9.5703125" style="233" customWidth="1"/>
    <col min="7682" max="7682" width="15.28515625" style="233" customWidth="1"/>
    <col min="7683" max="7683" width="33" style="233" customWidth="1"/>
    <col min="7684" max="7684" width="17.28515625" style="233" customWidth="1"/>
    <col min="7685" max="7685" width="17.140625" style="233" customWidth="1"/>
    <col min="7686" max="7686" width="15.28515625" style="233" customWidth="1"/>
    <col min="7687" max="7687" width="16.140625" style="233" customWidth="1"/>
    <col min="7688" max="7688" width="9.140625" style="233"/>
    <col min="7689" max="7689" width="17.28515625" style="233" customWidth="1"/>
    <col min="7690" max="7690" width="11.7109375" style="233" customWidth="1"/>
    <col min="7691" max="7693" width="9.140625" style="233"/>
    <col min="7694" max="7694" width="6.85546875" style="233" customWidth="1"/>
    <col min="7695" max="7695" width="4.5703125" style="233" customWidth="1"/>
    <col min="7696" max="7697" width="9.7109375" style="233" customWidth="1"/>
    <col min="7698" max="7936" width="9.140625" style="233"/>
    <col min="7937" max="7937" width="9.5703125" style="233" customWidth="1"/>
    <col min="7938" max="7938" width="15.28515625" style="233" customWidth="1"/>
    <col min="7939" max="7939" width="33" style="233" customWidth="1"/>
    <col min="7940" max="7940" width="17.28515625" style="233" customWidth="1"/>
    <col min="7941" max="7941" width="17.140625" style="233" customWidth="1"/>
    <col min="7942" max="7942" width="15.28515625" style="233" customWidth="1"/>
    <col min="7943" max="7943" width="16.140625" style="233" customWidth="1"/>
    <col min="7944" max="7944" width="9.140625" style="233"/>
    <col min="7945" max="7945" width="17.28515625" style="233" customWidth="1"/>
    <col min="7946" max="7946" width="11.7109375" style="233" customWidth="1"/>
    <col min="7947" max="7949" width="9.140625" style="233"/>
    <col min="7950" max="7950" width="6.85546875" style="233" customWidth="1"/>
    <col min="7951" max="7951" width="4.5703125" style="233" customWidth="1"/>
    <col min="7952" max="7953" width="9.7109375" style="233" customWidth="1"/>
    <col min="7954" max="8192" width="9.140625" style="233"/>
    <col min="8193" max="8193" width="9.5703125" style="233" customWidth="1"/>
    <col min="8194" max="8194" width="15.28515625" style="233" customWidth="1"/>
    <col min="8195" max="8195" width="33" style="233" customWidth="1"/>
    <col min="8196" max="8196" width="17.28515625" style="233" customWidth="1"/>
    <col min="8197" max="8197" width="17.140625" style="233" customWidth="1"/>
    <col min="8198" max="8198" width="15.28515625" style="233" customWidth="1"/>
    <col min="8199" max="8199" width="16.140625" style="233" customWidth="1"/>
    <col min="8200" max="8200" width="9.140625" style="233"/>
    <col min="8201" max="8201" width="17.28515625" style="233" customWidth="1"/>
    <col min="8202" max="8202" width="11.7109375" style="233" customWidth="1"/>
    <col min="8203" max="8205" width="9.140625" style="233"/>
    <col min="8206" max="8206" width="6.85546875" style="233" customWidth="1"/>
    <col min="8207" max="8207" width="4.5703125" style="233" customWidth="1"/>
    <col min="8208" max="8209" width="9.7109375" style="233" customWidth="1"/>
    <col min="8210" max="8448" width="9.140625" style="233"/>
    <col min="8449" max="8449" width="9.5703125" style="233" customWidth="1"/>
    <col min="8450" max="8450" width="15.28515625" style="233" customWidth="1"/>
    <col min="8451" max="8451" width="33" style="233" customWidth="1"/>
    <col min="8452" max="8452" width="17.28515625" style="233" customWidth="1"/>
    <col min="8453" max="8453" width="17.140625" style="233" customWidth="1"/>
    <col min="8454" max="8454" width="15.28515625" style="233" customWidth="1"/>
    <col min="8455" max="8455" width="16.140625" style="233" customWidth="1"/>
    <col min="8456" max="8456" width="9.140625" style="233"/>
    <col min="8457" max="8457" width="17.28515625" style="233" customWidth="1"/>
    <col min="8458" max="8458" width="11.7109375" style="233" customWidth="1"/>
    <col min="8459" max="8461" width="9.140625" style="233"/>
    <col min="8462" max="8462" width="6.85546875" style="233" customWidth="1"/>
    <col min="8463" max="8463" width="4.5703125" style="233" customWidth="1"/>
    <col min="8464" max="8465" width="9.7109375" style="233" customWidth="1"/>
    <col min="8466" max="8704" width="9.140625" style="233"/>
    <col min="8705" max="8705" width="9.5703125" style="233" customWidth="1"/>
    <col min="8706" max="8706" width="15.28515625" style="233" customWidth="1"/>
    <col min="8707" max="8707" width="33" style="233" customWidth="1"/>
    <col min="8708" max="8708" width="17.28515625" style="233" customWidth="1"/>
    <col min="8709" max="8709" width="17.140625" style="233" customWidth="1"/>
    <col min="8710" max="8710" width="15.28515625" style="233" customWidth="1"/>
    <col min="8711" max="8711" width="16.140625" style="233" customWidth="1"/>
    <col min="8712" max="8712" width="9.140625" style="233"/>
    <col min="8713" max="8713" width="17.28515625" style="233" customWidth="1"/>
    <col min="8714" max="8714" width="11.7109375" style="233" customWidth="1"/>
    <col min="8715" max="8717" width="9.140625" style="233"/>
    <col min="8718" max="8718" width="6.85546875" style="233" customWidth="1"/>
    <col min="8719" max="8719" width="4.5703125" style="233" customWidth="1"/>
    <col min="8720" max="8721" width="9.7109375" style="233" customWidth="1"/>
    <col min="8722" max="8960" width="9.140625" style="233"/>
    <col min="8961" max="8961" width="9.5703125" style="233" customWidth="1"/>
    <col min="8962" max="8962" width="15.28515625" style="233" customWidth="1"/>
    <col min="8963" max="8963" width="33" style="233" customWidth="1"/>
    <col min="8964" max="8964" width="17.28515625" style="233" customWidth="1"/>
    <col min="8965" max="8965" width="17.140625" style="233" customWidth="1"/>
    <col min="8966" max="8966" width="15.28515625" style="233" customWidth="1"/>
    <col min="8967" max="8967" width="16.140625" style="233" customWidth="1"/>
    <col min="8968" max="8968" width="9.140625" style="233"/>
    <col min="8969" max="8969" width="17.28515625" style="233" customWidth="1"/>
    <col min="8970" max="8970" width="11.7109375" style="233" customWidth="1"/>
    <col min="8971" max="8973" width="9.140625" style="233"/>
    <col min="8974" max="8974" width="6.85546875" style="233" customWidth="1"/>
    <col min="8975" max="8975" width="4.5703125" style="233" customWidth="1"/>
    <col min="8976" max="8977" width="9.7109375" style="233" customWidth="1"/>
    <col min="8978" max="9216" width="9.140625" style="233"/>
    <col min="9217" max="9217" width="9.5703125" style="233" customWidth="1"/>
    <col min="9218" max="9218" width="15.28515625" style="233" customWidth="1"/>
    <col min="9219" max="9219" width="33" style="233" customWidth="1"/>
    <col min="9220" max="9220" width="17.28515625" style="233" customWidth="1"/>
    <col min="9221" max="9221" width="17.140625" style="233" customWidth="1"/>
    <col min="9222" max="9222" width="15.28515625" style="233" customWidth="1"/>
    <col min="9223" max="9223" width="16.140625" style="233" customWidth="1"/>
    <col min="9224" max="9224" width="9.140625" style="233"/>
    <col min="9225" max="9225" width="17.28515625" style="233" customWidth="1"/>
    <col min="9226" max="9226" width="11.7109375" style="233" customWidth="1"/>
    <col min="9227" max="9229" width="9.140625" style="233"/>
    <col min="9230" max="9230" width="6.85546875" style="233" customWidth="1"/>
    <col min="9231" max="9231" width="4.5703125" style="233" customWidth="1"/>
    <col min="9232" max="9233" width="9.7109375" style="233" customWidth="1"/>
    <col min="9234" max="9472" width="9.140625" style="233"/>
    <col min="9473" max="9473" width="9.5703125" style="233" customWidth="1"/>
    <col min="9474" max="9474" width="15.28515625" style="233" customWidth="1"/>
    <col min="9475" max="9475" width="33" style="233" customWidth="1"/>
    <col min="9476" max="9476" width="17.28515625" style="233" customWidth="1"/>
    <col min="9477" max="9477" width="17.140625" style="233" customWidth="1"/>
    <col min="9478" max="9478" width="15.28515625" style="233" customWidth="1"/>
    <col min="9479" max="9479" width="16.140625" style="233" customWidth="1"/>
    <col min="9480" max="9480" width="9.140625" style="233"/>
    <col min="9481" max="9481" width="17.28515625" style="233" customWidth="1"/>
    <col min="9482" max="9482" width="11.7109375" style="233" customWidth="1"/>
    <col min="9483" max="9485" width="9.140625" style="233"/>
    <col min="9486" max="9486" width="6.85546875" style="233" customWidth="1"/>
    <col min="9487" max="9487" width="4.5703125" style="233" customWidth="1"/>
    <col min="9488" max="9489" width="9.7109375" style="233" customWidth="1"/>
    <col min="9490" max="9728" width="9.140625" style="233"/>
    <col min="9729" max="9729" width="9.5703125" style="233" customWidth="1"/>
    <col min="9730" max="9730" width="15.28515625" style="233" customWidth="1"/>
    <col min="9731" max="9731" width="33" style="233" customWidth="1"/>
    <col min="9732" max="9732" width="17.28515625" style="233" customWidth="1"/>
    <col min="9733" max="9733" width="17.140625" style="233" customWidth="1"/>
    <col min="9734" max="9734" width="15.28515625" style="233" customWidth="1"/>
    <col min="9735" max="9735" width="16.140625" style="233" customWidth="1"/>
    <col min="9736" max="9736" width="9.140625" style="233"/>
    <col min="9737" max="9737" width="17.28515625" style="233" customWidth="1"/>
    <col min="9738" max="9738" width="11.7109375" style="233" customWidth="1"/>
    <col min="9739" max="9741" width="9.140625" style="233"/>
    <col min="9742" max="9742" width="6.85546875" style="233" customWidth="1"/>
    <col min="9743" max="9743" width="4.5703125" style="233" customWidth="1"/>
    <col min="9744" max="9745" width="9.7109375" style="233" customWidth="1"/>
    <col min="9746" max="9984" width="9.140625" style="233"/>
    <col min="9985" max="9985" width="9.5703125" style="233" customWidth="1"/>
    <col min="9986" max="9986" width="15.28515625" style="233" customWidth="1"/>
    <col min="9987" max="9987" width="33" style="233" customWidth="1"/>
    <col min="9988" max="9988" width="17.28515625" style="233" customWidth="1"/>
    <col min="9989" max="9989" width="17.140625" style="233" customWidth="1"/>
    <col min="9990" max="9990" width="15.28515625" style="233" customWidth="1"/>
    <col min="9991" max="9991" width="16.140625" style="233" customWidth="1"/>
    <col min="9992" max="9992" width="9.140625" style="233"/>
    <col min="9993" max="9993" width="17.28515625" style="233" customWidth="1"/>
    <col min="9994" max="9994" width="11.7109375" style="233" customWidth="1"/>
    <col min="9995" max="9997" width="9.140625" style="233"/>
    <col min="9998" max="9998" width="6.85546875" style="233" customWidth="1"/>
    <col min="9999" max="9999" width="4.5703125" style="233" customWidth="1"/>
    <col min="10000" max="10001" width="9.7109375" style="233" customWidth="1"/>
    <col min="10002" max="10240" width="9.140625" style="233"/>
    <col min="10241" max="10241" width="9.5703125" style="233" customWidth="1"/>
    <col min="10242" max="10242" width="15.28515625" style="233" customWidth="1"/>
    <col min="10243" max="10243" width="33" style="233" customWidth="1"/>
    <col min="10244" max="10244" width="17.28515625" style="233" customWidth="1"/>
    <col min="10245" max="10245" width="17.140625" style="233" customWidth="1"/>
    <col min="10246" max="10246" width="15.28515625" style="233" customWidth="1"/>
    <col min="10247" max="10247" width="16.140625" style="233" customWidth="1"/>
    <col min="10248" max="10248" width="9.140625" style="233"/>
    <col min="10249" max="10249" width="17.28515625" style="233" customWidth="1"/>
    <col min="10250" max="10250" width="11.7109375" style="233" customWidth="1"/>
    <col min="10251" max="10253" width="9.140625" style="233"/>
    <col min="10254" max="10254" width="6.85546875" style="233" customWidth="1"/>
    <col min="10255" max="10255" width="4.5703125" style="233" customWidth="1"/>
    <col min="10256" max="10257" width="9.7109375" style="233" customWidth="1"/>
    <col min="10258" max="10496" width="9.140625" style="233"/>
    <col min="10497" max="10497" width="9.5703125" style="233" customWidth="1"/>
    <col min="10498" max="10498" width="15.28515625" style="233" customWidth="1"/>
    <col min="10499" max="10499" width="33" style="233" customWidth="1"/>
    <col min="10500" max="10500" width="17.28515625" style="233" customWidth="1"/>
    <col min="10501" max="10501" width="17.140625" style="233" customWidth="1"/>
    <col min="10502" max="10502" width="15.28515625" style="233" customWidth="1"/>
    <col min="10503" max="10503" width="16.140625" style="233" customWidth="1"/>
    <col min="10504" max="10504" width="9.140625" style="233"/>
    <col min="10505" max="10505" width="17.28515625" style="233" customWidth="1"/>
    <col min="10506" max="10506" width="11.7109375" style="233" customWidth="1"/>
    <col min="10507" max="10509" width="9.140625" style="233"/>
    <col min="10510" max="10510" width="6.85546875" style="233" customWidth="1"/>
    <col min="10511" max="10511" width="4.5703125" style="233" customWidth="1"/>
    <col min="10512" max="10513" width="9.7109375" style="233" customWidth="1"/>
    <col min="10514" max="10752" width="9.140625" style="233"/>
    <col min="10753" max="10753" width="9.5703125" style="233" customWidth="1"/>
    <col min="10754" max="10754" width="15.28515625" style="233" customWidth="1"/>
    <col min="10755" max="10755" width="33" style="233" customWidth="1"/>
    <col min="10756" max="10756" width="17.28515625" style="233" customWidth="1"/>
    <col min="10757" max="10757" width="17.140625" style="233" customWidth="1"/>
    <col min="10758" max="10758" width="15.28515625" style="233" customWidth="1"/>
    <col min="10759" max="10759" width="16.140625" style="233" customWidth="1"/>
    <col min="10760" max="10760" width="9.140625" style="233"/>
    <col min="10761" max="10761" width="17.28515625" style="233" customWidth="1"/>
    <col min="10762" max="10762" width="11.7109375" style="233" customWidth="1"/>
    <col min="10763" max="10765" width="9.140625" style="233"/>
    <col min="10766" max="10766" width="6.85546875" style="233" customWidth="1"/>
    <col min="10767" max="10767" width="4.5703125" style="233" customWidth="1"/>
    <col min="10768" max="10769" width="9.7109375" style="233" customWidth="1"/>
    <col min="10770" max="11008" width="9.140625" style="233"/>
    <col min="11009" max="11009" width="9.5703125" style="233" customWidth="1"/>
    <col min="11010" max="11010" width="15.28515625" style="233" customWidth="1"/>
    <col min="11011" max="11011" width="33" style="233" customWidth="1"/>
    <col min="11012" max="11012" width="17.28515625" style="233" customWidth="1"/>
    <col min="11013" max="11013" width="17.140625" style="233" customWidth="1"/>
    <col min="11014" max="11014" width="15.28515625" style="233" customWidth="1"/>
    <col min="11015" max="11015" width="16.140625" style="233" customWidth="1"/>
    <col min="11016" max="11016" width="9.140625" style="233"/>
    <col min="11017" max="11017" width="17.28515625" style="233" customWidth="1"/>
    <col min="11018" max="11018" width="11.7109375" style="233" customWidth="1"/>
    <col min="11019" max="11021" width="9.140625" style="233"/>
    <col min="11022" max="11022" width="6.85546875" style="233" customWidth="1"/>
    <col min="11023" max="11023" width="4.5703125" style="233" customWidth="1"/>
    <col min="11024" max="11025" width="9.7109375" style="233" customWidth="1"/>
    <col min="11026" max="11264" width="9.140625" style="233"/>
    <col min="11265" max="11265" width="9.5703125" style="233" customWidth="1"/>
    <col min="11266" max="11266" width="15.28515625" style="233" customWidth="1"/>
    <col min="11267" max="11267" width="33" style="233" customWidth="1"/>
    <col min="11268" max="11268" width="17.28515625" style="233" customWidth="1"/>
    <col min="11269" max="11269" width="17.140625" style="233" customWidth="1"/>
    <col min="11270" max="11270" width="15.28515625" style="233" customWidth="1"/>
    <col min="11271" max="11271" width="16.140625" style="233" customWidth="1"/>
    <col min="11272" max="11272" width="9.140625" style="233"/>
    <col min="11273" max="11273" width="17.28515625" style="233" customWidth="1"/>
    <col min="11274" max="11274" width="11.7109375" style="233" customWidth="1"/>
    <col min="11275" max="11277" width="9.140625" style="233"/>
    <col min="11278" max="11278" width="6.85546875" style="233" customWidth="1"/>
    <col min="11279" max="11279" width="4.5703125" style="233" customWidth="1"/>
    <col min="11280" max="11281" width="9.7109375" style="233" customWidth="1"/>
    <col min="11282" max="11520" width="9.140625" style="233"/>
    <col min="11521" max="11521" width="9.5703125" style="233" customWidth="1"/>
    <col min="11522" max="11522" width="15.28515625" style="233" customWidth="1"/>
    <col min="11523" max="11523" width="33" style="233" customWidth="1"/>
    <col min="11524" max="11524" width="17.28515625" style="233" customWidth="1"/>
    <col min="11525" max="11525" width="17.140625" style="233" customWidth="1"/>
    <col min="11526" max="11526" width="15.28515625" style="233" customWidth="1"/>
    <col min="11527" max="11527" width="16.140625" style="233" customWidth="1"/>
    <col min="11528" max="11528" width="9.140625" style="233"/>
    <col min="11529" max="11529" width="17.28515625" style="233" customWidth="1"/>
    <col min="11530" max="11530" width="11.7109375" style="233" customWidth="1"/>
    <col min="11531" max="11533" width="9.140625" style="233"/>
    <col min="11534" max="11534" width="6.85546875" style="233" customWidth="1"/>
    <col min="11535" max="11535" width="4.5703125" style="233" customWidth="1"/>
    <col min="11536" max="11537" width="9.7109375" style="233" customWidth="1"/>
    <col min="11538" max="11776" width="9.140625" style="233"/>
    <col min="11777" max="11777" width="9.5703125" style="233" customWidth="1"/>
    <col min="11778" max="11778" width="15.28515625" style="233" customWidth="1"/>
    <col min="11779" max="11779" width="33" style="233" customWidth="1"/>
    <col min="11780" max="11780" width="17.28515625" style="233" customWidth="1"/>
    <col min="11781" max="11781" width="17.140625" style="233" customWidth="1"/>
    <col min="11782" max="11782" width="15.28515625" style="233" customWidth="1"/>
    <col min="11783" max="11783" width="16.140625" style="233" customWidth="1"/>
    <col min="11784" max="11784" width="9.140625" style="233"/>
    <col min="11785" max="11785" width="17.28515625" style="233" customWidth="1"/>
    <col min="11786" max="11786" width="11.7109375" style="233" customWidth="1"/>
    <col min="11787" max="11789" width="9.140625" style="233"/>
    <col min="11790" max="11790" width="6.85546875" style="233" customWidth="1"/>
    <col min="11791" max="11791" width="4.5703125" style="233" customWidth="1"/>
    <col min="11792" max="11793" width="9.7109375" style="233" customWidth="1"/>
    <col min="11794" max="12032" width="9.140625" style="233"/>
    <col min="12033" max="12033" width="9.5703125" style="233" customWidth="1"/>
    <col min="12034" max="12034" width="15.28515625" style="233" customWidth="1"/>
    <col min="12035" max="12035" width="33" style="233" customWidth="1"/>
    <col min="12036" max="12036" width="17.28515625" style="233" customWidth="1"/>
    <col min="12037" max="12037" width="17.140625" style="233" customWidth="1"/>
    <col min="12038" max="12038" width="15.28515625" style="233" customWidth="1"/>
    <col min="12039" max="12039" width="16.140625" style="233" customWidth="1"/>
    <col min="12040" max="12040" width="9.140625" style="233"/>
    <col min="12041" max="12041" width="17.28515625" style="233" customWidth="1"/>
    <col min="12042" max="12042" width="11.7109375" style="233" customWidth="1"/>
    <col min="12043" max="12045" width="9.140625" style="233"/>
    <col min="12046" max="12046" width="6.85546875" style="233" customWidth="1"/>
    <col min="12047" max="12047" width="4.5703125" style="233" customWidth="1"/>
    <col min="12048" max="12049" width="9.7109375" style="233" customWidth="1"/>
    <col min="12050" max="12288" width="9.140625" style="233"/>
    <col min="12289" max="12289" width="9.5703125" style="233" customWidth="1"/>
    <col min="12290" max="12290" width="15.28515625" style="233" customWidth="1"/>
    <col min="12291" max="12291" width="33" style="233" customWidth="1"/>
    <col min="12292" max="12292" width="17.28515625" style="233" customWidth="1"/>
    <col min="12293" max="12293" width="17.140625" style="233" customWidth="1"/>
    <col min="12294" max="12294" width="15.28515625" style="233" customWidth="1"/>
    <col min="12295" max="12295" width="16.140625" style="233" customWidth="1"/>
    <col min="12296" max="12296" width="9.140625" style="233"/>
    <col min="12297" max="12297" width="17.28515625" style="233" customWidth="1"/>
    <col min="12298" max="12298" width="11.7109375" style="233" customWidth="1"/>
    <col min="12299" max="12301" width="9.140625" style="233"/>
    <col min="12302" max="12302" width="6.85546875" style="233" customWidth="1"/>
    <col min="12303" max="12303" width="4.5703125" style="233" customWidth="1"/>
    <col min="12304" max="12305" width="9.7109375" style="233" customWidth="1"/>
    <col min="12306" max="12544" width="9.140625" style="233"/>
    <col min="12545" max="12545" width="9.5703125" style="233" customWidth="1"/>
    <col min="12546" max="12546" width="15.28515625" style="233" customWidth="1"/>
    <col min="12547" max="12547" width="33" style="233" customWidth="1"/>
    <col min="12548" max="12548" width="17.28515625" style="233" customWidth="1"/>
    <col min="12549" max="12549" width="17.140625" style="233" customWidth="1"/>
    <col min="12550" max="12550" width="15.28515625" style="233" customWidth="1"/>
    <col min="12551" max="12551" width="16.140625" style="233" customWidth="1"/>
    <col min="12552" max="12552" width="9.140625" style="233"/>
    <col min="12553" max="12553" width="17.28515625" style="233" customWidth="1"/>
    <col min="12554" max="12554" width="11.7109375" style="233" customWidth="1"/>
    <col min="12555" max="12557" width="9.140625" style="233"/>
    <col min="12558" max="12558" width="6.85546875" style="233" customWidth="1"/>
    <col min="12559" max="12559" width="4.5703125" style="233" customWidth="1"/>
    <col min="12560" max="12561" width="9.7109375" style="233" customWidth="1"/>
    <col min="12562" max="12800" width="9.140625" style="233"/>
    <col min="12801" max="12801" width="9.5703125" style="233" customWidth="1"/>
    <col min="12802" max="12802" width="15.28515625" style="233" customWidth="1"/>
    <col min="12803" max="12803" width="33" style="233" customWidth="1"/>
    <col min="12804" max="12804" width="17.28515625" style="233" customWidth="1"/>
    <col min="12805" max="12805" width="17.140625" style="233" customWidth="1"/>
    <col min="12806" max="12806" width="15.28515625" style="233" customWidth="1"/>
    <col min="12807" max="12807" width="16.140625" style="233" customWidth="1"/>
    <col min="12808" max="12808" width="9.140625" style="233"/>
    <col min="12809" max="12809" width="17.28515625" style="233" customWidth="1"/>
    <col min="12810" max="12810" width="11.7109375" style="233" customWidth="1"/>
    <col min="12811" max="12813" width="9.140625" style="233"/>
    <col min="12814" max="12814" width="6.85546875" style="233" customWidth="1"/>
    <col min="12815" max="12815" width="4.5703125" style="233" customWidth="1"/>
    <col min="12816" max="12817" width="9.7109375" style="233" customWidth="1"/>
    <col min="12818" max="13056" width="9.140625" style="233"/>
    <col min="13057" max="13057" width="9.5703125" style="233" customWidth="1"/>
    <col min="13058" max="13058" width="15.28515625" style="233" customWidth="1"/>
    <col min="13059" max="13059" width="33" style="233" customWidth="1"/>
    <col min="13060" max="13060" width="17.28515625" style="233" customWidth="1"/>
    <col min="13061" max="13061" width="17.140625" style="233" customWidth="1"/>
    <col min="13062" max="13062" width="15.28515625" style="233" customWidth="1"/>
    <col min="13063" max="13063" width="16.140625" style="233" customWidth="1"/>
    <col min="13064" max="13064" width="9.140625" style="233"/>
    <col min="13065" max="13065" width="17.28515625" style="233" customWidth="1"/>
    <col min="13066" max="13066" width="11.7109375" style="233" customWidth="1"/>
    <col min="13067" max="13069" width="9.140625" style="233"/>
    <col min="13070" max="13070" width="6.85546875" style="233" customWidth="1"/>
    <col min="13071" max="13071" width="4.5703125" style="233" customWidth="1"/>
    <col min="13072" max="13073" width="9.7109375" style="233" customWidth="1"/>
    <col min="13074" max="13312" width="9.140625" style="233"/>
    <col min="13313" max="13313" width="9.5703125" style="233" customWidth="1"/>
    <col min="13314" max="13314" width="15.28515625" style="233" customWidth="1"/>
    <col min="13315" max="13315" width="33" style="233" customWidth="1"/>
    <col min="13316" max="13316" width="17.28515625" style="233" customWidth="1"/>
    <col min="13317" max="13317" width="17.140625" style="233" customWidth="1"/>
    <col min="13318" max="13318" width="15.28515625" style="233" customWidth="1"/>
    <col min="13319" max="13319" width="16.140625" style="233" customWidth="1"/>
    <col min="13320" max="13320" width="9.140625" style="233"/>
    <col min="13321" max="13321" width="17.28515625" style="233" customWidth="1"/>
    <col min="13322" max="13322" width="11.7109375" style="233" customWidth="1"/>
    <col min="13323" max="13325" width="9.140625" style="233"/>
    <col min="13326" max="13326" width="6.85546875" style="233" customWidth="1"/>
    <col min="13327" max="13327" width="4.5703125" style="233" customWidth="1"/>
    <col min="13328" max="13329" width="9.7109375" style="233" customWidth="1"/>
    <col min="13330" max="13568" width="9.140625" style="233"/>
    <col min="13569" max="13569" width="9.5703125" style="233" customWidth="1"/>
    <col min="13570" max="13570" width="15.28515625" style="233" customWidth="1"/>
    <col min="13571" max="13571" width="33" style="233" customWidth="1"/>
    <col min="13572" max="13572" width="17.28515625" style="233" customWidth="1"/>
    <col min="13573" max="13573" width="17.140625" style="233" customWidth="1"/>
    <col min="13574" max="13574" width="15.28515625" style="233" customWidth="1"/>
    <col min="13575" max="13575" width="16.140625" style="233" customWidth="1"/>
    <col min="13576" max="13576" width="9.140625" style="233"/>
    <col min="13577" max="13577" width="17.28515625" style="233" customWidth="1"/>
    <col min="13578" max="13578" width="11.7109375" style="233" customWidth="1"/>
    <col min="13579" max="13581" width="9.140625" style="233"/>
    <col min="13582" max="13582" width="6.85546875" style="233" customWidth="1"/>
    <col min="13583" max="13583" width="4.5703125" style="233" customWidth="1"/>
    <col min="13584" max="13585" width="9.7109375" style="233" customWidth="1"/>
    <col min="13586" max="13824" width="9.140625" style="233"/>
    <col min="13825" max="13825" width="9.5703125" style="233" customWidth="1"/>
    <col min="13826" max="13826" width="15.28515625" style="233" customWidth="1"/>
    <col min="13827" max="13827" width="33" style="233" customWidth="1"/>
    <col min="13828" max="13828" width="17.28515625" style="233" customWidth="1"/>
    <col min="13829" max="13829" width="17.140625" style="233" customWidth="1"/>
    <col min="13830" max="13830" width="15.28515625" style="233" customWidth="1"/>
    <col min="13831" max="13831" width="16.140625" style="233" customWidth="1"/>
    <col min="13832" max="13832" width="9.140625" style="233"/>
    <col min="13833" max="13833" width="17.28515625" style="233" customWidth="1"/>
    <col min="13834" max="13834" width="11.7109375" style="233" customWidth="1"/>
    <col min="13835" max="13837" width="9.140625" style="233"/>
    <col min="13838" max="13838" width="6.85546875" style="233" customWidth="1"/>
    <col min="13839" max="13839" width="4.5703125" style="233" customWidth="1"/>
    <col min="13840" max="13841" width="9.7109375" style="233" customWidth="1"/>
    <col min="13842" max="14080" width="9.140625" style="233"/>
    <col min="14081" max="14081" width="9.5703125" style="233" customWidth="1"/>
    <col min="14082" max="14082" width="15.28515625" style="233" customWidth="1"/>
    <col min="14083" max="14083" width="33" style="233" customWidth="1"/>
    <col min="14084" max="14084" width="17.28515625" style="233" customWidth="1"/>
    <col min="14085" max="14085" width="17.140625" style="233" customWidth="1"/>
    <col min="14086" max="14086" width="15.28515625" style="233" customWidth="1"/>
    <col min="14087" max="14087" width="16.140625" style="233" customWidth="1"/>
    <col min="14088" max="14088" width="9.140625" style="233"/>
    <col min="14089" max="14089" width="17.28515625" style="233" customWidth="1"/>
    <col min="14090" max="14090" width="11.7109375" style="233" customWidth="1"/>
    <col min="14091" max="14093" width="9.140625" style="233"/>
    <col min="14094" max="14094" width="6.85546875" style="233" customWidth="1"/>
    <col min="14095" max="14095" width="4.5703125" style="233" customWidth="1"/>
    <col min="14096" max="14097" width="9.7109375" style="233" customWidth="1"/>
    <col min="14098" max="14336" width="9.140625" style="233"/>
    <col min="14337" max="14337" width="9.5703125" style="233" customWidth="1"/>
    <col min="14338" max="14338" width="15.28515625" style="233" customWidth="1"/>
    <col min="14339" max="14339" width="33" style="233" customWidth="1"/>
    <col min="14340" max="14340" width="17.28515625" style="233" customWidth="1"/>
    <col min="14341" max="14341" width="17.140625" style="233" customWidth="1"/>
    <col min="14342" max="14342" width="15.28515625" style="233" customWidth="1"/>
    <col min="14343" max="14343" width="16.140625" style="233" customWidth="1"/>
    <col min="14344" max="14344" width="9.140625" style="233"/>
    <col min="14345" max="14345" width="17.28515625" style="233" customWidth="1"/>
    <col min="14346" max="14346" width="11.7109375" style="233" customWidth="1"/>
    <col min="14347" max="14349" width="9.140625" style="233"/>
    <col min="14350" max="14350" width="6.85546875" style="233" customWidth="1"/>
    <col min="14351" max="14351" width="4.5703125" style="233" customWidth="1"/>
    <col min="14352" max="14353" width="9.7109375" style="233" customWidth="1"/>
    <col min="14354" max="14592" width="9.140625" style="233"/>
    <col min="14593" max="14593" width="9.5703125" style="233" customWidth="1"/>
    <col min="14594" max="14594" width="15.28515625" style="233" customWidth="1"/>
    <col min="14595" max="14595" width="33" style="233" customWidth="1"/>
    <col min="14596" max="14596" width="17.28515625" style="233" customWidth="1"/>
    <col min="14597" max="14597" width="17.140625" style="233" customWidth="1"/>
    <col min="14598" max="14598" width="15.28515625" style="233" customWidth="1"/>
    <col min="14599" max="14599" width="16.140625" style="233" customWidth="1"/>
    <col min="14600" max="14600" width="9.140625" style="233"/>
    <col min="14601" max="14601" width="17.28515625" style="233" customWidth="1"/>
    <col min="14602" max="14602" width="11.7109375" style="233" customWidth="1"/>
    <col min="14603" max="14605" width="9.140625" style="233"/>
    <col min="14606" max="14606" width="6.85546875" style="233" customWidth="1"/>
    <col min="14607" max="14607" width="4.5703125" style="233" customWidth="1"/>
    <col min="14608" max="14609" width="9.7109375" style="233" customWidth="1"/>
    <col min="14610" max="14848" width="9.140625" style="233"/>
    <col min="14849" max="14849" width="9.5703125" style="233" customWidth="1"/>
    <col min="14850" max="14850" width="15.28515625" style="233" customWidth="1"/>
    <col min="14851" max="14851" width="33" style="233" customWidth="1"/>
    <col min="14852" max="14852" width="17.28515625" style="233" customWidth="1"/>
    <col min="14853" max="14853" width="17.140625" style="233" customWidth="1"/>
    <col min="14854" max="14854" width="15.28515625" style="233" customWidth="1"/>
    <col min="14855" max="14855" width="16.140625" style="233" customWidth="1"/>
    <col min="14856" max="14856" width="9.140625" style="233"/>
    <col min="14857" max="14857" width="17.28515625" style="233" customWidth="1"/>
    <col min="14858" max="14858" width="11.7109375" style="233" customWidth="1"/>
    <col min="14859" max="14861" width="9.140625" style="233"/>
    <col min="14862" max="14862" width="6.85546875" style="233" customWidth="1"/>
    <col min="14863" max="14863" width="4.5703125" style="233" customWidth="1"/>
    <col min="14864" max="14865" width="9.7109375" style="233" customWidth="1"/>
    <col min="14866" max="15104" width="9.140625" style="233"/>
    <col min="15105" max="15105" width="9.5703125" style="233" customWidth="1"/>
    <col min="15106" max="15106" width="15.28515625" style="233" customWidth="1"/>
    <col min="15107" max="15107" width="33" style="233" customWidth="1"/>
    <col min="15108" max="15108" width="17.28515625" style="233" customWidth="1"/>
    <col min="15109" max="15109" width="17.140625" style="233" customWidth="1"/>
    <col min="15110" max="15110" width="15.28515625" style="233" customWidth="1"/>
    <col min="15111" max="15111" width="16.140625" style="233" customWidth="1"/>
    <col min="15112" max="15112" width="9.140625" style="233"/>
    <col min="15113" max="15113" width="17.28515625" style="233" customWidth="1"/>
    <col min="15114" max="15114" width="11.7109375" style="233" customWidth="1"/>
    <col min="15115" max="15117" width="9.140625" style="233"/>
    <col min="15118" max="15118" width="6.85546875" style="233" customWidth="1"/>
    <col min="15119" max="15119" width="4.5703125" style="233" customWidth="1"/>
    <col min="15120" max="15121" width="9.7109375" style="233" customWidth="1"/>
    <col min="15122" max="15360" width="9.140625" style="233"/>
    <col min="15361" max="15361" width="9.5703125" style="233" customWidth="1"/>
    <col min="15362" max="15362" width="15.28515625" style="233" customWidth="1"/>
    <col min="15363" max="15363" width="33" style="233" customWidth="1"/>
    <col min="15364" max="15364" width="17.28515625" style="233" customWidth="1"/>
    <col min="15365" max="15365" width="17.140625" style="233" customWidth="1"/>
    <col min="15366" max="15366" width="15.28515625" style="233" customWidth="1"/>
    <col min="15367" max="15367" width="16.140625" style="233" customWidth="1"/>
    <col min="15368" max="15368" width="9.140625" style="233"/>
    <col min="15369" max="15369" width="17.28515625" style="233" customWidth="1"/>
    <col min="15370" max="15370" width="11.7109375" style="233" customWidth="1"/>
    <col min="15371" max="15373" width="9.140625" style="233"/>
    <col min="15374" max="15374" width="6.85546875" style="233" customWidth="1"/>
    <col min="15375" max="15375" width="4.5703125" style="233" customWidth="1"/>
    <col min="15376" max="15377" width="9.7109375" style="233" customWidth="1"/>
    <col min="15378" max="15616" width="9.140625" style="233"/>
    <col min="15617" max="15617" width="9.5703125" style="233" customWidth="1"/>
    <col min="15618" max="15618" width="15.28515625" style="233" customWidth="1"/>
    <col min="15619" max="15619" width="33" style="233" customWidth="1"/>
    <col min="15620" max="15620" width="17.28515625" style="233" customWidth="1"/>
    <col min="15621" max="15621" width="17.140625" style="233" customWidth="1"/>
    <col min="15622" max="15622" width="15.28515625" style="233" customWidth="1"/>
    <col min="15623" max="15623" width="16.140625" style="233" customWidth="1"/>
    <col min="15624" max="15624" width="9.140625" style="233"/>
    <col min="15625" max="15625" width="17.28515625" style="233" customWidth="1"/>
    <col min="15626" max="15626" width="11.7109375" style="233" customWidth="1"/>
    <col min="15627" max="15629" width="9.140625" style="233"/>
    <col min="15630" max="15630" width="6.85546875" style="233" customWidth="1"/>
    <col min="15631" max="15631" width="4.5703125" style="233" customWidth="1"/>
    <col min="15632" max="15633" width="9.7109375" style="233" customWidth="1"/>
    <col min="15634" max="15872" width="9.140625" style="233"/>
    <col min="15873" max="15873" width="9.5703125" style="233" customWidth="1"/>
    <col min="15874" max="15874" width="15.28515625" style="233" customWidth="1"/>
    <col min="15875" max="15875" width="33" style="233" customWidth="1"/>
    <col min="15876" max="15876" width="17.28515625" style="233" customWidth="1"/>
    <col min="15877" max="15877" width="17.140625" style="233" customWidth="1"/>
    <col min="15878" max="15878" width="15.28515625" style="233" customWidth="1"/>
    <col min="15879" max="15879" width="16.140625" style="233" customWidth="1"/>
    <col min="15880" max="15880" width="9.140625" style="233"/>
    <col min="15881" max="15881" width="17.28515625" style="233" customWidth="1"/>
    <col min="15882" max="15882" width="11.7109375" style="233" customWidth="1"/>
    <col min="15883" max="15885" width="9.140625" style="233"/>
    <col min="15886" max="15886" width="6.85546875" style="233" customWidth="1"/>
    <col min="15887" max="15887" width="4.5703125" style="233" customWidth="1"/>
    <col min="15888" max="15889" width="9.7109375" style="233" customWidth="1"/>
    <col min="15890" max="16128" width="9.140625" style="233"/>
    <col min="16129" max="16129" width="9.5703125" style="233" customWidth="1"/>
    <col min="16130" max="16130" width="15.28515625" style="233" customWidth="1"/>
    <col min="16131" max="16131" width="33" style="233" customWidth="1"/>
    <col min="16132" max="16132" width="17.28515625" style="233" customWidth="1"/>
    <col min="16133" max="16133" width="17.140625" style="233" customWidth="1"/>
    <col min="16134" max="16134" width="15.28515625" style="233" customWidth="1"/>
    <col min="16135" max="16135" width="16.140625" style="233" customWidth="1"/>
    <col min="16136" max="16136" width="9.140625" style="233"/>
    <col min="16137" max="16137" width="17.28515625" style="233" customWidth="1"/>
    <col min="16138" max="16138" width="11.7109375" style="233" customWidth="1"/>
    <col min="16139" max="16141" width="9.140625" style="233"/>
    <col min="16142" max="16142" width="6.85546875" style="233" customWidth="1"/>
    <col min="16143" max="16143" width="4.5703125" style="233" customWidth="1"/>
    <col min="16144" max="16145" width="9.7109375" style="233" customWidth="1"/>
    <col min="16146" max="16384" width="9.140625" style="233"/>
  </cols>
  <sheetData>
    <row r="1" spans="1:22" x14ac:dyDescent="0.2">
      <c r="A1" s="230"/>
      <c r="B1" s="230"/>
      <c r="C1" s="230"/>
      <c r="D1" s="230"/>
      <c r="E1" s="230"/>
      <c r="F1" s="230"/>
      <c r="G1" s="230"/>
      <c r="H1" s="231"/>
      <c r="I1" s="231"/>
      <c r="J1" s="231"/>
      <c r="K1" s="231"/>
      <c r="L1" s="231"/>
      <c r="M1" s="231"/>
      <c r="N1" s="231"/>
      <c r="O1" s="231"/>
      <c r="P1" s="231"/>
      <c r="Q1" s="232"/>
      <c r="R1" s="232"/>
      <c r="S1" s="232"/>
      <c r="T1" s="232"/>
      <c r="U1" s="232"/>
      <c r="V1" s="232"/>
    </row>
    <row r="2" spans="1:22" x14ac:dyDescent="0.2">
      <c r="A2" s="230"/>
      <c r="B2" s="230"/>
      <c r="C2" s="230"/>
      <c r="D2" s="230"/>
      <c r="E2" s="230" t="s">
        <v>112</v>
      </c>
      <c r="F2" s="230"/>
      <c r="G2" s="230"/>
      <c r="H2" s="231"/>
      <c r="I2" s="234" t="s">
        <v>113</v>
      </c>
      <c r="J2" s="234"/>
      <c r="K2" s="234"/>
      <c r="L2" s="234"/>
      <c r="M2" s="234"/>
      <c r="N2" s="231"/>
      <c r="O2" s="231"/>
      <c r="P2" s="231"/>
      <c r="Q2" s="232"/>
      <c r="R2" s="232"/>
      <c r="S2" s="232"/>
      <c r="T2" s="232"/>
      <c r="U2" s="232"/>
      <c r="V2" s="232"/>
    </row>
    <row r="3" spans="1:22" ht="21" customHeight="1" thickBot="1" x14ac:dyDescent="0.25">
      <c r="A3" s="235"/>
      <c r="B3" s="235"/>
      <c r="C3" s="236"/>
      <c r="D3" s="236"/>
      <c r="E3" s="236"/>
      <c r="F3" s="236"/>
      <c r="G3" s="236"/>
      <c r="H3" s="237"/>
      <c r="I3" s="237"/>
      <c r="J3" s="237"/>
      <c r="K3" s="237"/>
      <c r="L3" s="237"/>
      <c r="M3" s="237"/>
      <c r="N3" s="237"/>
      <c r="O3" s="237"/>
      <c r="P3" s="237"/>
      <c r="Q3" s="238"/>
      <c r="R3" s="238"/>
      <c r="S3" s="238"/>
      <c r="T3" s="238"/>
      <c r="U3" s="238"/>
      <c r="V3" s="238"/>
    </row>
    <row r="4" spans="1:22" ht="13.5" thickBot="1" x14ac:dyDescent="0.25">
      <c r="A4" s="239" t="s">
        <v>114</v>
      </c>
      <c r="B4" s="239"/>
      <c r="C4" s="239"/>
      <c r="D4" s="240">
        <v>203</v>
      </c>
      <c r="E4" s="241">
        <v>203</v>
      </c>
      <c r="F4" s="242"/>
      <c r="G4" s="241">
        <v>659</v>
      </c>
      <c r="H4" s="231"/>
      <c r="I4" s="243"/>
      <c r="J4" s="231"/>
      <c r="K4" s="231"/>
      <c r="L4" s="231"/>
      <c r="M4" s="231"/>
      <c r="N4" s="231"/>
      <c r="O4" s="231"/>
      <c r="P4" s="231"/>
      <c r="Q4" s="232"/>
      <c r="R4" s="232"/>
      <c r="S4" s="232"/>
      <c r="T4" s="232"/>
      <c r="U4" s="232"/>
      <c r="V4" s="238"/>
    </row>
    <row r="5" spans="1:22" x14ac:dyDescent="0.2">
      <c r="A5" s="244" t="s">
        <v>115</v>
      </c>
      <c r="B5" s="244"/>
      <c r="C5" s="244"/>
      <c r="D5" s="244"/>
      <c r="E5" s="245"/>
      <c r="F5" s="1095"/>
      <c r="G5" s="244" t="s">
        <v>116</v>
      </c>
      <c r="H5" s="231"/>
      <c r="I5" s="231"/>
      <c r="J5" s="231"/>
      <c r="K5" s="231"/>
      <c r="L5" s="231"/>
      <c r="M5" s="231"/>
      <c r="N5" s="231"/>
      <c r="O5" s="231"/>
      <c r="P5" s="231"/>
      <c r="Q5" s="232"/>
      <c r="R5" s="232"/>
      <c r="S5" s="232"/>
      <c r="T5" s="232"/>
      <c r="U5" s="232"/>
      <c r="V5" s="238"/>
    </row>
    <row r="6" spans="1:22" x14ac:dyDescent="0.2">
      <c r="A6" s="244" t="s">
        <v>61</v>
      </c>
      <c r="B6" s="244" t="s">
        <v>66</v>
      </c>
      <c r="C6" s="244" t="s">
        <v>117</v>
      </c>
      <c r="D6" s="244" t="s">
        <v>118</v>
      </c>
      <c r="E6" s="245" t="s">
        <v>77</v>
      </c>
      <c r="F6" s="1096"/>
      <c r="G6" s="244" t="s">
        <v>119</v>
      </c>
      <c r="H6" s="231"/>
      <c r="I6" s="231"/>
      <c r="J6" s="231"/>
      <c r="K6" s="231"/>
      <c r="L6" s="246"/>
      <c r="M6" s="231"/>
      <c r="N6" s="231"/>
      <c r="O6" s="231"/>
      <c r="P6" s="231"/>
      <c r="Q6" s="232"/>
      <c r="R6" s="232"/>
      <c r="S6" s="232"/>
      <c r="T6" s="232"/>
      <c r="U6" s="232"/>
      <c r="V6" s="238"/>
    </row>
    <row r="7" spans="1:22" ht="13.5" thickBot="1" x14ac:dyDescent="0.25">
      <c r="A7" s="244" t="s">
        <v>120</v>
      </c>
      <c r="B7" s="244"/>
      <c r="C7" s="244"/>
      <c r="D7" s="247"/>
      <c r="E7" s="245"/>
      <c r="F7" s="1097"/>
      <c r="G7" s="247" t="s">
        <v>121</v>
      </c>
      <c r="H7" s="231"/>
      <c r="I7" s="231"/>
      <c r="J7" s="231"/>
      <c r="K7" s="231"/>
      <c r="L7" s="231"/>
      <c r="M7" s="231"/>
      <c r="N7" s="231"/>
      <c r="O7" s="231"/>
      <c r="P7" s="231"/>
      <c r="Q7" s="232"/>
      <c r="R7" s="232"/>
      <c r="S7" s="232"/>
      <c r="T7" s="232"/>
      <c r="U7" s="232"/>
      <c r="V7" s="238"/>
    </row>
    <row r="8" spans="1:22" ht="13.5" thickBot="1" x14ac:dyDescent="0.25">
      <c r="A8" s="247"/>
      <c r="B8" s="247"/>
      <c r="C8" s="247"/>
      <c r="D8" s="240" t="s">
        <v>40</v>
      </c>
      <c r="E8" s="241" t="s">
        <v>40</v>
      </c>
      <c r="F8" s="242"/>
      <c r="G8" s="241" t="s">
        <v>35</v>
      </c>
      <c r="H8" s="231"/>
      <c r="I8" s="231"/>
      <c r="J8" s="231"/>
      <c r="K8" s="231"/>
      <c r="L8" s="231"/>
      <c r="M8" s="231"/>
      <c r="N8" s="231"/>
      <c r="O8" s="231"/>
      <c r="P8" s="231"/>
      <c r="Q8" s="232"/>
      <c r="R8" s="232"/>
      <c r="S8" s="232"/>
      <c r="T8" s="232"/>
      <c r="U8" s="232"/>
      <c r="V8" s="238"/>
    </row>
    <row r="9" spans="1:22" x14ac:dyDescent="0.2">
      <c r="A9" s="248"/>
      <c r="B9" s="248"/>
      <c r="C9" s="249"/>
      <c r="D9" s="250"/>
      <c r="E9" s="251"/>
      <c r="F9" s="251"/>
      <c r="G9" s="252"/>
      <c r="H9" s="231"/>
      <c r="I9" s="243" t="s">
        <v>122</v>
      </c>
      <c r="J9" s="231"/>
      <c r="K9" s="231"/>
      <c r="L9" s="231"/>
      <c r="M9" s="231"/>
      <c r="N9" s="231"/>
      <c r="O9" s="231"/>
      <c r="P9" s="243" t="s">
        <v>123</v>
      </c>
      <c r="Q9" s="231"/>
      <c r="R9" s="231"/>
      <c r="S9" s="231"/>
      <c r="T9" s="231"/>
      <c r="U9" s="232"/>
      <c r="V9" s="238"/>
    </row>
    <row r="10" spans="1:22" x14ac:dyDescent="0.2">
      <c r="A10" s="248"/>
      <c r="B10" s="248"/>
      <c r="C10" s="249"/>
      <c r="D10" s="253"/>
      <c r="E10" s="254"/>
      <c r="F10" s="255"/>
      <c r="G10" s="256"/>
      <c r="H10" s="231"/>
      <c r="I10" s="231" t="s">
        <v>124</v>
      </c>
      <c r="J10" s="231"/>
      <c r="K10" s="231"/>
      <c r="L10" s="231"/>
      <c r="M10" s="231"/>
      <c r="N10" s="231"/>
      <c r="O10" s="231"/>
      <c r="P10" s="231" t="s">
        <v>124</v>
      </c>
      <c r="Q10" s="231"/>
      <c r="R10" s="231"/>
      <c r="S10" s="231"/>
      <c r="T10" s="231"/>
      <c r="U10" s="232"/>
      <c r="V10" s="238"/>
    </row>
    <row r="11" spans="1:22" x14ac:dyDescent="0.2">
      <c r="A11" s="248"/>
      <c r="B11" s="248"/>
      <c r="C11" s="249"/>
      <c r="D11" s="253"/>
      <c r="E11" s="254"/>
      <c r="F11" s="255"/>
      <c r="G11" s="256"/>
      <c r="H11" s="231"/>
      <c r="I11" s="231" t="s">
        <v>125</v>
      </c>
      <c r="J11" s="231"/>
      <c r="K11" s="231"/>
      <c r="L11" s="231"/>
      <c r="M11" s="231"/>
      <c r="N11" s="231"/>
      <c r="O11" s="231"/>
      <c r="P11" s="231" t="s">
        <v>126</v>
      </c>
      <c r="Q11" s="231"/>
      <c r="R11" s="231"/>
      <c r="S11" s="231"/>
      <c r="T11" s="231"/>
      <c r="U11" s="232"/>
      <c r="V11" s="238"/>
    </row>
    <row r="12" spans="1:22" x14ac:dyDescent="0.2">
      <c r="A12" s="248"/>
      <c r="B12" s="248"/>
      <c r="C12" s="249"/>
      <c r="D12" s="253"/>
      <c r="E12" s="254"/>
      <c r="F12" s="255"/>
      <c r="G12" s="256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2"/>
      <c r="V12" s="238"/>
    </row>
    <row r="13" spans="1:22" x14ac:dyDescent="0.2">
      <c r="A13" s="248"/>
      <c r="B13" s="248"/>
      <c r="C13" s="249"/>
      <c r="D13" s="253"/>
      <c r="E13" s="254"/>
      <c r="F13" s="255"/>
      <c r="G13" s="256"/>
      <c r="H13" s="231"/>
      <c r="I13" s="257" t="str">
        <f>CONCATENATE(G52," SQ YD / 1000 =")</f>
        <v>96.7 SQ YD / 1000 =</v>
      </c>
      <c r="J13" s="258">
        <f>ROUND((G52/1000),2)</f>
        <v>0.1</v>
      </c>
      <c r="K13" s="231"/>
      <c r="L13" s="231"/>
      <c r="M13" s="231"/>
      <c r="N13" s="231"/>
      <c r="O13" s="231"/>
      <c r="P13" s="259">
        <f>G52</f>
        <v>96.7</v>
      </c>
      <c r="Q13" s="231" t="s">
        <v>127</v>
      </c>
      <c r="R13" s="231"/>
      <c r="S13" s="231"/>
      <c r="T13" s="231"/>
      <c r="U13" s="232"/>
      <c r="V13" s="238"/>
    </row>
    <row r="14" spans="1:22" x14ac:dyDescent="0.2">
      <c r="A14" s="248"/>
      <c r="B14" s="248"/>
      <c r="C14" s="249"/>
      <c r="D14" s="253"/>
      <c r="E14" s="254"/>
      <c r="F14" s="255"/>
      <c r="G14" s="256"/>
      <c r="H14" s="231"/>
      <c r="I14" s="231"/>
      <c r="J14" s="231"/>
      <c r="K14" s="231"/>
      <c r="L14" s="231"/>
      <c r="M14" s="231"/>
      <c r="N14" s="231"/>
      <c r="O14" s="231"/>
      <c r="P14" s="231"/>
      <c r="Q14" s="231" t="s">
        <v>128</v>
      </c>
      <c r="R14" s="231"/>
      <c r="S14" s="231"/>
      <c r="T14" s="231"/>
      <c r="U14" s="232"/>
      <c r="V14" s="238"/>
    </row>
    <row r="15" spans="1:22" x14ac:dyDescent="0.2">
      <c r="A15" s="248"/>
      <c r="B15" s="248"/>
      <c r="C15" s="249"/>
      <c r="D15" s="253"/>
      <c r="E15" s="254"/>
      <c r="F15" s="255"/>
      <c r="G15" s="256"/>
      <c r="H15" s="231"/>
      <c r="I15" s="234" t="str">
        <f>CONCATENATE(J13, " X 111 CU YDS =" )</f>
        <v>0.1 X 111 CU YDS =</v>
      </c>
      <c r="J15" s="259">
        <f>ROUND((J13*111),2)</f>
        <v>11.1</v>
      </c>
      <c r="K15" s="231" t="s">
        <v>129</v>
      </c>
      <c r="L15" s="231"/>
      <c r="M15" s="231"/>
      <c r="N15" s="231"/>
      <c r="O15" s="231"/>
      <c r="P15" s="257" t="str">
        <f>CONCATENATE(P13, " SQ YD X 0.05 =")</f>
        <v>96.7 SQ YD X 0.05 =</v>
      </c>
      <c r="Q15" s="231"/>
      <c r="R15" s="259">
        <f>ROUND((P13*0.05),0)</f>
        <v>5</v>
      </c>
      <c r="S15" s="231" t="s">
        <v>130</v>
      </c>
      <c r="T15" s="231"/>
      <c r="U15" s="232"/>
      <c r="V15" s="238"/>
    </row>
    <row r="16" spans="1:22" x14ac:dyDescent="0.2">
      <c r="A16" s="248"/>
      <c r="B16" s="248"/>
      <c r="C16" s="249"/>
      <c r="D16" s="253"/>
      <c r="E16" s="254"/>
      <c r="F16" s="255"/>
      <c r="G16" s="256"/>
      <c r="H16" s="231"/>
      <c r="I16" s="260"/>
      <c r="J16" s="260"/>
      <c r="K16" s="260"/>
      <c r="L16" s="260"/>
      <c r="M16" s="231"/>
      <c r="N16" s="231"/>
      <c r="O16" s="231"/>
      <c r="P16" s="231"/>
      <c r="Q16" s="231"/>
      <c r="R16" s="231"/>
      <c r="S16" s="231"/>
      <c r="T16" s="231"/>
      <c r="U16" s="232"/>
      <c r="V16" s="238"/>
    </row>
    <row r="17" spans="1:22" x14ac:dyDescent="0.2">
      <c r="A17" s="248"/>
      <c r="B17" s="248"/>
      <c r="C17" s="249"/>
      <c r="D17" s="253"/>
      <c r="E17" s="254"/>
      <c r="F17" s="255"/>
      <c r="G17" s="256"/>
      <c r="H17" s="231"/>
      <c r="I17" s="231" t="s">
        <v>131</v>
      </c>
      <c r="J17" s="260"/>
      <c r="K17" s="260"/>
      <c r="L17" s="260"/>
      <c r="M17" s="231"/>
      <c r="N17" s="231"/>
      <c r="O17" s="231"/>
      <c r="P17" s="231" t="s">
        <v>131</v>
      </c>
      <c r="Q17" s="231"/>
      <c r="R17" s="231"/>
      <c r="S17" s="231"/>
      <c r="T17" s="231"/>
      <c r="U17" s="232"/>
      <c r="V17" s="238"/>
    </row>
    <row r="18" spans="1:22" ht="13.5" thickBot="1" x14ac:dyDescent="0.25">
      <c r="A18" s="248"/>
      <c r="B18" s="248"/>
      <c r="C18" s="249"/>
      <c r="D18" s="253"/>
      <c r="E18" s="254"/>
      <c r="F18" s="255"/>
      <c r="G18" s="256"/>
      <c r="H18" s="231"/>
      <c r="I18" s="231" t="s">
        <v>132</v>
      </c>
      <c r="J18" s="231"/>
      <c r="K18" s="261">
        <f>J15</f>
        <v>11.1</v>
      </c>
      <c r="L18" s="262" t="s">
        <v>40</v>
      </c>
      <c r="M18" s="231"/>
      <c r="N18" s="231"/>
      <c r="O18" s="231"/>
      <c r="P18" s="231" t="s">
        <v>133</v>
      </c>
      <c r="Q18" s="231"/>
      <c r="R18" s="231"/>
      <c r="S18" s="261">
        <f>R15</f>
        <v>5</v>
      </c>
      <c r="T18" s="262" t="s">
        <v>35</v>
      </c>
      <c r="U18" s="232"/>
      <c r="V18" s="238"/>
    </row>
    <row r="19" spans="1:22" x14ac:dyDescent="0.2">
      <c r="A19" s="248"/>
      <c r="B19" s="248"/>
      <c r="C19" s="249"/>
      <c r="D19" s="263"/>
      <c r="E19" s="254"/>
      <c r="F19" s="255"/>
      <c r="G19" s="256"/>
      <c r="H19" s="231"/>
      <c r="I19" s="231"/>
      <c r="J19" s="231"/>
      <c r="K19" s="231"/>
      <c r="L19" s="231"/>
      <c r="M19" s="231"/>
      <c r="N19" s="231"/>
      <c r="O19" s="231"/>
      <c r="P19" s="231" t="s">
        <v>134</v>
      </c>
      <c r="Q19" s="232"/>
      <c r="R19" s="232"/>
      <c r="S19" s="232"/>
      <c r="T19" s="232"/>
      <c r="U19" s="232"/>
      <c r="V19" s="238"/>
    </row>
    <row r="20" spans="1:22" x14ac:dyDescent="0.2">
      <c r="A20" s="248"/>
      <c r="B20" s="248"/>
      <c r="C20" s="249"/>
      <c r="D20" s="263"/>
      <c r="E20" s="254"/>
      <c r="F20" s="255"/>
      <c r="G20" s="256"/>
      <c r="H20" s="231"/>
      <c r="I20" s="231"/>
      <c r="J20" s="231"/>
      <c r="K20" s="231"/>
      <c r="L20" s="231"/>
      <c r="M20" s="231"/>
      <c r="N20" s="231"/>
      <c r="O20" s="231"/>
      <c r="P20" s="231"/>
      <c r="Q20" s="232"/>
      <c r="R20" s="232"/>
      <c r="S20" s="232"/>
      <c r="T20" s="232"/>
      <c r="U20" s="232"/>
      <c r="V20" s="238"/>
    </row>
    <row r="21" spans="1:22" x14ac:dyDescent="0.2">
      <c r="A21" s="248"/>
      <c r="B21" s="248"/>
      <c r="C21" s="249"/>
      <c r="D21" s="263"/>
      <c r="E21" s="254"/>
      <c r="F21" s="255"/>
      <c r="G21" s="256"/>
      <c r="H21" s="231"/>
      <c r="I21" s="243" t="s">
        <v>135</v>
      </c>
      <c r="J21" s="231"/>
      <c r="K21" s="231"/>
      <c r="L21" s="231"/>
      <c r="M21" s="231"/>
      <c r="N21" s="231"/>
      <c r="O21" s="231"/>
      <c r="P21" s="231"/>
      <c r="Q21" s="232"/>
      <c r="R21" s="232"/>
      <c r="S21" s="232"/>
      <c r="T21" s="232"/>
      <c r="U21" s="231"/>
      <c r="V21" s="238"/>
    </row>
    <row r="22" spans="1:22" x14ac:dyDescent="0.2">
      <c r="A22" s="248"/>
      <c r="B22" s="248"/>
      <c r="C22" s="249"/>
      <c r="D22" s="263"/>
      <c r="E22" s="254"/>
      <c r="F22" s="255"/>
      <c r="G22" s="256"/>
      <c r="H22" s="231"/>
      <c r="I22" s="231" t="s">
        <v>124</v>
      </c>
      <c r="J22" s="231"/>
      <c r="K22" s="231"/>
      <c r="L22" s="231"/>
      <c r="M22" s="231"/>
      <c r="N22" s="231"/>
      <c r="O22" s="231"/>
      <c r="P22" s="243" t="s">
        <v>136</v>
      </c>
      <c r="Q22" s="231"/>
      <c r="R22" s="231"/>
      <c r="S22" s="231"/>
      <c r="T22" s="231"/>
      <c r="U22" s="231"/>
      <c r="V22" s="238"/>
    </row>
    <row r="23" spans="1:22" x14ac:dyDescent="0.2">
      <c r="A23" s="248"/>
      <c r="B23" s="248"/>
      <c r="C23" s="249"/>
      <c r="D23" s="263"/>
      <c r="E23" s="254"/>
      <c r="F23" s="255"/>
      <c r="G23" s="256"/>
      <c r="H23" s="231"/>
      <c r="I23" s="231" t="s">
        <v>137</v>
      </c>
      <c r="J23" s="231"/>
      <c r="K23" s="231"/>
      <c r="L23" s="231"/>
      <c r="M23" s="231"/>
      <c r="N23" s="231"/>
      <c r="O23" s="231"/>
      <c r="P23" s="231" t="s">
        <v>124</v>
      </c>
      <c r="Q23" s="231"/>
      <c r="R23" s="231"/>
      <c r="S23" s="231"/>
      <c r="T23" s="231"/>
      <c r="U23" s="231"/>
      <c r="V23" s="238"/>
    </row>
    <row r="24" spans="1:22" x14ac:dyDescent="0.2">
      <c r="A24" s="248"/>
      <c r="B24" s="248"/>
      <c r="C24" s="249"/>
      <c r="D24" s="263"/>
      <c r="E24" s="254"/>
      <c r="F24" s="255"/>
      <c r="G24" s="256"/>
      <c r="H24" s="231"/>
      <c r="I24" s="231"/>
      <c r="J24" s="231"/>
      <c r="K24" s="231"/>
      <c r="L24" s="231"/>
      <c r="M24" s="231"/>
      <c r="N24" s="231"/>
      <c r="O24" s="231"/>
      <c r="P24" s="231" t="s">
        <v>126</v>
      </c>
      <c r="Q24" s="231"/>
      <c r="R24" s="231"/>
      <c r="S24" s="231"/>
      <c r="T24" s="231"/>
      <c r="U24" s="231"/>
      <c r="V24" s="238"/>
    </row>
    <row r="25" spans="1:22" x14ac:dyDescent="0.2">
      <c r="A25" s="248"/>
      <c r="B25" s="248"/>
      <c r="C25" s="249"/>
      <c r="D25" s="263"/>
      <c r="E25" s="254"/>
      <c r="F25" s="255"/>
      <c r="G25" s="256"/>
      <c r="H25" s="231"/>
      <c r="I25" s="264">
        <f>G52</f>
        <v>96.7</v>
      </c>
      <c r="J25" s="231" t="s">
        <v>127</v>
      </c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8"/>
    </row>
    <row r="26" spans="1:22" x14ac:dyDescent="0.2">
      <c r="A26" s="248"/>
      <c r="B26" s="248"/>
      <c r="C26" s="249"/>
      <c r="D26" s="263"/>
      <c r="E26" s="254"/>
      <c r="F26" s="255"/>
      <c r="G26" s="256"/>
      <c r="H26" s="231"/>
      <c r="I26" s="231"/>
      <c r="J26" s="231" t="s">
        <v>128</v>
      </c>
      <c r="K26" s="231"/>
      <c r="L26" s="231"/>
      <c r="M26" s="231"/>
      <c r="N26" s="231"/>
      <c r="O26" s="231"/>
      <c r="P26" s="259">
        <f>G52</f>
        <v>96.7</v>
      </c>
      <c r="Q26" s="231" t="s">
        <v>127</v>
      </c>
      <c r="R26" s="231"/>
      <c r="S26" s="231"/>
      <c r="T26" s="231"/>
      <c r="U26" s="231"/>
      <c r="V26" s="238"/>
    </row>
    <row r="27" spans="1:22" x14ac:dyDescent="0.2">
      <c r="A27" s="248"/>
      <c r="B27" s="248"/>
      <c r="C27" s="249"/>
      <c r="D27" s="263"/>
      <c r="E27" s="254"/>
      <c r="F27" s="255"/>
      <c r="G27" s="256"/>
      <c r="H27" s="231"/>
      <c r="I27" s="234" t="str">
        <f>CONCATENATE(G52, " X 9 SQ FT / SQ YD =")</f>
        <v>96.7 X 9 SQ FT / SQ YD =</v>
      </c>
      <c r="J27" s="231"/>
      <c r="K27" s="259">
        <f>ROUND((I25*9),0)</f>
        <v>870</v>
      </c>
      <c r="L27" s="231" t="s">
        <v>34</v>
      </c>
      <c r="M27" s="231"/>
      <c r="N27" s="231"/>
      <c r="O27" s="231"/>
      <c r="P27" s="231"/>
      <c r="Q27" s="231" t="s">
        <v>128</v>
      </c>
      <c r="R27" s="231"/>
      <c r="S27" s="231"/>
      <c r="T27" s="231"/>
      <c r="U27" s="231"/>
      <c r="V27" s="238"/>
    </row>
    <row r="28" spans="1:22" x14ac:dyDescent="0.2">
      <c r="A28" s="248"/>
      <c r="B28" s="248"/>
      <c r="C28" s="249"/>
      <c r="D28" s="263"/>
      <c r="E28" s="254"/>
      <c r="F28" s="255"/>
      <c r="G28" s="256"/>
      <c r="H28" s="231"/>
      <c r="I28" s="231"/>
      <c r="J28" s="231"/>
      <c r="K28" s="231"/>
      <c r="L28" s="231"/>
      <c r="M28" s="231"/>
      <c r="N28" s="231"/>
      <c r="O28" s="231"/>
      <c r="P28" s="257" t="str">
        <f>CONCATENATE(P26, " SQ YD X 0.05 =")</f>
        <v>96.7 SQ YD X 0.05 =</v>
      </c>
      <c r="Q28" s="231"/>
      <c r="R28" s="259">
        <f>ROUND((P26*0.05),0)</f>
        <v>5</v>
      </c>
      <c r="S28" s="231" t="s">
        <v>130</v>
      </c>
      <c r="T28" s="231"/>
      <c r="U28" s="231"/>
      <c r="V28" s="238"/>
    </row>
    <row r="29" spans="1:22" x14ac:dyDescent="0.2">
      <c r="A29" s="248"/>
      <c r="B29" s="248"/>
      <c r="C29" s="249"/>
      <c r="D29" s="263"/>
      <c r="E29" s="254"/>
      <c r="F29" s="255"/>
      <c r="G29" s="256"/>
      <c r="H29" s="231"/>
      <c r="I29" s="234" t="str">
        <f>CONCATENATE(K27," / 1,000 =")</f>
        <v>870 / 1,000 =</v>
      </c>
      <c r="J29" s="265">
        <f>ROUND((K27/1000),1)</f>
        <v>0.9</v>
      </c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8"/>
    </row>
    <row r="30" spans="1:22" x14ac:dyDescent="0.2">
      <c r="A30" s="248"/>
      <c r="B30" s="248"/>
      <c r="C30" s="249"/>
      <c r="D30" s="263"/>
      <c r="E30" s="254"/>
      <c r="F30" s="255"/>
      <c r="G30" s="256"/>
      <c r="H30" s="231"/>
      <c r="I30" s="231"/>
      <c r="J30" s="231"/>
      <c r="K30" s="231"/>
      <c r="L30" s="231"/>
      <c r="M30" s="231"/>
      <c r="N30" s="231"/>
      <c r="O30" s="231"/>
      <c r="P30" s="231" t="s">
        <v>131</v>
      </c>
      <c r="Q30" s="231"/>
      <c r="R30" s="231"/>
      <c r="S30" s="231"/>
      <c r="T30" s="231"/>
      <c r="U30" s="231"/>
      <c r="V30" s="238"/>
    </row>
    <row r="31" spans="1:22" ht="13.5" thickBot="1" x14ac:dyDescent="0.25">
      <c r="A31" s="248"/>
      <c r="B31" s="266"/>
      <c r="C31" s="249"/>
      <c r="D31" s="263"/>
      <c r="E31" s="254"/>
      <c r="F31" s="255"/>
      <c r="G31" s="267"/>
      <c r="H31" s="231"/>
      <c r="I31" s="234" t="str">
        <f>CONCATENATE(J29, " X 30 POUNDS =")</f>
        <v>0.9 X 30 POUNDS =</v>
      </c>
      <c r="J31" s="259">
        <f>ROUND((J29*30),1)</f>
        <v>27</v>
      </c>
      <c r="K31" s="231" t="s">
        <v>138</v>
      </c>
      <c r="L31" s="268">
        <f>ROUND((J31/2000),2)</f>
        <v>0.01</v>
      </c>
      <c r="M31" s="231" t="s">
        <v>139</v>
      </c>
      <c r="N31" s="231"/>
      <c r="O31" s="231"/>
      <c r="P31" s="231" t="s">
        <v>140</v>
      </c>
      <c r="Q31" s="231"/>
      <c r="R31" s="231"/>
      <c r="S31" s="261">
        <f>R28</f>
        <v>5</v>
      </c>
      <c r="T31" s="262" t="s">
        <v>35</v>
      </c>
      <c r="U31" s="231"/>
      <c r="V31" s="238"/>
    </row>
    <row r="32" spans="1:22" x14ac:dyDescent="0.2">
      <c r="A32" s="248"/>
      <c r="B32" s="266"/>
      <c r="C32" s="249"/>
      <c r="D32" s="263"/>
      <c r="E32" s="254"/>
      <c r="F32" s="255"/>
      <c r="G32" s="256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8"/>
    </row>
    <row r="33" spans="1:22" x14ac:dyDescent="0.2">
      <c r="A33" s="248"/>
      <c r="B33" s="266"/>
      <c r="C33" s="269"/>
      <c r="D33" s="270"/>
      <c r="E33" s="271"/>
      <c r="F33" s="272"/>
      <c r="G33" s="273"/>
      <c r="H33" s="231"/>
      <c r="I33" s="231" t="s">
        <v>131</v>
      </c>
      <c r="J33" s="231"/>
      <c r="K33" s="231"/>
      <c r="L33" s="231"/>
      <c r="M33" s="231"/>
      <c r="N33" s="231"/>
      <c r="O33" s="231"/>
      <c r="P33" s="231"/>
      <c r="Q33" s="232"/>
      <c r="R33" s="232"/>
      <c r="S33" s="232"/>
      <c r="T33" s="232"/>
      <c r="U33" s="232"/>
      <c r="V33" s="238"/>
    </row>
    <row r="34" spans="1:22" ht="13.5" thickBot="1" x14ac:dyDescent="0.25">
      <c r="A34" s="248"/>
      <c r="B34" s="266"/>
      <c r="C34" s="269"/>
      <c r="D34" s="270"/>
      <c r="E34" s="272"/>
      <c r="F34" s="272"/>
      <c r="G34" s="273"/>
      <c r="H34" s="231"/>
      <c r="I34" s="231" t="s">
        <v>141</v>
      </c>
      <c r="J34" s="231"/>
      <c r="K34" s="231"/>
      <c r="L34" s="274">
        <f>L31</f>
        <v>0.01</v>
      </c>
      <c r="M34" s="262" t="s">
        <v>68</v>
      </c>
      <c r="N34" s="231"/>
      <c r="O34" s="231"/>
      <c r="P34" s="243" t="s">
        <v>142</v>
      </c>
      <c r="Q34" s="231"/>
      <c r="R34" s="231"/>
      <c r="S34" s="231"/>
      <c r="T34" s="231"/>
      <c r="U34" s="231"/>
      <c r="V34" s="238"/>
    </row>
    <row r="35" spans="1:22" x14ac:dyDescent="0.2">
      <c r="A35" s="248"/>
      <c r="B35" s="266"/>
      <c r="C35" s="266"/>
      <c r="D35" s="270"/>
      <c r="E35" s="272"/>
      <c r="F35" s="272"/>
      <c r="G35" s="273"/>
      <c r="H35" s="231"/>
      <c r="I35" s="231"/>
      <c r="J35" s="231"/>
      <c r="K35" s="231"/>
      <c r="L35" s="231"/>
      <c r="M35" s="231"/>
      <c r="N35" s="231"/>
      <c r="O35" s="231"/>
      <c r="P35" s="231" t="s">
        <v>124</v>
      </c>
      <c r="Q35" s="231"/>
      <c r="R35" s="231"/>
      <c r="S35" s="231"/>
      <c r="T35" s="231"/>
      <c r="U35" s="231"/>
      <c r="V35" s="238"/>
    </row>
    <row r="36" spans="1:22" x14ac:dyDescent="0.2">
      <c r="A36" s="248"/>
      <c r="B36" s="266"/>
      <c r="C36" s="266"/>
      <c r="D36" s="270"/>
      <c r="E36" s="272"/>
      <c r="F36" s="272"/>
      <c r="G36" s="273"/>
      <c r="H36" s="231"/>
      <c r="I36" s="231"/>
      <c r="J36" s="231"/>
      <c r="K36" s="231"/>
      <c r="L36" s="231"/>
      <c r="M36" s="231"/>
      <c r="N36" s="231"/>
      <c r="O36" s="231"/>
      <c r="P36" s="231" t="s">
        <v>143</v>
      </c>
      <c r="Q36" s="231"/>
      <c r="R36" s="231"/>
      <c r="S36" s="231"/>
      <c r="T36" s="231"/>
      <c r="U36" s="231"/>
      <c r="V36" s="238"/>
    </row>
    <row r="37" spans="1:22" x14ac:dyDescent="0.2">
      <c r="A37" s="266"/>
      <c r="B37" s="266"/>
      <c r="C37" s="266"/>
      <c r="D37" s="270"/>
      <c r="E37" s="272"/>
      <c r="F37" s="272"/>
      <c r="G37" s="273"/>
      <c r="H37" s="231"/>
      <c r="I37" s="243" t="s">
        <v>144</v>
      </c>
      <c r="J37" s="231"/>
      <c r="K37" s="231"/>
      <c r="L37" s="231"/>
      <c r="M37" s="231"/>
      <c r="N37" s="231"/>
      <c r="O37" s="231"/>
      <c r="P37" s="231" t="s">
        <v>145</v>
      </c>
      <c r="Q37" s="231"/>
      <c r="R37" s="231"/>
      <c r="S37" s="231"/>
      <c r="T37" s="231"/>
      <c r="U37" s="231"/>
      <c r="V37" s="238"/>
    </row>
    <row r="38" spans="1:22" x14ac:dyDescent="0.2">
      <c r="A38" s="266"/>
      <c r="B38" s="266"/>
      <c r="C38" s="266"/>
      <c r="D38" s="270"/>
      <c r="E38" s="272"/>
      <c r="F38" s="272"/>
      <c r="G38" s="273"/>
      <c r="H38" s="231"/>
      <c r="I38" s="231" t="s">
        <v>124</v>
      </c>
      <c r="J38" s="231"/>
      <c r="K38" s="231"/>
      <c r="L38" s="231"/>
      <c r="M38" s="231"/>
      <c r="N38" s="231"/>
      <c r="O38" s="231"/>
      <c r="P38" s="231"/>
      <c r="Q38" s="232"/>
      <c r="R38" s="232"/>
      <c r="S38" s="232"/>
      <c r="T38" s="232"/>
      <c r="U38" s="232"/>
      <c r="V38" s="238"/>
    </row>
    <row r="39" spans="1:22" x14ac:dyDescent="0.2">
      <c r="A39" s="266"/>
      <c r="B39" s="266"/>
      <c r="C39" s="266"/>
      <c r="D39" s="270"/>
      <c r="E39" s="272"/>
      <c r="F39" s="272"/>
      <c r="G39" s="273"/>
      <c r="H39" s="231"/>
      <c r="I39" s="231" t="s">
        <v>146</v>
      </c>
      <c r="J39" s="231"/>
      <c r="K39" s="231"/>
      <c r="L39" s="231"/>
      <c r="M39" s="231"/>
      <c r="N39" s="231"/>
      <c r="O39" s="231"/>
      <c r="P39" s="259">
        <f>G52</f>
        <v>96.7</v>
      </c>
      <c r="Q39" s="231" t="s">
        <v>127</v>
      </c>
      <c r="R39" s="231"/>
      <c r="S39" s="231"/>
      <c r="T39" s="231"/>
      <c r="U39" s="231"/>
      <c r="V39" s="238"/>
    </row>
    <row r="40" spans="1:22" x14ac:dyDescent="0.2">
      <c r="A40" s="266"/>
      <c r="B40" s="266"/>
      <c r="C40" s="266"/>
      <c r="D40" s="270"/>
      <c r="E40" s="272"/>
      <c r="F40" s="272"/>
      <c r="G40" s="273"/>
      <c r="H40" s="231"/>
      <c r="I40" s="231"/>
      <c r="J40" s="231"/>
      <c r="K40" s="231"/>
      <c r="L40" s="231"/>
      <c r="M40" s="231"/>
      <c r="N40" s="231"/>
      <c r="O40" s="246"/>
      <c r="P40" s="231"/>
      <c r="Q40" s="231" t="s">
        <v>128</v>
      </c>
      <c r="R40" s="231"/>
      <c r="S40" s="231"/>
      <c r="T40" s="231"/>
      <c r="U40" s="231"/>
      <c r="V40" s="238"/>
    </row>
    <row r="41" spans="1:22" x14ac:dyDescent="0.2">
      <c r="A41" s="266"/>
      <c r="B41" s="266"/>
      <c r="C41" s="266"/>
      <c r="D41" s="270"/>
      <c r="E41" s="272"/>
      <c r="F41" s="272"/>
      <c r="G41" s="273"/>
      <c r="H41" s="231"/>
      <c r="I41" s="264">
        <f>G52</f>
        <v>96.7</v>
      </c>
      <c r="J41" s="231" t="s">
        <v>127</v>
      </c>
      <c r="K41" s="231"/>
      <c r="L41" s="231"/>
      <c r="M41" s="231"/>
      <c r="N41" s="231"/>
      <c r="O41" s="231"/>
      <c r="P41" s="257" t="str">
        <f>CONCATENATE(P39, " X 9 SQ FT / SQ YD =")</f>
        <v>96.7 X 9 SQ FT / SQ YD =</v>
      </c>
      <c r="Q41" s="231"/>
      <c r="R41" s="232"/>
      <c r="S41" s="259">
        <f>P39*9</f>
        <v>870.30000000000007</v>
      </c>
      <c r="T41" s="231" t="s">
        <v>34</v>
      </c>
      <c r="U41" s="231"/>
      <c r="V41" s="238"/>
    </row>
    <row r="42" spans="1:22" x14ac:dyDescent="0.2">
      <c r="A42" s="266"/>
      <c r="B42" s="266"/>
      <c r="C42" s="266"/>
      <c r="D42" s="275"/>
      <c r="E42" s="266"/>
      <c r="F42" s="266"/>
      <c r="G42" s="273"/>
      <c r="H42" s="231"/>
      <c r="I42" s="231"/>
      <c r="J42" s="231" t="s">
        <v>128</v>
      </c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8"/>
    </row>
    <row r="43" spans="1:22" x14ac:dyDescent="0.2">
      <c r="A43" s="266"/>
      <c r="B43" s="266"/>
      <c r="C43" s="266"/>
      <c r="D43" s="275"/>
      <c r="E43" s="266"/>
      <c r="F43" s="266"/>
      <c r="G43" s="273"/>
      <c r="H43" s="231"/>
      <c r="I43" s="234" t="str">
        <f>CONCATENATE(I41, " X 9 SQ FT / SQ YD =")</f>
        <v>96.7 X 9 SQ FT / SQ YD =</v>
      </c>
      <c r="J43" s="231"/>
      <c r="K43" s="259">
        <f>I41*9</f>
        <v>870.30000000000007</v>
      </c>
      <c r="L43" s="231" t="s">
        <v>34</v>
      </c>
      <c r="M43" s="231"/>
      <c r="N43" s="231"/>
      <c r="O43" s="231"/>
      <c r="P43" s="257" t="str">
        <f>CONCATENATE(S41, " / 1,000 =")</f>
        <v>870.3 / 1,000 =</v>
      </c>
      <c r="Q43" s="232"/>
      <c r="R43" s="265">
        <f>ROUND((S41/1000),1)</f>
        <v>0.9</v>
      </c>
      <c r="S43" s="231"/>
      <c r="T43" s="231"/>
      <c r="U43" s="231"/>
      <c r="V43" s="238"/>
    </row>
    <row r="44" spans="1:22" x14ac:dyDescent="0.2">
      <c r="A44" s="266"/>
      <c r="B44" s="266"/>
      <c r="C44" s="266"/>
      <c r="D44" s="275"/>
      <c r="E44" s="266"/>
      <c r="F44" s="266"/>
      <c r="G44" s="273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8"/>
    </row>
    <row r="45" spans="1:22" x14ac:dyDescent="0.2">
      <c r="A45" s="266"/>
      <c r="B45" s="266"/>
      <c r="C45" s="266"/>
      <c r="D45" s="275"/>
      <c r="E45" s="266"/>
      <c r="F45" s="266"/>
      <c r="G45" s="273"/>
      <c r="H45" s="231"/>
      <c r="I45" s="234" t="str">
        <f>CONCATENATE(K43, " / 43,560 SQ FT / ACRE =")</f>
        <v>870.3 / 43,560 SQ FT / ACRE =</v>
      </c>
      <c r="J45" s="231"/>
      <c r="K45" s="231"/>
      <c r="L45" s="268">
        <f>ROUND((K43/43560),2)</f>
        <v>0.02</v>
      </c>
      <c r="M45" s="231" t="s">
        <v>69</v>
      </c>
      <c r="N45" s="231"/>
      <c r="O45" s="231"/>
      <c r="P45" s="234" t="str">
        <f>CONCATENATE(R43, " X 300 GAL. X 2 =")</f>
        <v>0.9 X 300 GAL. X 2 =</v>
      </c>
      <c r="Q45" s="231"/>
      <c r="R45" s="259">
        <f>ROUND((R43*300*2),0)</f>
        <v>540</v>
      </c>
      <c r="S45" s="231" t="s">
        <v>147</v>
      </c>
      <c r="T45" s="268">
        <f>ROUND((R45/1000),2)</f>
        <v>0.54</v>
      </c>
      <c r="U45" s="231" t="s">
        <v>148</v>
      </c>
      <c r="V45" s="238"/>
    </row>
    <row r="46" spans="1:22" x14ac:dyDescent="0.2">
      <c r="A46" s="266"/>
      <c r="B46" s="266"/>
      <c r="C46" s="266"/>
      <c r="D46" s="275"/>
      <c r="E46" s="266"/>
      <c r="F46" s="266"/>
      <c r="G46" s="273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8"/>
    </row>
    <row r="47" spans="1:22" x14ac:dyDescent="0.2">
      <c r="A47" s="266"/>
      <c r="B47" s="266"/>
      <c r="C47" s="266"/>
      <c r="D47" s="275"/>
      <c r="E47" s="266"/>
      <c r="F47" s="266"/>
      <c r="G47" s="273"/>
      <c r="H47" s="231"/>
      <c r="I47" s="231" t="s">
        <v>131</v>
      </c>
      <c r="J47" s="231"/>
      <c r="K47" s="231"/>
      <c r="L47" s="231"/>
      <c r="M47" s="231"/>
      <c r="N47" s="231"/>
      <c r="O47" s="231"/>
      <c r="P47" s="231" t="s">
        <v>131</v>
      </c>
      <c r="Q47" s="231"/>
      <c r="R47" s="231"/>
      <c r="S47" s="231"/>
      <c r="T47" s="231"/>
      <c r="U47" s="231"/>
      <c r="V47" s="238"/>
    </row>
    <row r="48" spans="1:22" ht="13.5" thickBot="1" x14ac:dyDescent="0.25">
      <c r="A48" s="266"/>
      <c r="B48" s="266"/>
      <c r="C48" s="266"/>
      <c r="D48" s="270"/>
      <c r="E48" s="272"/>
      <c r="F48" s="272"/>
      <c r="G48" s="273"/>
      <c r="H48" s="231"/>
      <c r="I48" s="231" t="s">
        <v>149</v>
      </c>
      <c r="J48" s="231"/>
      <c r="K48" s="231"/>
      <c r="L48" s="274">
        <f>L45</f>
        <v>0.02</v>
      </c>
      <c r="M48" s="262" t="s">
        <v>69</v>
      </c>
      <c r="N48" s="231"/>
      <c r="O48" s="231"/>
      <c r="P48" s="231" t="s">
        <v>150</v>
      </c>
      <c r="Q48" s="231"/>
      <c r="R48" s="231"/>
      <c r="S48" s="277">
        <f>T45</f>
        <v>0.54</v>
      </c>
      <c r="T48" s="262" t="s">
        <v>148</v>
      </c>
      <c r="U48" s="231"/>
      <c r="V48" s="238"/>
    </row>
    <row r="49" spans="1:22" x14ac:dyDescent="0.2">
      <c r="A49" s="266"/>
      <c r="B49" s="266"/>
      <c r="C49" s="266"/>
      <c r="D49" s="270"/>
      <c r="E49" s="272"/>
      <c r="F49" s="272"/>
      <c r="G49" s="788">
        <v>96.7</v>
      </c>
      <c r="H49" s="231"/>
      <c r="I49" s="231"/>
      <c r="J49" s="231"/>
      <c r="K49" s="231"/>
      <c r="L49" s="231"/>
      <c r="M49" s="231"/>
      <c r="N49" s="231"/>
      <c r="O49" s="231"/>
      <c r="P49" s="231"/>
      <c r="Q49" s="232"/>
      <c r="R49" s="232"/>
      <c r="S49" s="232"/>
      <c r="T49" s="232"/>
      <c r="U49" s="232"/>
      <c r="V49" s="238"/>
    </row>
    <row r="50" spans="1:22" x14ac:dyDescent="0.2">
      <c r="A50" s="266"/>
      <c r="B50" s="266"/>
      <c r="C50" s="266"/>
      <c r="D50" s="270"/>
      <c r="E50" s="272"/>
      <c r="F50" s="272"/>
      <c r="G50" s="788"/>
      <c r="H50" s="231"/>
      <c r="I50" s="231"/>
      <c r="J50" s="231"/>
      <c r="K50" s="231"/>
      <c r="L50" s="231"/>
      <c r="M50" s="231"/>
      <c r="N50" s="231"/>
      <c r="O50" s="231"/>
      <c r="P50" s="231"/>
      <c r="Q50" s="232"/>
      <c r="R50" s="232"/>
      <c r="S50" s="232"/>
      <c r="T50" s="232"/>
      <c r="U50" s="232"/>
      <c r="V50" s="238"/>
    </row>
    <row r="51" spans="1:22" ht="13.5" thickBot="1" x14ac:dyDescent="0.25">
      <c r="A51" s="279"/>
      <c r="B51" s="279"/>
      <c r="C51" s="279"/>
      <c r="D51" s="280"/>
      <c r="E51" s="281"/>
      <c r="F51" s="281"/>
      <c r="G51" s="789"/>
      <c r="H51" s="231"/>
      <c r="I51" s="231"/>
      <c r="J51" s="231"/>
      <c r="K51" s="231"/>
      <c r="L51" s="231"/>
      <c r="M51" s="231"/>
      <c r="N51" s="231"/>
      <c r="O51" s="231"/>
      <c r="P51" s="231"/>
      <c r="Q51" s="232"/>
      <c r="R51" s="232"/>
      <c r="S51" s="232"/>
      <c r="T51" s="232"/>
      <c r="U51" s="232"/>
      <c r="V51" s="238"/>
    </row>
    <row r="52" spans="1:22" ht="13.5" thickBot="1" x14ac:dyDescent="0.25">
      <c r="A52" s="1098" t="s">
        <v>56</v>
      </c>
      <c r="B52" s="1099"/>
      <c r="C52" s="1100"/>
      <c r="D52" s="283">
        <f>SUM(D9:D51)</f>
        <v>0</v>
      </c>
      <c r="E52" s="284">
        <f>SUM(E9:E51)</f>
        <v>0</v>
      </c>
      <c r="F52" s="284"/>
      <c r="G52" s="790">
        <f>SUM(G46+G49)</f>
        <v>96.7</v>
      </c>
      <c r="H52" s="231"/>
      <c r="I52" s="231"/>
      <c r="J52" s="231"/>
      <c r="K52" s="231"/>
      <c r="L52" s="231"/>
      <c r="M52" s="231"/>
      <c r="N52" s="231"/>
      <c r="O52" s="231"/>
      <c r="P52" s="231"/>
      <c r="Q52" s="232"/>
      <c r="R52" s="232"/>
      <c r="S52" s="232"/>
      <c r="T52" s="232"/>
      <c r="U52" s="232"/>
      <c r="V52" s="238"/>
    </row>
    <row r="53" spans="1:22" x14ac:dyDescent="0.2">
      <c r="A53" s="285"/>
      <c r="B53" s="285"/>
      <c r="C53" s="236"/>
      <c r="D53" s="236"/>
      <c r="E53" s="236"/>
      <c r="F53" s="236"/>
      <c r="G53" s="236"/>
      <c r="H53" s="237"/>
      <c r="I53" s="237"/>
      <c r="J53" s="237"/>
      <c r="K53" s="237"/>
      <c r="L53" s="237"/>
      <c r="M53" s="237"/>
      <c r="N53" s="237"/>
      <c r="O53" s="237"/>
      <c r="P53" s="237"/>
      <c r="Q53" s="238"/>
      <c r="R53" s="238"/>
      <c r="S53" s="238"/>
      <c r="T53" s="238"/>
      <c r="U53" s="238"/>
      <c r="V53" s="238"/>
    </row>
    <row r="54" spans="1:22" x14ac:dyDescent="0.2">
      <c r="A54" s="245"/>
      <c r="B54" s="245"/>
      <c r="C54" s="245"/>
      <c r="D54" s="232"/>
      <c r="E54" s="232"/>
      <c r="F54" s="232"/>
      <c r="G54" s="232"/>
      <c r="H54" s="231"/>
      <c r="I54" s="231"/>
      <c r="J54" s="231"/>
      <c r="K54" s="231"/>
      <c r="L54" s="231"/>
      <c r="M54" s="231"/>
      <c r="N54" s="231"/>
      <c r="O54" s="231"/>
      <c r="P54" s="231"/>
      <c r="Q54" s="232"/>
      <c r="R54" s="232"/>
      <c r="S54" s="232"/>
      <c r="T54" s="232"/>
      <c r="U54" s="232"/>
      <c r="V54" s="232"/>
    </row>
    <row r="55" spans="1:22" x14ac:dyDescent="0.2">
      <c r="A55" s="232"/>
      <c r="B55" s="232"/>
      <c r="C55" s="245"/>
      <c r="D55" s="232"/>
      <c r="E55" s="232"/>
      <c r="F55" s="232"/>
      <c r="G55" s="232"/>
      <c r="H55" s="231"/>
      <c r="I55" s="231"/>
      <c r="J55" s="231"/>
      <c r="K55" s="231"/>
      <c r="L55" s="231"/>
      <c r="M55" s="231"/>
      <c r="N55" s="231"/>
      <c r="O55" s="231"/>
      <c r="P55" s="231"/>
      <c r="Q55" s="232"/>
      <c r="R55" s="232"/>
      <c r="S55" s="232"/>
      <c r="T55" s="232"/>
      <c r="U55" s="232"/>
      <c r="V55" s="232"/>
    </row>
    <row r="56" spans="1:22" x14ac:dyDescent="0.2">
      <c r="A56" s="232"/>
      <c r="B56" s="232"/>
      <c r="C56" s="245"/>
      <c r="D56" s="232"/>
      <c r="E56" s="232"/>
      <c r="F56" s="232"/>
      <c r="G56" s="232"/>
      <c r="H56" s="231"/>
      <c r="I56" s="231"/>
      <c r="J56" s="231"/>
      <c r="K56" s="231"/>
      <c r="L56" s="231"/>
      <c r="M56" s="231"/>
      <c r="N56" s="231"/>
      <c r="O56" s="231"/>
      <c r="P56" s="231"/>
      <c r="Q56" s="232"/>
      <c r="R56" s="232"/>
      <c r="S56" s="232"/>
      <c r="T56" s="232"/>
      <c r="U56" s="232"/>
      <c r="V56" s="232"/>
    </row>
    <row r="57" spans="1:22" x14ac:dyDescent="0.2">
      <c r="A57" s="245"/>
      <c r="B57" s="245"/>
      <c r="C57" s="245"/>
      <c r="D57" s="232"/>
      <c r="E57" s="232"/>
      <c r="F57" s="232"/>
      <c r="G57" s="232"/>
      <c r="H57" s="231"/>
      <c r="I57" s="231"/>
      <c r="J57" s="231"/>
      <c r="K57" s="231"/>
      <c r="L57" s="231"/>
      <c r="M57" s="231"/>
      <c r="N57" s="231"/>
      <c r="O57" s="231"/>
      <c r="P57" s="231"/>
      <c r="Q57" s="232"/>
      <c r="R57" s="232"/>
      <c r="S57" s="232"/>
      <c r="T57" s="232"/>
      <c r="U57" s="232"/>
      <c r="V57" s="232"/>
    </row>
    <row r="58" spans="1:22" x14ac:dyDescent="0.2">
      <c r="A58" s="245"/>
      <c r="B58" s="245"/>
      <c r="C58" s="245"/>
      <c r="D58" s="232"/>
      <c r="E58" s="232"/>
      <c r="F58" s="232"/>
      <c r="G58" s="232"/>
      <c r="H58" s="231"/>
      <c r="I58" s="231"/>
      <c r="J58" s="231"/>
      <c r="K58" s="231"/>
      <c r="L58" s="231"/>
      <c r="M58" s="231"/>
      <c r="N58" s="231"/>
      <c r="O58" s="231"/>
      <c r="P58" s="231"/>
      <c r="Q58" s="232"/>
      <c r="R58" s="232"/>
      <c r="S58" s="232"/>
      <c r="T58" s="232"/>
      <c r="U58" s="232"/>
      <c r="V58" s="232"/>
    </row>
    <row r="59" spans="1:22" x14ac:dyDescent="0.2">
      <c r="A59" s="232"/>
      <c r="B59" s="232"/>
      <c r="C59" s="245"/>
      <c r="D59" s="232"/>
      <c r="E59" s="232"/>
      <c r="F59" s="232"/>
      <c r="G59" s="232"/>
      <c r="H59" s="231"/>
      <c r="I59" s="231"/>
      <c r="J59" s="231"/>
      <c r="K59" s="231"/>
      <c r="L59" s="231"/>
      <c r="M59" s="231"/>
      <c r="N59" s="231"/>
      <c r="O59" s="231"/>
      <c r="P59" s="231"/>
      <c r="Q59" s="232"/>
      <c r="R59" s="232"/>
      <c r="S59" s="232"/>
      <c r="T59" s="232"/>
      <c r="U59" s="232"/>
      <c r="V59" s="232"/>
    </row>
    <row r="60" spans="1:22" x14ac:dyDescent="0.2">
      <c r="A60" s="232"/>
      <c r="B60" s="232"/>
      <c r="C60" s="245"/>
      <c r="D60" s="232"/>
      <c r="E60" s="232"/>
      <c r="F60" s="232"/>
      <c r="G60" s="232"/>
      <c r="H60" s="231"/>
      <c r="I60" s="231"/>
      <c r="J60" s="231"/>
      <c r="K60" s="231"/>
      <c r="L60" s="231"/>
      <c r="M60" s="231"/>
      <c r="N60" s="231"/>
      <c r="O60" s="231"/>
      <c r="P60" s="231"/>
      <c r="Q60" s="232"/>
      <c r="R60" s="232"/>
      <c r="S60" s="232"/>
      <c r="T60" s="232"/>
      <c r="U60" s="232"/>
      <c r="V60" s="232"/>
    </row>
    <row r="61" spans="1:22" x14ac:dyDescent="0.2">
      <c r="A61" s="245"/>
      <c r="B61" s="245"/>
      <c r="C61" s="245"/>
      <c r="D61" s="232"/>
      <c r="E61" s="232"/>
      <c r="F61" s="232"/>
      <c r="G61" s="232"/>
      <c r="H61" s="231"/>
      <c r="I61" s="231"/>
      <c r="J61" s="231"/>
      <c r="K61" s="231"/>
      <c r="L61" s="231"/>
      <c r="M61" s="231"/>
      <c r="N61" s="231"/>
      <c r="O61" s="231"/>
      <c r="P61" s="231"/>
      <c r="Q61" s="232"/>
      <c r="R61" s="232"/>
      <c r="S61" s="232"/>
      <c r="T61" s="232"/>
      <c r="U61" s="232"/>
      <c r="V61" s="232"/>
    </row>
    <row r="62" spans="1:22" x14ac:dyDescent="0.2">
      <c r="A62" s="245"/>
      <c r="B62" s="245"/>
      <c r="C62" s="245"/>
      <c r="D62" s="232"/>
      <c r="E62" s="232"/>
      <c r="F62" s="232"/>
      <c r="G62" s="232"/>
      <c r="H62" s="231"/>
      <c r="I62" s="231"/>
      <c r="J62" s="231"/>
      <c r="K62" s="231"/>
      <c r="L62" s="231"/>
      <c r="M62" s="231"/>
      <c r="N62" s="231"/>
      <c r="O62" s="231"/>
      <c r="P62" s="231"/>
      <c r="Q62" s="232"/>
      <c r="R62" s="232"/>
      <c r="S62" s="232"/>
      <c r="T62" s="232"/>
      <c r="U62" s="232"/>
      <c r="V62" s="232"/>
    </row>
    <row r="63" spans="1:22" x14ac:dyDescent="0.2">
      <c r="A63" s="232"/>
      <c r="B63" s="232"/>
      <c r="C63" s="245"/>
      <c r="D63" s="232"/>
      <c r="E63" s="232"/>
      <c r="F63" s="232"/>
      <c r="G63" s="232"/>
      <c r="H63" s="231"/>
      <c r="I63" s="231"/>
      <c r="J63" s="231"/>
      <c r="K63" s="231"/>
      <c r="L63" s="231"/>
      <c r="M63" s="231"/>
      <c r="N63" s="231"/>
      <c r="O63" s="231"/>
      <c r="P63" s="231"/>
      <c r="Q63" s="232"/>
      <c r="R63" s="232"/>
      <c r="S63" s="232"/>
      <c r="T63" s="232"/>
      <c r="U63" s="232"/>
      <c r="V63" s="232"/>
    </row>
    <row r="64" spans="1:22" x14ac:dyDescent="0.2">
      <c r="A64" s="245"/>
      <c r="B64" s="245"/>
      <c r="C64" s="245"/>
      <c r="D64" s="232"/>
      <c r="E64" s="232"/>
      <c r="F64" s="232"/>
      <c r="G64" s="232"/>
      <c r="H64" s="231"/>
      <c r="I64" s="231"/>
      <c r="J64" s="231"/>
      <c r="K64" s="231"/>
      <c r="L64" s="231"/>
      <c r="M64" s="231"/>
      <c r="N64" s="231"/>
      <c r="O64" s="231"/>
      <c r="P64" s="231"/>
      <c r="Q64" s="232"/>
      <c r="R64" s="232"/>
      <c r="S64" s="232"/>
      <c r="T64" s="232"/>
      <c r="U64" s="232"/>
      <c r="V64" s="232"/>
    </row>
    <row r="65" spans="1:22" x14ac:dyDescent="0.2">
      <c r="A65" s="232"/>
      <c r="B65" s="232"/>
      <c r="C65" s="245"/>
      <c r="D65" s="232"/>
      <c r="E65" s="232"/>
      <c r="F65" s="232"/>
      <c r="G65" s="232"/>
      <c r="H65" s="231"/>
      <c r="I65" s="231"/>
      <c r="J65" s="231"/>
      <c r="K65" s="231"/>
      <c r="L65" s="231"/>
      <c r="M65" s="231"/>
      <c r="N65" s="231"/>
      <c r="O65" s="231"/>
      <c r="P65" s="231"/>
      <c r="Q65" s="232"/>
      <c r="R65" s="232"/>
      <c r="S65" s="232"/>
      <c r="T65" s="232"/>
      <c r="U65" s="232"/>
      <c r="V65" s="232"/>
    </row>
    <row r="66" spans="1:22" x14ac:dyDescent="0.2">
      <c r="A66" s="232"/>
      <c r="B66" s="232"/>
      <c r="C66" s="245"/>
      <c r="D66" s="232"/>
      <c r="E66" s="232"/>
      <c r="F66" s="232"/>
      <c r="G66" s="232"/>
      <c r="H66" s="231"/>
      <c r="I66" s="231"/>
      <c r="J66" s="231"/>
      <c r="K66" s="231"/>
      <c r="L66" s="231"/>
      <c r="M66" s="231"/>
      <c r="N66" s="231"/>
      <c r="O66" s="231"/>
      <c r="P66" s="231"/>
      <c r="Q66" s="232"/>
      <c r="R66" s="232"/>
      <c r="S66" s="232"/>
      <c r="T66" s="232"/>
      <c r="U66" s="232"/>
      <c r="V66" s="232"/>
    </row>
    <row r="67" spans="1:22" x14ac:dyDescent="0.2">
      <c r="A67" s="245"/>
      <c r="B67" s="245"/>
      <c r="C67" s="245"/>
      <c r="D67" s="232"/>
      <c r="E67" s="232"/>
      <c r="F67" s="232"/>
      <c r="G67" s="232"/>
      <c r="H67" s="231"/>
      <c r="I67" s="231"/>
      <c r="J67" s="231"/>
      <c r="K67" s="231"/>
      <c r="L67" s="231"/>
      <c r="M67" s="231"/>
      <c r="N67" s="231"/>
      <c r="O67" s="231"/>
      <c r="P67" s="231"/>
      <c r="Q67" s="232"/>
      <c r="R67" s="232"/>
      <c r="S67" s="232"/>
      <c r="T67" s="232"/>
      <c r="U67" s="232"/>
      <c r="V67" s="232"/>
    </row>
    <row r="68" spans="1:22" x14ac:dyDescent="0.2">
      <c r="A68" s="245"/>
      <c r="B68" s="245"/>
      <c r="C68" s="245"/>
      <c r="D68" s="232"/>
      <c r="E68" s="232"/>
      <c r="F68" s="232"/>
      <c r="G68" s="232"/>
      <c r="H68" s="231"/>
      <c r="I68" s="231"/>
      <c r="J68" s="231"/>
      <c r="K68" s="231"/>
      <c r="L68" s="231"/>
      <c r="M68" s="231"/>
      <c r="N68" s="231"/>
      <c r="O68" s="231"/>
      <c r="P68" s="231"/>
      <c r="Q68" s="232"/>
      <c r="R68" s="232"/>
      <c r="S68" s="232"/>
      <c r="T68" s="232"/>
      <c r="U68" s="232"/>
      <c r="V68" s="232"/>
    </row>
    <row r="69" spans="1:22" x14ac:dyDescent="0.2">
      <c r="A69" s="245" t="s">
        <v>151</v>
      </c>
      <c r="B69" s="245"/>
      <c r="C69" s="245">
        <v>28</v>
      </c>
    </row>
    <row r="70" spans="1:22" x14ac:dyDescent="0.2">
      <c r="A70" s="232" t="s">
        <v>152</v>
      </c>
      <c r="B70" s="232"/>
      <c r="C70" s="245">
        <v>29</v>
      </c>
    </row>
    <row r="71" spans="1:22" x14ac:dyDescent="0.2">
      <c r="A71" s="232" t="s">
        <v>153</v>
      </c>
      <c r="B71" s="232"/>
      <c r="C71" s="245">
        <v>30</v>
      </c>
    </row>
    <row r="72" spans="1:22" x14ac:dyDescent="0.2">
      <c r="A72" s="245" t="s">
        <v>154</v>
      </c>
      <c r="B72" s="245"/>
      <c r="C72" s="245">
        <v>31</v>
      </c>
    </row>
    <row r="73" spans="1:22" x14ac:dyDescent="0.2">
      <c r="A73" s="245" t="s">
        <v>155</v>
      </c>
      <c r="B73" s="245"/>
      <c r="C73" s="245">
        <v>32</v>
      </c>
    </row>
    <row r="74" spans="1:22" x14ac:dyDescent="0.2">
      <c r="A74" s="232" t="s">
        <v>156</v>
      </c>
      <c r="B74" s="232"/>
      <c r="C74" s="245">
        <v>33</v>
      </c>
    </row>
    <row r="75" spans="1:22" x14ac:dyDescent="0.2">
      <c r="A75" s="232" t="s">
        <v>157</v>
      </c>
      <c r="B75" s="232"/>
      <c r="C75" s="245">
        <v>34</v>
      </c>
    </row>
    <row r="77" spans="1:22" x14ac:dyDescent="0.2">
      <c r="A77" s="232" t="s">
        <v>157</v>
      </c>
      <c r="B77" s="232"/>
      <c r="C77" s="245">
        <v>34</v>
      </c>
    </row>
  </sheetData>
  <mergeCells count="2">
    <mergeCell ref="F5:F7"/>
    <mergeCell ref="A52:C52"/>
  </mergeCells>
  <pageMargins left="0.7" right="0.7" top="0.75" bottom="0.75" header="0.3" footer="0.3"/>
  <pageSetup scale="38" orientation="landscape" r:id="rId1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TITLE</vt:lpstr>
      <vt:lpstr>FUNDING</vt:lpstr>
      <vt:lpstr>GG001</vt:lpstr>
      <vt:lpstr>GG002</vt:lpstr>
      <vt:lpstr>GA001</vt:lpstr>
      <vt:lpstr>GA002</vt:lpstr>
      <vt:lpstr>GA003</vt:lpstr>
      <vt:lpstr>GS001</vt:lpstr>
      <vt:lpstr>GS002</vt:lpstr>
      <vt:lpstr>CURB RAMPS</vt:lpstr>
      <vt:lpstr>GR001</vt:lpstr>
      <vt:lpstr>TS001</vt:lpstr>
      <vt:lpstr>TS002</vt:lpstr>
      <vt:lpstr>TS003</vt:lpstr>
      <vt:lpstr>ST</vt:lpstr>
      <vt:lpstr>earth</vt:lpstr>
      <vt:lpstr>earth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Rankin</dc:creator>
  <cp:lastModifiedBy>Mcneill, Robert</cp:lastModifiedBy>
  <dcterms:created xsi:type="dcterms:W3CDTF">2021-02-09T11:58:55Z</dcterms:created>
  <dcterms:modified xsi:type="dcterms:W3CDTF">2025-12-04T14:59:28Z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