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I:\ProjectData\MUS\8809\Design\Drainage\EngData\"/>
    </mc:Choice>
  </mc:AlternateContent>
  <xr:revisionPtr revIDLastSave="0" documentId="13_ncr:1_{DD5DFD43-692C-494D-889D-8AD043518DA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ype A" sheetId="1" r:id="rId1"/>
    <sheet name="Type B" sheetId="2" r:id="rId2"/>
    <sheet name="Type C" sheetId="3" r:id="rId3"/>
    <sheet name="Rebar 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44" i="2" l="1"/>
  <c r="Y50" i="2" s="1"/>
  <c r="Z44" i="2"/>
  <c r="Z50" i="2" s="1"/>
  <c r="U7" i="3"/>
  <c r="V7" i="3"/>
  <c r="V10" i="1"/>
  <c r="U10" i="1"/>
  <c r="O10" i="1"/>
  <c r="W44" i="2"/>
  <c r="W50" i="2" s="1"/>
  <c r="X44" i="2"/>
  <c r="O13" i="2"/>
  <c r="F14" i="2"/>
  <c r="O37" i="2"/>
  <c r="U13" i="2"/>
  <c r="V13" i="2"/>
  <c r="V22" i="2"/>
  <c r="V24" i="2" s="1"/>
  <c r="A22" i="2"/>
  <c r="C19" i="2"/>
  <c r="C19" i="1"/>
  <c r="X22" i="2"/>
  <c r="X24" i="2"/>
  <c r="X19" i="1"/>
  <c r="X21" i="1" s="1"/>
  <c r="A21" i="1"/>
  <c r="X47" i="1"/>
  <c r="X48" i="1" s="1"/>
  <c r="O14" i="3"/>
  <c r="O13" i="3"/>
  <c r="O24" i="1"/>
  <c r="O7" i="3"/>
  <c r="O9" i="1"/>
  <c r="O7" i="1"/>
  <c r="Q6" i="1"/>
  <c r="Q12" i="1"/>
  <c r="V26" i="1"/>
  <c r="U26" i="1"/>
  <c r="R6" i="1"/>
  <c r="R12" i="1" s="1"/>
  <c r="R8" i="1"/>
  <c r="Q35" i="2"/>
  <c r="Q36" i="2" s="1"/>
  <c r="S36" i="2" s="1"/>
  <c r="P19" i="3"/>
  <c r="P45" i="2"/>
  <c r="P48" i="2" s="1"/>
  <c r="AD47" i="2" s="1"/>
  <c r="Q24" i="1"/>
  <c r="Q28" i="1" s="1"/>
  <c r="S28" i="1" s="1"/>
  <c r="Q25" i="1"/>
  <c r="Q13" i="3"/>
  <c r="P34" i="1"/>
  <c r="P37" i="1"/>
  <c r="F14" i="3"/>
  <c r="V15" i="3"/>
  <c r="U15" i="3"/>
  <c r="R15" i="3" s="1"/>
  <c r="V37" i="2"/>
  <c r="U37" i="2"/>
  <c r="R37" i="2"/>
  <c r="O36" i="2"/>
  <c r="O35" i="2"/>
  <c r="AB19" i="1"/>
  <c r="X20" i="1"/>
  <c r="W20" i="1"/>
  <c r="O25" i="1"/>
  <c r="F14" i="1"/>
  <c r="O26" i="1"/>
  <c r="P18" i="1"/>
  <c r="P14" i="1"/>
  <c r="P8" i="1"/>
  <c r="U19" i="1"/>
  <c r="U21" i="1" s="1"/>
  <c r="V19" i="1"/>
  <c r="V21" i="1"/>
  <c r="W19" i="1"/>
  <c r="W21" i="1" s="1"/>
  <c r="B9" i="1"/>
  <c r="U47" i="1" s="1"/>
  <c r="U48" i="1" s="1"/>
  <c r="B10" i="1"/>
  <c r="Y48" i="1" s="1"/>
  <c r="B8" i="1"/>
  <c r="P30" i="1"/>
  <c r="B18" i="1"/>
  <c r="P24" i="1"/>
  <c r="B20" i="1"/>
  <c r="X10" i="1" s="1"/>
  <c r="Q10" i="1" s="1"/>
  <c r="Q15" i="1"/>
  <c r="Q18" i="1"/>
  <c r="AC17" i="1" s="1"/>
  <c r="R15" i="1"/>
  <c r="Z20" i="1"/>
  <c r="Q8" i="1"/>
  <c r="AD7" i="1" s="1"/>
  <c r="P15" i="1"/>
  <c r="P19" i="1" s="1"/>
  <c r="F21" i="1"/>
  <c r="P10" i="1"/>
  <c r="AA19" i="1"/>
  <c r="Y19" i="1"/>
  <c r="R24" i="1"/>
  <c r="Q29" i="1"/>
  <c r="R25" i="1"/>
  <c r="W47" i="1"/>
  <c r="W48" i="1" s="1"/>
  <c r="B17" i="1"/>
  <c r="B15" i="1"/>
  <c r="U22" i="2"/>
  <c r="U24" i="2"/>
  <c r="W22" i="2"/>
  <c r="W24" i="2"/>
  <c r="B8" i="2"/>
  <c r="R42" i="2" s="1"/>
  <c r="R57" i="2" s="1"/>
  <c r="P41" i="2"/>
  <c r="B9" i="2"/>
  <c r="B10" i="2"/>
  <c r="P57" i="2" s="1"/>
  <c r="X41" i="2"/>
  <c r="B18" i="2"/>
  <c r="U41" i="2" s="1"/>
  <c r="Q48" i="2"/>
  <c r="AA22" i="2"/>
  <c r="R22" i="2" s="1"/>
  <c r="AB22" i="2"/>
  <c r="P31" i="2"/>
  <c r="R31" i="2"/>
  <c r="Z32" i="2" s="1"/>
  <c r="Q29" i="2"/>
  <c r="AC30" i="2" s="1"/>
  <c r="Q28" i="2"/>
  <c r="S28" i="2"/>
  <c r="R28" i="2"/>
  <c r="Q8" i="2"/>
  <c r="S7" i="2" s="1"/>
  <c r="R8" i="2"/>
  <c r="R27" i="2" s="1"/>
  <c r="Q25" i="2"/>
  <c r="S26" i="2" s="1"/>
  <c r="R25" i="2"/>
  <c r="P27" i="2"/>
  <c r="P21" i="2"/>
  <c r="Q19" i="2" s="1"/>
  <c r="Q18" i="2"/>
  <c r="Q21" i="2"/>
  <c r="R18" i="2"/>
  <c r="R21" i="2" s="1"/>
  <c r="AD20" i="2" s="1"/>
  <c r="Z23" i="2"/>
  <c r="R23" i="2" s="1"/>
  <c r="Q6" i="2"/>
  <c r="Q15" i="2"/>
  <c r="R6" i="2"/>
  <c r="R15" i="2"/>
  <c r="P17" i="2"/>
  <c r="Q10" i="2"/>
  <c r="R10" i="2"/>
  <c r="P12" i="2"/>
  <c r="P8" i="2"/>
  <c r="X13" i="2"/>
  <c r="W32" i="2"/>
  <c r="X32" i="2"/>
  <c r="P28" i="2"/>
  <c r="P18" i="2"/>
  <c r="S18" i="2" s="1"/>
  <c r="F21" i="2"/>
  <c r="R35" i="2"/>
  <c r="Q40" i="2"/>
  <c r="W58" i="2"/>
  <c r="X58" i="2"/>
  <c r="X59" i="2"/>
  <c r="W23" i="2"/>
  <c r="X23" i="2"/>
  <c r="P13" i="2"/>
  <c r="O11" i="2"/>
  <c r="O9" i="2"/>
  <c r="O7" i="2"/>
  <c r="B8" i="3"/>
  <c r="P24" i="3"/>
  <c r="P25" i="3" s="1"/>
  <c r="B9" i="3"/>
  <c r="U24" i="3" s="1"/>
  <c r="B10" i="3"/>
  <c r="Z25" i="3" s="1"/>
  <c r="Q19" i="3"/>
  <c r="W7" i="3"/>
  <c r="V17" i="3"/>
  <c r="B15" i="3"/>
  <c r="B14" i="3"/>
  <c r="Q6" i="3"/>
  <c r="Q9" i="3" s="1"/>
  <c r="P7" i="3"/>
  <c r="R13" i="3"/>
  <c r="R14" i="3" s="1"/>
  <c r="W24" i="3"/>
  <c r="W25" i="3" s="1"/>
  <c r="X24" i="3"/>
  <c r="X25" i="3" s="1"/>
  <c r="R6" i="3"/>
  <c r="R9" i="3" s="1"/>
  <c r="P6" i="3"/>
  <c r="S6" i="3" s="1"/>
  <c r="P9" i="3"/>
  <c r="P10" i="3"/>
  <c r="Q10" i="3"/>
  <c r="R10" i="3"/>
  <c r="F21" i="3"/>
  <c r="O6" i="3"/>
  <c r="R18" i="1"/>
  <c r="Q18" i="3"/>
  <c r="Q23" i="3" s="1"/>
  <c r="P17" i="3"/>
  <c r="X7" i="3"/>
  <c r="R18" i="3"/>
  <c r="R23" i="3" s="1"/>
  <c r="U17" i="3"/>
  <c r="P14" i="3"/>
  <c r="P15" i="3" s="1"/>
  <c r="Q9" i="1"/>
  <c r="V47" i="1"/>
  <c r="V48" i="1" s="1"/>
  <c r="S15" i="1"/>
  <c r="Q14" i="1"/>
  <c r="Z48" i="1"/>
  <c r="P46" i="1"/>
  <c r="Y20" i="1"/>
  <c r="Q20" i="1" s="1"/>
  <c r="Q37" i="1"/>
  <c r="AC36" i="1" s="1"/>
  <c r="R19" i="2"/>
  <c r="V32" i="2"/>
  <c r="R17" i="2"/>
  <c r="R46" i="2"/>
  <c r="R52" i="2" s="1"/>
  <c r="R54" i="2"/>
  <c r="U51" i="2"/>
  <c r="V41" i="2"/>
  <c r="Q27" i="2"/>
  <c r="Q37" i="2"/>
  <c r="S37" i="2" s="1"/>
  <c r="Y23" i="2"/>
  <c r="Q12" i="2"/>
  <c r="Q9" i="2"/>
  <c r="Z59" i="2"/>
  <c r="U58" i="2"/>
  <c r="U59" i="2" s="1"/>
  <c r="Y59" i="2"/>
  <c r="P36" i="2"/>
  <c r="P37" i="2"/>
  <c r="P29" i="2"/>
  <c r="Q26" i="1"/>
  <c r="R26" i="1"/>
  <c r="Z19" i="1"/>
  <c r="Q23" i="2"/>
  <c r="S23" i="2" s="1"/>
  <c r="P25" i="1"/>
  <c r="P26" i="1" s="1"/>
  <c r="S26" i="1" s="1"/>
  <c r="P23" i="3"/>
  <c r="P58" i="2"/>
  <c r="P59" i="2"/>
  <c r="R29" i="1"/>
  <c r="S29" i="1"/>
  <c r="R28" i="1"/>
  <c r="V45" i="2"/>
  <c r="R39" i="2"/>
  <c r="S39" i="2" s="1"/>
  <c r="S7" i="1"/>
  <c r="U45" i="2"/>
  <c r="U43" i="2"/>
  <c r="U49" i="2" s="1"/>
  <c r="R36" i="2"/>
  <c r="R40" i="2"/>
  <c r="S40" i="2" s="1"/>
  <c r="Y34" i="1"/>
  <c r="Q31" i="1"/>
  <c r="Q46" i="1" s="1"/>
  <c r="Z40" i="1"/>
  <c r="V30" i="1"/>
  <c r="R9" i="1"/>
  <c r="S9" i="1"/>
  <c r="W10" i="1"/>
  <c r="Y25" i="3"/>
  <c r="Q31" i="2"/>
  <c r="Y32" i="2" s="1"/>
  <c r="R32" i="2" s="1"/>
  <c r="Q14" i="3"/>
  <c r="R14" i="1"/>
  <c r="AD13" i="1" s="1"/>
  <c r="U32" i="2"/>
  <c r="AD7" i="2"/>
  <c r="Q46" i="2"/>
  <c r="R29" i="2"/>
  <c r="R35" i="1"/>
  <c r="R41" i="1"/>
  <c r="U30" i="1"/>
  <c r="R31" i="1"/>
  <c r="R46" i="1" s="1"/>
  <c r="P47" i="1"/>
  <c r="P48" i="1" s="1"/>
  <c r="Z34" i="1"/>
  <c r="Q43" i="1"/>
  <c r="X17" i="3"/>
  <c r="W13" i="2"/>
  <c r="R13" i="2" s="1"/>
  <c r="S13" i="2" s="1"/>
  <c r="R37" i="1"/>
  <c r="R16" i="1"/>
  <c r="Z32" i="1"/>
  <c r="Z38" i="1" s="1"/>
  <c r="Q16" i="1"/>
  <c r="S17" i="1" s="1"/>
  <c r="Q39" i="2"/>
  <c r="V43" i="2"/>
  <c r="V49" i="2"/>
  <c r="Q54" i="2"/>
  <c r="AC53" i="2" s="1"/>
  <c r="S24" i="1"/>
  <c r="R43" i="1"/>
  <c r="Y32" i="1"/>
  <c r="R32" i="1" s="1"/>
  <c r="Y40" i="1"/>
  <c r="R48" i="2"/>
  <c r="V51" i="2"/>
  <c r="W41" i="2"/>
  <c r="Q35" i="1"/>
  <c r="S36" i="1" s="1"/>
  <c r="Q17" i="2"/>
  <c r="AD16" i="2" s="1"/>
  <c r="Q52" i="2"/>
  <c r="AD17" i="1"/>
  <c r="AC16" i="2"/>
  <c r="Q19" i="1"/>
  <c r="S19" i="1" s="1"/>
  <c r="R19" i="1"/>
  <c r="Q43" i="2"/>
  <c r="S44" i="2" s="1"/>
  <c r="X50" i="2"/>
  <c r="R43" i="2"/>
  <c r="R45" i="2"/>
  <c r="Q45" i="2"/>
  <c r="AC44" i="2" s="1"/>
  <c r="Q13" i="2"/>
  <c r="W59" i="2"/>
  <c r="Q22" i="2"/>
  <c r="Q7" i="3" l="1"/>
  <c r="S7" i="3" s="1"/>
  <c r="R7" i="3"/>
  <c r="Q15" i="3"/>
  <c r="S15" i="3" s="1"/>
  <c r="S14" i="3"/>
  <c r="S9" i="3"/>
  <c r="P13" i="3"/>
  <c r="S13" i="3" s="1"/>
  <c r="S10" i="3"/>
  <c r="S23" i="3"/>
  <c r="S46" i="1"/>
  <c r="X30" i="1"/>
  <c r="S25" i="1"/>
  <c r="W30" i="1"/>
  <c r="Q34" i="1"/>
  <c r="R40" i="1"/>
  <c r="Q32" i="1"/>
  <c r="R24" i="2"/>
  <c r="Q24" i="2"/>
  <c r="R10" i="1"/>
  <c r="S10" i="1" s="1"/>
  <c r="AC26" i="2"/>
  <c r="AD26" i="2"/>
  <c r="R21" i="1"/>
  <c r="Q21" i="1"/>
  <c r="Q51" i="2"/>
  <c r="R49" i="2"/>
  <c r="Q49" i="2"/>
  <c r="R48" i="1"/>
  <c r="Q48" i="1"/>
  <c r="Q20" i="3"/>
  <c r="AD53" i="2"/>
  <c r="S53" i="2"/>
  <c r="AC20" i="2"/>
  <c r="AC47" i="2"/>
  <c r="U25" i="3"/>
  <c r="R41" i="2"/>
  <c r="Q41" i="2"/>
  <c r="S41" i="2" s="1"/>
  <c r="AC13" i="1"/>
  <c r="S13" i="1"/>
  <c r="Q32" i="2"/>
  <c r="S32" i="2" s="1"/>
  <c r="S20" i="2"/>
  <c r="AD33" i="1"/>
  <c r="AD44" i="2"/>
  <c r="AD36" i="1"/>
  <c r="Z22" i="2"/>
  <c r="Q47" i="1"/>
  <c r="AD30" i="2"/>
  <c r="AC7" i="2"/>
  <c r="V58" i="2"/>
  <c r="Q58" i="2" s="1"/>
  <c r="S31" i="1"/>
  <c r="Q40" i="1"/>
  <c r="R20" i="1"/>
  <c r="S20" i="1" s="1"/>
  <c r="S30" i="2"/>
  <c r="S18" i="3"/>
  <c r="O15" i="3"/>
  <c r="S47" i="2"/>
  <c r="AC33" i="1"/>
  <c r="R47" i="1"/>
  <c r="R34" i="1"/>
  <c r="S33" i="1" s="1"/>
  <c r="Y38" i="1"/>
  <c r="R51" i="2"/>
  <c r="S16" i="2"/>
  <c r="W17" i="3"/>
  <c r="R17" i="3" s="1"/>
  <c r="V24" i="3"/>
  <c r="V25" i="3" s="1"/>
  <c r="AC7" i="1"/>
  <c r="P35" i="2"/>
  <c r="S35" i="2" s="1"/>
  <c r="Q42" i="2"/>
  <c r="P22" i="2"/>
  <c r="S22" i="2" s="1"/>
  <c r="Y22" i="2"/>
  <c r="R12" i="2"/>
  <c r="R9" i="2"/>
  <c r="S9" i="2" s="1"/>
  <c r="R19" i="3"/>
  <c r="R20" i="3" s="1"/>
  <c r="Q41" i="1"/>
  <c r="S20" i="3" l="1"/>
  <c r="R30" i="1"/>
  <c r="Q30" i="1"/>
  <c r="S48" i="1"/>
  <c r="R24" i="3"/>
  <c r="R25" i="3"/>
  <c r="Q25" i="3"/>
  <c r="S50" i="2"/>
  <c r="Q17" i="3"/>
  <c r="S17" i="3" s="1"/>
  <c r="Q24" i="3"/>
  <c r="S11" i="2"/>
  <c r="AD11" i="2"/>
  <c r="AC11" i="2"/>
  <c r="S47" i="1"/>
  <c r="AC50" i="2"/>
  <c r="AD50" i="2"/>
  <c r="S24" i="2"/>
  <c r="AD42" i="1"/>
  <c r="AC42" i="1"/>
  <c r="S42" i="1"/>
  <c r="V59" i="2"/>
  <c r="R58" i="2"/>
  <c r="S58" i="2" s="1"/>
  <c r="S42" i="2"/>
  <c r="Q57" i="2"/>
  <c r="S57" i="2" s="1"/>
  <c r="AD39" i="1"/>
  <c r="R38" i="1"/>
  <c r="Q38" i="1"/>
  <c r="AC39" i="1"/>
  <c r="S19" i="3"/>
  <c r="S21" i="1"/>
  <c r="S25" i="3" l="1"/>
  <c r="S24" i="3"/>
  <c r="S27" i="3" s="1"/>
  <c r="S30" i="1"/>
  <c r="R59" i="2"/>
  <c r="Q59" i="2"/>
  <c r="S39" i="1"/>
  <c r="S50" i="1" s="1"/>
  <c r="S59" i="2" l="1"/>
  <c r="S61" i="2" s="1"/>
</calcChain>
</file>

<file path=xl/sharedStrings.xml><?xml version="1.0" encoding="utf-8"?>
<sst xmlns="http://schemas.openxmlformats.org/spreadsheetml/2006/main" count="306" uniqueCount="103">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</sst>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2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85E0B0A0-A1A3-4E59-8EA8-81AA1A5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83F7B72D-267E-4041-9F8A-488056864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AC37A793-6D67-41E3-AB0D-90A6175E6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218E8FBD-AB7B-4054-B4A0-B003281F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BDC12F9B-47F8-432C-AD80-CE925E97D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6FCBBF45-6D7B-4693-B7E5-DF00E4399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F34FA051-D12E-425F-A76F-F915B1562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1F7AA62A-1BA3-4050-8BE6-9BA083A5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42257DED-B607-454F-83CF-E73A4981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0"/>
  <sheetViews>
    <sheetView workbookViewId="0">
      <selection activeCell="F5" sqref="F5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88" t="s">
        <v>2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90"/>
    </row>
    <row r="2" spans="1:30" ht="12.75" customHeight="1" x14ac:dyDescent="0.2">
      <c r="A2" s="3" t="s">
        <v>3</v>
      </c>
      <c r="O2" s="58" t="s">
        <v>4</v>
      </c>
      <c r="P2" s="61" t="s">
        <v>5</v>
      </c>
      <c r="Q2" s="64" t="s">
        <v>6</v>
      </c>
      <c r="R2" s="65"/>
      <c r="S2" s="80" t="s">
        <v>7</v>
      </c>
      <c r="T2" s="85" t="s">
        <v>8</v>
      </c>
      <c r="U2" s="64" t="s">
        <v>9</v>
      </c>
      <c r="V2" s="73"/>
      <c r="W2" s="73"/>
      <c r="X2" s="73"/>
      <c r="Y2" s="73"/>
      <c r="Z2" s="73"/>
      <c r="AA2" s="73"/>
      <c r="AB2" s="65"/>
      <c r="AC2" s="64" t="s">
        <v>10</v>
      </c>
      <c r="AD2" s="77"/>
    </row>
    <row r="3" spans="1:30" ht="12.75" customHeight="1" x14ac:dyDescent="0.2">
      <c r="O3" s="59"/>
      <c r="P3" s="62"/>
      <c r="Q3" s="66"/>
      <c r="R3" s="67"/>
      <c r="S3" s="81"/>
      <c r="T3" s="86"/>
      <c r="U3" s="74"/>
      <c r="V3" s="75"/>
      <c r="W3" s="75"/>
      <c r="X3" s="75"/>
      <c r="Y3" s="75"/>
      <c r="Z3" s="75"/>
      <c r="AA3" s="75"/>
      <c r="AB3" s="76"/>
      <c r="AC3" s="66"/>
      <c r="AD3" s="78"/>
    </row>
    <row r="4" spans="1:30" ht="12.75" customHeight="1" thickBot="1" x14ac:dyDescent="0.25">
      <c r="A4" s="4" t="s">
        <v>11</v>
      </c>
      <c r="E4" s="4" t="s">
        <v>12</v>
      </c>
      <c r="O4" s="60"/>
      <c r="P4" s="63"/>
      <c r="Q4" s="68"/>
      <c r="R4" s="69"/>
      <c r="S4" s="82"/>
      <c r="T4" s="87"/>
      <c r="U4" s="54" t="s">
        <v>13</v>
      </c>
      <c r="V4" s="55"/>
      <c r="W4" s="54" t="s">
        <v>14</v>
      </c>
      <c r="X4" s="55"/>
      <c r="Y4" s="54" t="s">
        <v>15</v>
      </c>
      <c r="Z4" s="55"/>
      <c r="AA4" s="54" t="s">
        <v>16</v>
      </c>
      <c r="AB4" s="55"/>
      <c r="AC4" s="68"/>
      <c r="AD4" s="79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8</v>
      </c>
      <c r="O5" s="83" t="s">
        <v>19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84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2</v>
      </c>
      <c r="O6" s="10"/>
      <c r="P6" s="11">
        <v>2</v>
      </c>
      <c r="Q6" s="12">
        <f>IF((B14-(2/12)-ROUNDDOWN(B14-(2/12),0))*12=12,ROUNDDOWN(B14-(2/12),0)+1,ROUNDDOWN(B14-(2/12),0))</f>
        <v>5</v>
      </c>
      <c r="R6" s="13">
        <f>IF((B14-(2/12)-ROUNDDOWN(B14-(2/12),0))*12=12,0,(B14-(2/12)-ROUNDDOWN(B14-(2/12),0))*12)</f>
        <v>9.9999999999999964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220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4.5</v>
      </c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25">
        <f>ROUNDUP(((B16-(4/12))/(F19/12))+1,0)</f>
        <v>13</v>
      </c>
      <c r="Q8" s="12">
        <f>IF((B13-(2/12)-ROUNDDOWN(B13-(2/12),0))*12=12,ROUNDDOWN(B13-(2/12),0)+1,ROUNDDOWN(B13-(2/12),0))</f>
        <v>10</v>
      </c>
      <c r="R8" s="13">
        <f>IF((B13-(2/12)-ROUNDDOWN(B13-(2/12),0))*12=12,0,(B13-(2/12)-ROUNDDOWN(B13-(2/12),0))*12)</f>
        <v>4.0000000000000071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tr">
        <f>IF(F12=5,"X502","X602")</f>
        <v>X502</v>
      </c>
      <c r="P9" s="11">
        <v>4</v>
      </c>
      <c r="Q9" s="12">
        <f>Q8</f>
        <v>10</v>
      </c>
      <c r="R9" s="13">
        <f>R8</f>
        <v>4.0000000000000071</v>
      </c>
      <c r="S9" s="14">
        <f>ROUNDUP(IF(F12=5,(Q9+R9/12)*P9*1.043,(Q9+R9/12)*P9*1.502),0)</f>
        <v>44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tr">
        <f>VLOOKUP(F13,'Rebar Data'!A2:D12,4)</f>
        <v>Y601</v>
      </c>
      <c r="P10" s="11">
        <f>ROUNDUP((((B16-(4/12))/(F20/12))+3),0)*2</f>
        <v>54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6</v>
      </c>
      <c r="R10" s="13">
        <f>ROUNDDOWN((U10+V10/12+W10+X10/12-(VLOOKUP(F13,'Rebar Data'!A2:C12,3)/12)-ROUNDDOWN(U10+V10/12+W10+X10/12-(VLOOKUP(F13,'Rebar Data'!A2:C12,3)/12),0))*12,0)</f>
        <v>5</v>
      </c>
      <c r="S10" s="14">
        <f>(Q10+(R10/12))*P10*VLOOKUP(F13,'Rebar Data'!A2:E12,5)</f>
        <v>520.44299999999998</v>
      </c>
      <c r="T10" s="11">
        <v>1</v>
      </c>
      <c r="U10" s="12">
        <f>IF(VLOOKUP(F13,'Rebar Data'!A2:B12,2)&gt;=36,3,IF(VLOOKUP(F13,'Rebar Data'!A2:B12,2)&gt;=24,2,IF(VLOOKUP(F13,'Rebar Data'!A2:B12,2)&gt;=12,1,0)))</f>
        <v>1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0" s="12">
        <f>IF((F6+B20-(3/12)-ROUNDDOWN(F6+B20-(3/12),0))*12=12,ROUNDDOWN(F6+B20-(3/12),0)+1,ROUNDDOWN(F6+B20-(3/12),0))</f>
        <v>5</v>
      </c>
      <c r="X10" s="13">
        <f>IF((F6+B20-(3/12)-ROUNDDOWN(F6+B20-(3/12),0))*12=12,0,(F6+B20-(3/12)-ROUNDDOWN(F6+B20-(3/12),0))*12)</f>
        <v>7.9999999999999929</v>
      </c>
      <c r="Y10" s="12"/>
      <c r="Z10" s="13"/>
      <c r="AA10" s="12"/>
      <c r="AB10" s="13"/>
      <c r="AC10" s="18"/>
      <c r="AD10" s="2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11">
        <v>2</v>
      </c>
      <c r="Q12" s="12">
        <f>Q6</f>
        <v>5</v>
      </c>
      <c r="R12" s="13">
        <f>R6</f>
        <v>9.9999999999999964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6"/>
    </row>
    <row r="13" spans="1:30" ht="12.75" customHeight="1" x14ac:dyDescent="0.2">
      <c r="A13" s="5" t="s">
        <v>36</v>
      </c>
      <c r="B13" s="6">
        <v>10.5</v>
      </c>
      <c r="E13" s="5" t="s">
        <v>37</v>
      </c>
      <c r="F13" s="24">
        <v>6</v>
      </c>
      <c r="O13" s="10" t="s">
        <v>38</v>
      </c>
      <c r="P13" s="11" t="s">
        <v>25</v>
      </c>
      <c r="Q13" s="56" t="s">
        <v>26</v>
      </c>
      <c r="R13" s="57"/>
      <c r="S13" s="14">
        <f>ROUNDUP(0.5*(Q14+R14/12+Q12+R12/12)*P12*P14*1.043,0)</f>
        <v>220</v>
      </c>
      <c r="T13" s="11" t="s">
        <v>27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4.5</v>
      </c>
    </row>
    <row r="14" spans="1:30" ht="12.75" customHeight="1" x14ac:dyDescent="0.2">
      <c r="A14" s="5" t="s">
        <v>39</v>
      </c>
      <c r="B14" s="6">
        <v>6</v>
      </c>
      <c r="E14" s="5" t="s">
        <v>40</v>
      </c>
      <c r="F14" s="27">
        <f>F11</f>
        <v>5</v>
      </c>
      <c r="O14" s="10"/>
      <c r="P14" s="25">
        <f>ROUNDUP(((B16-(4/12))/(18/12))+1,0)</f>
        <v>13</v>
      </c>
      <c r="Q14" s="12">
        <f>Q8</f>
        <v>10</v>
      </c>
      <c r="R14" s="13">
        <f>R8</f>
        <v>4.0000000000000071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28">
        <f>B14</f>
        <v>6</v>
      </c>
      <c r="C15" s="3" t="s">
        <v>42</v>
      </c>
      <c r="O15" s="10" t="s">
        <v>43</v>
      </c>
      <c r="P15" s="11">
        <f>ROUNDUP((((B14-(4/12))/(18/12))),0)*4</f>
        <v>16</v>
      </c>
      <c r="Q15" s="12">
        <f>IF((B16-(4/12)-ROUNDDOWN(B16-(4/12),0))*12=12,ROUNDDOWN(B16-(4/12),0)+1,ROUNDDOWN(B16-(4/12),0))</f>
        <v>17</v>
      </c>
      <c r="R15" s="13">
        <f>IF((B16-(4/12)-ROUNDDOWN(B16-(4/12),0))*12=12,0,(B16-(4/12)-ROUNDDOWN(B16-(4/12),0))*12)</f>
        <v>8.0000000000000142</v>
      </c>
      <c r="S15" s="14">
        <f>ROUNDUP((Q15+R15/12)*P15*1.043,0)</f>
        <v>295</v>
      </c>
      <c r="T15" s="11" t="s">
        <v>27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18</v>
      </c>
      <c r="E16" s="4" t="s">
        <v>45</v>
      </c>
      <c r="O16" s="10"/>
      <c r="P16" s="11">
        <v>4</v>
      </c>
      <c r="Q16" s="12">
        <f>IF(ROUNDUP((((B16-(4/12))/P18)-ROUNDDOWN(($B$16-(4/12))/$P$18,0))*12,0)=12,ROUNDDOWN(($B$16-(4/12))/$P$18,0)+1,ROUNDDOWN(($B$16-(4/12))/$P$18,0))</f>
        <v>5</v>
      </c>
      <c r="R16" s="13">
        <f>IF(ROUNDUP((((B16-(4/12))/P18)-ROUNDDOWN(($B$16-(4/12))/$P$18,0))*12,0)=12,0,ROUNDUP((((B16-(4/12))/P18)-ROUNDDOWN(($B$16-(4/12))/$P$18,0))*12,0))</f>
        <v>11</v>
      </c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46</v>
      </c>
      <c r="B17" s="28">
        <f>B16</f>
        <v>18</v>
      </c>
      <c r="C17" s="3" t="s">
        <v>47</v>
      </c>
      <c r="E17" s="5" t="s">
        <v>48</v>
      </c>
      <c r="F17" s="29">
        <v>18</v>
      </c>
      <c r="O17" s="10" t="s">
        <v>49</v>
      </c>
      <c r="P17" s="11" t="s">
        <v>25</v>
      </c>
      <c r="Q17" s="56" t="s">
        <v>26</v>
      </c>
      <c r="R17" s="57"/>
      <c r="S17" s="14">
        <f>ROUNDUP(0.5*(Q16+R16/12+Q18+R18/12)*P16*P18*1.043,0)</f>
        <v>148</v>
      </c>
      <c r="T17" s="11" t="s">
        <v>27</v>
      </c>
      <c r="U17" s="16"/>
      <c r="V17" s="17"/>
      <c r="W17" s="16"/>
      <c r="X17" s="17"/>
      <c r="Y17" s="16"/>
      <c r="Z17" s="17"/>
      <c r="AA17" s="16"/>
      <c r="AB17" s="17"/>
      <c r="AC17" s="12">
        <f>IF((Q18+R18/12-Q16-R16/12)/(P18-1)=1,1,IF(CEILING(((Q18+(R18/12)-Q16-(R16/12))/(P18-1)-ROUNDDOWN((Q18+(R18/12)-Q16-(R16/12))/(P18-1),0))*12,0.125)=12,ROUNDDOWN(((Q18+(R18/12)-Q16-(R16/12))/(P18-1)),0)+1,ROUNDDOWN(((Q18+(R18/12)-Q16-(R16/12))/(P18-1)),0)))</f>
        <v>5</v>
      </c>
      <c r="AD17" s="23">
        <f>IF((Q18+R18/12-Q16-R16/12)/(P18-1)=1,0,IF(CEILING(((Q18+(R18/12)-Q16-(R16/12))/(P18-1)-ROUNDDOWN((Q18+(R18/12)-Q16-(R16/12))/(P18-1),0))*12,0.125)=12,0,CEILING(((Q18+(R18/12)-Q16-(R16/12))/(P18-1)-ROUNDDOWN((Q18+(R18/12)-Q16-(R16/12))/(P18-1),0))*12,0.125)))</f>
        <v>10.625</v>
      </c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/>
      <c r="P18" s="25">
        <f>ROUNDUP((B13-B14-(2/12))/(18/12),0)</f>
        <v>3</v>
      </c>
      <c r="Q18" s="12">
        <f>Q15</f>
        <v>17</v>
      </c>
      <c r="R18" s="13">
        <f>R15</f>
        <v>8.0000000000000142</v>
      </c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52</v>
      </c>
      <c r="B19" s="6">
        <v>1.26</v>
      </c>
      <c r="C19" s="51" t="str">
        <f>IF(B19&lt;=1.25,"NG, see note below"," ")</f>
        <v xml:space="preserve"> </v>
      </c>
      <c r="E19" s="5" t="s">
        <v>53</v>
      </c>
      <c r="F19" s="29">
        <v>18</v>
      </c>
      <c r="O19" s="10" t="s">
        <v>54</v>
      </c>
      <c r="P19" s="11">
        <f>0.5*(P15+P16*P18)</f>
        <v>14</v>
      </c>
      <c r="Q19" s="12">
        <f>IF(ROUNDUP(((U19*12+V19+W19*12+X19+AA19*12+AB19-1.875)/12-ROUNDDOWN((U19*12+V19+W19*12+X19+AA19*12+AB19-1.875)/12,0))*12,0)=12,ROUNDDOWN((U19*12+V19+W19*12+X19+AA19*12+AB19-1.875)/12,0)+1,ROUNDDOWN((U19*12+V19+W19*12+X19+AA19*12+AB19-1.875)/12,0))</f>
        <v>4</v>
      </c>
      <c r="R19" s="13">
        <f>IF(ROUNDUP(((U19*12+V19+W19*12+X19+AA19*12+AB19-1.875)/12-ROUNDDOWN((U19*12+V19+W19*12+X19+AA19*12+AB19-1.875)/12,0))*12,0)=12,0,ROUNDUP(((U19*12+V19+W19*12+X19+AA19*12+AB19-1.875)/12-ROUNDDOWN((U19*12+V19+W19*12+X19+AA19*12+AB19-1.875)/12,0))*12,0))</f>
        <v>0</v>
      </c>
      <c r="S19" s="14">
        <f>ROUNDUP((Q19+R19/12)*P19*1.043,0)</f>
        <v>59</v>
      </c>
      <c r="T19" s="11">
        <v>2</v>
      </c>
      <c r="U19" s="12">
        <f>IF((B19-(5/12)-ROUNDDOWN(B19-(5/12),0))*12=12,ROUNDDOWN(B19-(5/12),0)+1,ROUNDDOWN(B19-(5/12),0))</f>
        <v>0</v>
      </c>
      <c r="V19" s="13">
        <f>IF((B19-(5/12)-ROUNDDOWN(B19-(5/12),0))*12=12,0,(B19-(5/12)-ROUNDDOWN(B19-(5/12),0))*12)</f>
        <v>10.119999999999999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3.5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1.25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11.5</v>
      </c>
      <c r="AC19" s="18"/>
      <c r="AD19" s="19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57</v>
      </c>
      <c r="P20" s="11">
        <v>4</v>
      </c>
      <c r="Q20" s="12">
        <f>IF(ROUNDUP((($U$20*12+$V$20+SQRT(($W$20*12+$X$20)^2+($Y$20*12+$Z$20)^2)-0.375)/12-ROUNDDOWN(($U$20*12+$V$20+SQRT(($W$20*12+$X$20)^2+($Y$20*12+$Z$20)^2)-0.375)/12,0))*12,0)=12,ROUNDDOWN(($U$20*12+$V$20+SQRT(($W$20*12+$X$20)^2+($Y$20*12+$Z$20)^2)-0.375)/12,0)+1,ROUNDDOWN(($U$20*12+$V$20+SQRT(($W$20*12+$X$20)^2+($Y$20*12+$Z$20)^2)-0.375)/12,0))</f>
        <v>20</v>
      </c>
      <c r="R20" s="13">
        <f>IF(ROUNDUP((($U$20*12+$V$20+SQRT(($W$20*12+$X$20)^2+($Y$20*12+$Z$20)^2)-0.375)/12-ROUNDDOWN(($U$20*12+$V$20+SQRT(($W$20*12+$X$20)^2+($Y$20*12+$Z$20)^2)-0.375)/12,0))*12,0)=12,0,ROUNDUP((($U$20*12+$V$20+SQRT(($W$20*12+$X$20)^2+($Y$20*12+$Z$20)^2)-0.375)/12-ROUNDDOWN(($U$20*12+$V$20+SQRT(($W$20*12+$X$20)^2+($Y$20*12+$Z$20)^2)-0.375)/12,0))*12,0))</f>
        <v>7</v>
      </c>
      <c r="S20" s="14">
        <f>ROUNDUP((Q20+R20/12)*P20*1.043,0)</f>
        <v>86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4</v>
      </c>
      <c r="X20" s="13">
        <f>IF((B13-B14-(2/12)-ROUNDDOWN(B13-B14-(2/12),0))*12=12,0,(B13-B14-(2/12)-ROUNDDOWN(B13-B14-(2/12),0))*12)</f>
        <v>3.9999999999999964</v>
      </c>
      <c r="Y20" s="12">
        <f>Q15</f>
        <v>17</v>
      </c>
      <c r="Z20" s="13">
        <f>R15</f>
        <v>8.0000000000000142</v>
      </c>
      <c r="AA20" s="12"/>
      <c r="AB20" s="13"/>
      <c r="AC20" s="18"/>
      <c r="AD20" s="19"/>
    </row>
    <row r="21" spans="1:30" ht="12.75" customHeight="1" x14ac:dyDescent="0.2">
      <c r="A21" s="53" t="str">
        <f>IF(B19&lt;=1.25,"The rebar shown cannot be fabricated with this wall thickness. Change dimension or investigate alternative reinfocing shapes."," ")</f>
        <v xml:space="preserve"> </v>
      </c>
      <c r="B21" s="53"/>
      <c r="C21" s="53"/>
      <c r="D21" s="53"/>
      <c r="E21" s="5" t="s">
        <v>58</v>
      </c>
      <c r="F21" s="30">
        <f>F18</f>
        <v>18</v>
      </c>
      <c r="G21" s="1" t="s">
        <v>59</v>
      </c>
      <c r="O21" s="10" t="s">
        <v>60</v>
      </c>
      <c r="P21" s="11">
        <v>2</v>
      </c>
      <c r="Q21" s="12">
        <f>IF(ROUNDUP((($U$21*12+$V$21+2*($W$21*12+$X$21)+3-1.875)/12-ROUNDDOWN(($U$21*12+$V$21+2*($W$21*12+$X$21)+3-1.875)/12,0))*12,0)=12,ROUNDDOWN(($U$21*12+$V$21+2*($W$21*12+$X$21)+3-1.875)/12,0)+1,ROUNDDOWN(($U$21*12+$V$21+2*($W$21*12+$X$21)+3-1.875)/12,0))</f>
        <v>1</v>
      </c>
      <c r="R21" s="13">
        <f>IF(ROUNDUP((($U$21*12+$V$21+2*($W$21*12+$X$21)+3-1.875)/12-ROUNDDOWN(($U$21*12+$V$21+2*($W$21*12+$X$21)+3-1.875)/12,0))*12,0)=12,0,ROUNDUP((($U$21*12+$V$21+2*($W$21*12+$X$21)+3-1.875)/12-ROUNDDOWN(($U$21*12+$V$21+2*($W$21*12+$X$21)+3-1.875)/12,0))*12,0))</f>
        <v>7</v>
      </c>
      <c r="S21" s="14">
        <f>ROUNDUP((Q21+R21/12)*P21*1.043,0)</f>
        <v>4</v>
      </c>
      <c r="T21" s="11">
        <v>4</v>
      </c>
      <c r="U21" s="12">
        <f>U19</f>
        <v>0</v>
      </c>
      <c r="V21" s="13">
        <f>V19</f>
        <v>10.119999999999999</v>
      </c>
      <c r="W21" s="12">
        <f>W19</f>
        <v>0</v>
      </c>
      <c r="X21" s="31">
        <f>X19</f>
        <v>3.5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53"/>
      <c r="B22" s="53"/>
      <c r="C22" s="53"/>
      <c r="D22" s="53"/>
      <c r="E22" s="52"/>
      <c r="F22" s="52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53"/>
      <c r="B23" s="53"/>
      <c r="C23" s="53"/>
      <c r="D23" s="53"/>
      <c r="E23" s="52"/>
      <c r="F23" s="52"/>
      <c r="O23" s="70" t="s">
        <v>61</v>
      </c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2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31</v>
      </c>
      <c r="Q24" s="12">
        <f>IF((F5-(4/12)-ROUNDDOWN(F5-(4/12),0))*12=12,ROUNDDOWN(F5-(4/12),0)+1,ROUNDDOWN(F5-(4/12),0))</f>
        <v>7</v>
      </c>
      <c r="R24" s="13">
        <f>ROUNDUP(IF((F5-(4/12)-ROUNDDOWN(F5-(4/12),0))*12=12,0,(F5-(4/12)-ROUNDDOWN(F5-(4/12),0))*12),0)</f>
        <v>8</v>
      </c>
      <c r="S24" s="14">
        <f>ROUNDUP(IF(F10=5,(Q24+R24/12)*P24*1.043, IF(F10=6,(Q24+R24/12)*P24*1.502, (Q24+R24/12)*P24*2.044)),0)</f>
        <v>248</v>
      </c>
      <c r="T24" s="11" t="s">
        <v>27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31</v>
      </c>
      <c r="Q25" s="12">
        <f>Q24</f>
        <v>7</v>
      </c>
      <c r="R25" s="13">
        <f>R24</f>
        <v>8</v>
      </c>
      <c r="S25" s="14">
        <f>ROUNDUP(IF(F11=5,(Q25+R25/12)*P25*1.043, IF(F11=6,(Q25+R25/12)*P25*1.502, (Q25+R25/12)*P25*2.044)),0)</f>
        <v>248</v>
      </c>
      <c r="T25" s="11" t="s">
        <v>27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35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>
        <f>IF(F14=5,IF(ROUNDUP((2*($U$26+$V$26/12)+$W$26+$X$26/12-(3/12)-ROUNDDOWN(2*($U$26+$V$26/12)+$W$26+$X$26/12-(3/12),0))*12,0)=12,0,ROUNDUP((2*($U$26+$V$26/12)+$W$26+$X$26/12-(3/12)-ROUNDDOWN(2*($U$26+$V$26/12)+$W$26+$X$26/12-(3/12),0))*12,0)),IF(ROUNDUP((2*($U$26+$V$26/12)+$W$26+$X$26/12-(4/12)-ROUNDDOWN(2*($U$26+$V$26/12)+$W$26+$X$26/12-(4/12),0))*12,0)=12,0,ROUNDUP((2*($U$26+$V$26/12)+$W$26+$X$26/12-(4/12)-ROUNDDOWN(2*($U$26+$V$26/12)+$W$26+$X$26/12-(4/12),0))*12,0)))</f>
        <v>2</v>
      </c>
      <c r="S26" s="14">
        <f>ROUNDUP(IF(F14=5,(Q26+R26/12)*P26*1.043, IF(F14=6,(Q26+R26/12)*P26*1.502, (Q26+R26/12)*P26*2.044)),0)</f>
        <v>299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62</v>
      </c>
      <c r="P28" s="11">
        <v>12</v>
      </c>
      <c r="Q28" s="12">
        <f>IF(ROUNDUP((0.9*($Q$24+$R$24/12)-ROUNDDOWN(0.9*($Q$24+$R$24/12),0))*12,0)=12,ROUNDDOWN(0.9*($Q$24+$R$24/12),0)+1,ROUNDDOWN(0.9*($Q$24+$R$24/12),0))</f>
        <v>6</v>
      </c>
      <c r="R28" s="13">
        <f>IF(ROUNDUP((0.9*($Q$24+$R$24/12)-ROUNDDOWN(0.9*($Q$24+$R$24/12),0))*12,0)=12,0,ROUNDUP((0.9*($Q$24+$R$24/12)-ROUNDDOWN(0.9*($Q$24+$R$24/12),0))*12,0))</f>
        <v>11</v>
      </c>
      <c r="S28" s="14">
        <f>ROUNDUP((Q28+R28/12)*P28*1.043,0)</f>
        <v>87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63</v>
      </c>
      <c r="P29" s="11">
        <v>16</v>
      </c>
      <c r="Q29" s="12">
        <f>IF(ROUNDUP((0.7*($Q$24+$R$24/12)-ROUNDDOWN(0.7*($Q$24+$R$24/12),0))*12,0)=12,ROUNDDOWN(0.7*($Q$24+$R$24/12),0)+1,ROUNDDOWN(0.7*($Q$24+$R$24/12),0))</f>
        <v>5</v>
      </c>
      <c r="R29" s="13">
        <f>IF(ROUNDUP((0.7*($Q$24+$R$24/12)-ROUNDDOWN(0.7*($Q$24+$R$24/12),0))*12,0)=12,0,ROUNDUP((0.7*($Q$24+$R$24/12)-ROUNDDOWN(0.7*($Q$24+$R$24/12),0))*12,0))</f>
        <v>5</v>
      </c>
      <c r="S29" s="14">
        <f>ROUNDUP((Q29+R29/12)*P29*1.043,0)</f>
        <v>91</v>
      </c>
      <c r="T29" s="11" t="s">
        <v>27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64</v>
      </c>
      <c r="P30" s="11">
        <f>ROUNDUP((B5+2*(IF($C$8&gt;0,$C$8,$B$8)/12)-(4/12))/(18/12)+1,0)</f>
        <v>9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6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1</v>
      </c>
      <c r="S30" s="14">
        <f>ROUNDUP((Q30+R30/12)*P30*1.043,0)</f>
        <v>58</v>
      </c>
      <c r="T30" s="11">
        <v>1</v>
      </c>
      <c r="U30" s="12">
        <f>IF(ROUNDUP((B18-ROUNDDOWN(B18,0))*12,0)=12,ROUNDDOWN(B18,0)+1,ROUNDDOWN(B18,0))</f>
        <v>3</v>
      </c>
      <c r="V30" s="13">
        <f>IF(ROUNDUP((B18-ROUNDDOWN(B18,0))*12,0)=12,0,ROUNDUP((B18-ROUNDDOWN(B18,0))*12,0))</f>
        <v>8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65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11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31" s="14">
        <f>ROUNDUP((Q31+R31/12)*P31*1.043,0)</f>
        <v>24</v>
      </c>
      <c r="T31" s="11" t="s">
        <v>27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14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10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8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11.25</v>
      </c>
      <c r="AA32" s="18"/>
      <c r="AB32" s="22"/>
      <c r="AC32" s="18"/>
      <c r="AD32" s="19"/>
    </row>
    <row r="33" spans="15:30" ht="12.75" customHeight="1" x14ac:dyDescent="0.2">
      <c r="O33" s="10" t="s">
        <v>66</v>
      </c>
      <c r="P33" s="11" t="s">
        <v>25</v>
      </c>
      <c r="Q33" s="56" t="s">
        <v>26</v>
      </c>
      <c r="R33" s="57"/>
      <c r="S33" s="14">
        <f>ROUNDUP(0.5*(Q32+R32/12+Q34+R34/12)*P32*P34*1.502,0)</f>
        <v>379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56" t="s">
        <v>26</v>
      </c>
      <c r="Z33" s="57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0.75</v>
      </c>
    </row>
    <row r="34" spans="15:30" ht="12.75" customHeight="1" x14ac:dyDescent="0.2">
      <c r="O34" s="10"/>
      <c r="P34" s="25">
        <f>ROUNDUP((F5-4/12)/(18/12)+1,0)</f>
        <v>7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21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2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15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3.5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16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4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67</v>
      </c>
      <c r="P36" s="11" t="s">
        <v>25</v>
      </c>
      <c r="Q36" s="56" t="s">
        <v>26</v>
      </c>
      <c r="R36" s="57"/>
      <c r="S36" s="14">
        <f>ROUNDUP(0.5*(Q35+R35/12+Q37+R37/12)*P35*P37*1.502,0)</f>
        <v>754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6.375</v>
      </c>
    </row>
    <row r="37" spans="15:30" ht="12.75" customHeight="1" x14ac:dyDescent="0.2">
      <c r="O37" s="10"/>
      <c r="P37" s="25">
        <f>P34</f>
        <v>7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19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6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14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10</v>
      </c>
      <c r="S38" s="14"/>
      <c r="T38" s="11"/>
      <c r="U38" s="18"/>
      <c r="V38" s="22"/>
      <c r="W38" s="18"/>
      <c r="X38" s="22"/>
      <c r="Y38" s="12">
        <f>Y32</f>
        <v>8</v>
      </c>
      <c r="Z38" s="31">
        <f>Z32</f>
        <v>11.25</v>
      </c>
      <c r="AA38" s="18"/>
      <c r="AB38" s="22"/>
      <c r="AC38" s="18"/>
      <c r="AD38" s="19"/>
    </row>
    <row r="39" spans="15:30" ht="12.75" customHeight="1" x14ac:dyDescent="0.2">
      <c r="O39" s="10" t="s">
        <v>68</v>
      </c>
      <c r="P39" s="11" t="s">
        <v>25</v>
      </c>
      <c r="Q39" s="56" t="s">
        <v>26</v>
      </c>
      <c r="R39" s="57"/>
      <c r="S39" s="14">
        <f>ROUNDUP(0.5*(Q38+R38/12+Q40+R40/12)*P38*P40*1.502,0)</f>
        <v>46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56" t="s">
        <v>26</v>
      </c>
      <c r="Z39" s="57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11.75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15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9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9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11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16</v>
      </c>
      <c r="R41" s="13">
        <f>R35</f>
        <v>4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69</v>
      </c>
      <c r="P42" s="11" t="s">
        <v>25</v>
      </c>
      <c r="Q42" s="56" t="s">
        <v>26</v>
      </c>
      <c r="R42" s="57"/>
      <c r="S42" s="14">
        <f>ROUNDUP(0.5*(Q41+R41/12+Q43+R43/12)*P41*P43*1.502,0)</f>
        <v>100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6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16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10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70" t="s">
        <v>70</v>
      </c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2"/>
    </row>
    <row r="46" spans="15:30" ht="12.75" customHeight="1" x14ac:dyDescent="0.2">
      <c r="O46" s="10" t="s">
        <v>71</v>
      </c>
      <c r="P46" s="11">
        <f>ROUNDUP(((B13-B6-(IF(C9&gt;0,C9,B9)/12)-(IF(C10&gt;0,C10,B10)/12)-(4/12))/(18/12))+1,0)*2</f>
        <v>6</v>
      </c>
      <c r="Q46" s="12">
        <f>Q31</f>
        <v>11</v>
      </c>
      <c r="R46" s="13">
        <f>R31</f>
        <v>4</v>
      </c>
      <c r="S46" s="14">
        <f>ROUNDUP((Q46+R46/12)*P46*1.043,0)</f>
        <v>71</v>
      </c>
      <c r="T46" s="11" t="s">
        <v>27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72</v>
      </c>
      <c r="P47" s="11">
        <f>ROUNDUP((B5+2*(IF($C$8&gt;0,$C$8,$B$8)/12)-(4/12))+1,0)</f>
        <v>13</v>
      </c>
      <c r="Q47" s="12">
        <f>IF(ROUNDUP((2*(U47+(V47/12))+W47+(X47/12)-(3/12)-ROUNDDOWN(2*(U47+(V47/12))+W47+(X47/12)-(3/12),0))*12,0)=12,ROUNDDOWN(2*(U47+(V47/12))+W47+(X47/12)-(3/12),0)+1,ROUNDDOWN(2*(U47+(V47/12))+W47+(X47/12)-(3/12),0))</f>
        <v>5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9</v>
      </c>
      <c r="S47" s="14">
        <f>ROUNDUP((Q47+R47/12)*P47*1.043,0)</f>
        <v>78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2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47" s="12">
        <f>IF(ROUNDUP((B19-(4/12)-ROUNDDOWN(B19-(4/12),0))*12,0)=12,ROUNDDOWN(B19-(4/12),0)+1,ROUNDDOWN(B19-(4/12),0))</f>
        <v>1</v>
      </c>
      <c r="X47" s="13">
        <f>IF(ROUNDUP((B19-(4/12)-ROUNDDOWN(B19-(4/12),0))*12,0)=12,0,ROUNDUP((B19-(4/12)-ROUNDDOWN(B19-(4/12),0))*12,0))</f>
        <v>0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73</v>
      </c>
      <c r="P48" s="11">
        <f>P47</f>
        <v>13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6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6</v>
      </c>
      <c r="S48" s="14">
        <f>ROUNDUP((Q48+R48/12)*P48*1.043,0)</f>
        <v>89</v>
      </c>
      <c r="T48" s="11">
        <v>7</v>
      </c>
      <c r="U48" s="12">
        <f>U47</f>
        <v>2</v>
      </c>
      <c r="V48" s="13">
        <f>V47</f>
        <v>6</v>
      </c>
      <c r="W48" s="12">
        <f>W47</f>
        <v>1</v>
      </c>
      <c r="X48" s="13">
        <f>X47</f>
        <v>0</v>
      </c>
      <c r="Y48" s="12">
        <f>IF(ROUNDUP(((B13-B6-(IF(C10&gt;0,C10,B10)/12)-(5/12))-ROUNDDOWN((B13-B6-(IF(C10&gt;0,C10,B10)/12)-(5/12)),0))*12,0)=12,ROUNDDOWN((B13-B6-(IF(C10&gt;0,C10,B10)/12)-(5/12)),0)+1,ROUNDDOWN((B13-B6-(IF(C10&gt;0,C10,B10)/12)-(5/12)),0))</f>
        <v>3</v>
      </c>
      <c r="Z48" s="13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54" t="s">
        <v>74</v>
      </c>
      <c r="R50" s="55"/>
      <c r="S50" s="34">
        <f>SUM(S6:S22)+SUM(S24:S44)+SUM(S46:S49)</f>
        <v>4168.4430000000002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6"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  <mergeCell ref="A21:D23"/>
    <mergeCell ref="Q50:R50"/>
    <mergeCell ref="Q39:R39"/>
    <mergeCell ref="O2:O4"/>
    <mergeCell ref="P2:P4"/>
    <mergeCell ref="Q2:R4"/>
    <mergeCell ref="Q13:R13"/>
    <mergeCell ref="Q17:R17"/>
    <mergeCell ref="Q33:R33"/>
    <mergeCell ref="Q36:R36"/>
    <mergeCell ref="O45:AD45"/>
    <mergeCell ref="U2:AB3"/>
    <mergeCell ref="AC2:AD4"/>
    <mergeCell ref="S2:S4"/>
    <mergeCell ref="O5:AD5"/>
    <mergeCell ref="T2:T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workbookViewId="0">
      <selection activeCell="B7" sqref="B7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75</v>
      </c>
      <c r="M1" s="2" t="s">
        <v>1</v>
      </c>
      <c r="O1" s="88" t="s">
        <v>76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90"/>
    </row>
    <row r="2" spans="1:30" ht="12.75" customHeight="1" x14ac:dyDescent="0.2">
      <c r="A2" s="3" t="s">
        <v>3</v>
      </c>
      <c r="O2" s="94" t="s">
        <v>4</v>
      </c>
      <c r="P2" s="97" t="s">
        <v>5</v>
      </c>
      <c r="Q2" s="97" t="s">
        <v>6</v>
      </c>
      <c r="R2" s="97"/>
      <c r="S2" s="99" t="s">
        <v>7</v>
      </c>
      <c r="T2" s="102" t="s">
        <v>8</v>
      </c>
      <c r="U2" s="64" t="s">
        <v>9</v>
      </c>
      <c r="V2" s="73"/>
      <c r="W2" s="73"/>
      <c r="X2" s="73"/>
      <c r="Y2" s="73"/>
      <c r="Z2" s="73"/>
      <c r="AA2" s="73"/>
      <c r="AB2" s="65"/>
      <c r="AC2" s="97" t="s">
        <v>10</v>
      </c>
      <c r="AD2" s="105"/>
    </row>
    <row r="3" spans="1:30" ht="12.75" customHeight="1" x14ac:dyDescent="0.2">
      <c r="O3" s="95"/>
      <c r="P3" s="92"/>
      <c r="Q3" s="92"/>
      <c r="R3" s="92"/>
      <c r="S3" s="100"/>
      <c r="T3" s="103"/>
      <c r="U3" s="74"/>
      <c r="V3" s="75"/>
      <c r="W3" s="75"/>
      <c r="X3" s="75"/>
      <c r="Y3" s="75"/>
      <c r="Z3" s="75"/>
      <c r="AA3" s="75"/>
      <c r="AB3" s="76"/>
      <c r="AC3" s="92"/>
      <c r="AD3" s="93"/>
    </row>
    <row r="4" spans="1:30" ht="12.75" customHeight="1" thickBot="1" x14ac:dyDescent="0.25">
      <c r="A4" s="4" t="s">
        <v>11</v>
      </c>
      <c r="E4" s="4" t="s">
        <v>12</v>
      </c>
      <c r="O4" s="96"/>
      <c r="P4" s="98"/>
      <c r="Q4" s="98"/>
      <c r="R4" s="98"/>
      <c r="S4" s="101"/>
      <c r="T4" s="104"/>
      <c r="U4" s="98" t="s">
        <v>13</v>
      </c>
      <c r="V4" s="98"/>
      <c r="W4" s="98" t="s">
        <v>14</v>
      </c>
      <c r="X4" s="98"/>
      <c r="Y4" s="98" t="s">
        <v>15</v>
      </c>
      <c r="Z4" s="98"/>
      <c r="AA4" s="98" t="s">
        <v>16</v>
      </c>
      <c r="AB4" s="98"/>
      <c r="AC4" s="98"/>
      <c r="AD4" s="10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4.75</v>
      </c>
      <c r="O5" s="107" t="s">
        <v>19</v>
      </c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56" t="s">
        <v>26</v>
      </c>
      <c r="R7" s="57"/>
      <c r="S7" s="14">
        <f>ROUNDUP(IF(F12=5,0.5*(Q8+R8/12+Q6+R6/12)*P6*P8*1.043,0.5*(Q8+R8/12+Q6+R6/12)*P6*P8*1.502),0)</f>
        <v>43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4.375</v>
      </c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25">
        <f>ROUNDUP(((B16-(4/12))/(F19/12))+1,0)</f>
        <v>8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tr">
        <f>IF(F12=5,"X502","X602")</f>
        <v>X502</v>
      </c>
      <c r="P9" s="11">
        <v>2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14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3</v>
      </c>
      <c r="R10" s="13">
        <f>IF((B15-(2/12)-ROUNDDOWN(B15-(2/12),0))*12=12,0,(B15-(2/12)-ROUNDDOWN(B15-(2/12),0))*12)</f>
        <v>4.0000000000000018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33</v>
      </c>
      <c r="F11" s="24">
        <v>5</v>
      </c>
      <c r="O11" s="10" t="str">
        <f>IF(F12=5,"X503","X603")</f>
        <v>X503</v>
      </c>
      <c r="P11" s="11" t="s">
        <v>25</v>
      </c>
      <c r="Q11" s="56" t="s">
        <v>26</v>
      </c>
      <c r="R11" s="57"/>
      <c r="S11" s="14">
        <f>ROUNDUP(IF(F12=5,0.5*(Q12+R12/12+Q10+R10/12)*P10*P12*1.043,0.5*(Q12+R12/12+Q10+R10/12)*P10*P12*1.502),0)</f>
        <v>21</v>
      </c>
      <c r="T11" s="11" t="s">
        <v>27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1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0</v>
      </c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25">
        <f>ROUNDUP(((B17-(4/12))/(F19/12))+1,0)</f>
        <v>4</v>
      </c>
      <c r="Q12" s="12">
        <f>Q8</f>
        <v>6</v>
      </c>
      <c r="R12" s="13">
        <f>R8</f>
        <v>3.9999999999999964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36</v>
      </c>
      <c r="B13" s="6">
        <v>6.5</v>
      </c>
      <c r="C13" s="3"/>
      <c r="E13" s="5" t="s">
        <v>37</v>
      </c>
      <c r="F13" s="24">
        <v>6</v>
      </c>
      <c r="O13" s="10" t="str">
        <f>VLOOKUP(F13,'Rebar Data'!A2:D12,4)</f>
        <v>Y601</v>
      </c>
      <c r="P13" s="11">
        <f>ROUNDUP((B16-(4/12))/(F20/12),0)+ROUNDUP((B17-(4/12))/(F20/12),0)+4</f>
        <v>14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10</v>
      </c>
      <c r="S13" s="14">
        <f>(Q13+(R13/12))*P13*VLOOKUP(F13,'Rebar Data'!A2:E12,5)</f>
        <v>101.63533333333332</v>
      </c>
      <c r="T13" s="11">
        <v>1</v>
      </c>
      <c r="U13" s="12">
        <f>IF(VLOOKUP(F13,'Rebar Data'!A2:B12,2)&gt;=36,3,IF(VLOOKUP(F13,'Rebar Data'!A2:B12,2)&gt;=24,2,IF(VLOOKUP(F13,'Rebar Data'!A2:B12,2)&gt;=12,1,0)))</f>
        <v>1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0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6">
        <v>3.5</v>
      </c>
      <c r="C15" s="3"/>
      <c r="O15" s="10"/>
      <c r="P15" s="11">
        <v>1</v>
      </c>
      <c r="Q15" s="12">
        <f>Q6</f>
        <v>3</v>
      </c>
      <c r="R15" s="13">
        <f>R6</f>
        <v>10.000000000000002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10</v>
      </c>
      <c r="E16" s="4" t="s">
        <v>45</v>
      </c>
      <c r="O16" s="10" t="s">
        <v>38</v>
      </c>
      <c r="P16" s="11" t="s">
        <v>25</v>
      </c>
      <c r="Q16" s="56" t="s">
        <v>26</v>
      </c>
      <c r="R16" s="57"/>
      <c r="S16" s="14">
        <f>ROUNDUP(0.5*(Q17+R17/12+Q15+R15/12)*P15*P17*1.043,0)</f>
        <v>43</v>
      </c>
      <c r="T16" s="11" t="s">
        <v>27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4.375</v>
      </c>
    </row>
    <row r="17" spans="1:30" ht="12.75" customHeight="1" x14ac:dyDescent="0.2">
      <c r="A17" s="5" t="s">
        <v>46</v>
      </c>
      <c r="B17" s="6">
        <v>4</v>
      </c>
      <c r="E17" s="5" t="s">
        <v>48</v>
      </c>
      <c r="F17" s="29">
        <v>18</v>
      </c>
      <c r="O17" s="10"/>
      <c r="P17" s="25">
        <f>ROUNDUP(((B16-(4/12))/(18/12))+1,0)</f>
        <v>8</v>
      </c>
      <c r="Q17" s="12">
        <f>Q8</f>
        <v>6</v>
      </c>
      <c r="R17" s="13">
        <f>R8</f>
        <v>3.9999999999999964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50</v>
      </c>
      <c r="B18" s="6">
        <f>1+8/12</f>
        <v>1.6666666666666665</v>
      </c>
      <c r="E18" s="5" t="s">
        <v>51</v>
      </c>
      <c r="F18" s="29">
        <v>18</v>
      </c>
      <c r="O18" s="10" t="s">
        <v>43</v>
      </c>
      <c r="P18" s="11">
        <f>ROUNDUP((((B14-(4/12))/(18/12))),0)*2</f>
        <v>6</v>
      </c>
      <c r="Q18" s="12">
        <f>IF((B16-(4/12)-ROUNDDOWN(B16-(4/12),0))*12=12,ROUNDDOWN(B16-(4/12),0)+1,ROUNDDOWN(B16-(4/12),0))</f>
        <v>9</v>
      </c>
      <c r="R18" s="13">
        <f>IF((B16-(4/12)-ROUNDDOWN(B16-(4/12),0))*12=12,0,(B16-(4/12)-ROUNDDOWN(B16-(4/12),0))*12)</f>
        <v>7.9999999999999929</v>
      </c>
      <c r="S18" s="14">
        <f>ROUNDUP((Q18+R18/12)*P18*1.043,0)</f>
        <v>61</v>
      </c>
      <c r="T18" s="11" t="s">
        <v>27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52</v>
      </c>
      <c r="B19" s="6">
        <v>1</v>
      </c>
      <c r="C19" s="51" t="str">
        <f>IF(B19&lt;=0.9,"NG, see note below"," ")</f>
        <v xml:space="preserve"> </v>
      </c>
      <c r="E19" s="5" t="s">
        <v>53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4</v>
      </c>
      <c r="R19" s="13">
        <f>IF(ROUNDUP((((B16-(4/12))/P21)-ROUNDDOWN(($B$16-(4/12))/$P$21,0))*12,0)=12,0,ROUNDUP((((B16-(4/12))/P21)-ROUNDDOWN(($B$16-(4/12))/$P$21,0))*12,0))</f>
        <v>10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55</v>
      </c>
      <c r="B20" s="6">
        <v>2.75</v>
      </c>
      <c r="E20" s="5" t="s">
        <v>56</v>
      </c>
      <c r="F20" s="29">
        <v>18</v>
      </c>
      <c r="O20" s="10" t="s">
        <v>49</v>
      </c>
      <c r="P20" s="11" t="s">
        <v>25</v>
      </c>
      <c r="Q20" s="56" t="s">
        <v>26</v>
      </c>
      <c r="R20" s="57"/>
      <c r="S20" s="14">
        <f>ROUNDUP(0.5*(Q19+R19/12+Q21+R21/12)*P19*P21*1.043,0)</f>
        <v>31</v>
      </c>
      <c r="T20" s="11" t="s">
        <v>27</v>
      </c>
      <c r="U20" s="16"/>
      <c r="V20" s="17"/>
      <c r="W20" s="16"/>
      <c r="X20" s="17"/>
      <c r="Y20" s="16"/>
      <c r="Z20" s="17"/>
      <c r="AA20" s="16"/>
      <c r="AB20" s="17"/>
      <c r="AC20" s="1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4</v>
      </c>
      <c r="AD20" s="23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10</v>
      </c>
    </row>
    <row r="21" spans="1:30" ht="12.75" customHeight="1" x14ac:dyDescent="0.2">
      <c r="A21" s="5" t="s">
        <v>77</v>
      </c>
      <c r="B21" s="39">
        <v>30</v>
      </c>
      <c r="E21" s="5" t="s">
        <v>58</v>
      </c>
      <c r="F21" s="30">
        <f>F18</f>
        <v>18</v>
      </c>
      <c r="G21" s="1" t="s">
        <v>59</v>
      </c>
      <c r="O21" s="10"/>
      <c r="P21" s="25">
        <f>ROUNDUP((B13-B14-(2/12))/(18/12),0)</f>
        <v>2</v>
      </c>
      <c r="Q21" s="12">
        <f>Q18</f>
        <v>9</v>
      </c>
      <c r="R21" s="13">
        <f>R18</f>
        <v>7.9999999999999929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53" t="str">
        <f>IF(B19&lt;=0.9,"The rebar shown cannot be fabricated with this wall thickness. Change dimension or investigate alternative reinfocing shapes."," ")</f>
        <v xml:space="preserve"> </v>
      </c>
      <c r="B22" s="53"/>
      <c r="C22" s="53"/>
      <c r="D22" s="53"/>
      <c r="O22" s="10" t="s">
        <v>54</v>
      </c>
      <c r="P22" s="11">
        <f>0.5*(P18+P19*P21)</f>
        <v>5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10</v>
      </c>
      <c r="S22" s="14">
        <f>ROUNDUP((Q22+R22/12)*P22*1.043,0)</f>
        <v>20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4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7.25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3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0</v>
      </c>
      <c r="AC22" s="18"/>
      <c r="AD22" s="19"/>
    </row>
    <row r="23" spans="1:30" ht="12.75" customHeight="1" x14ac:dyDescent="0.2">
      <c r="A23" s="53"/>
      <c r="B23" s="53"/>
      <c r="C23" s="53"/>
      <c r="D23" s="53"/>
      <c r="E23" s="52"/>
      <c r="O23" s="10" t="s">
        <v>57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12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4</v>
      </c>
      <c r="S23" s="14">
        <f>ROUNDUP((Q23+R23/12)*P23*1.043,0)</f>
        <v>26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2</v>
      </c>
      <c r="X23" s="13">
        <f>IF((B13-B14-(2/12)-ROUNDDOWN(B13-B14-(2/12),0))*12=12,0,(B13-B14-(2/12)-ROUNDDOWN(B13-B14-(2/12),0))*12)</f>
        <v>4.0000000000000018</v>
      </c>
      <c r="Y23" s="12">
        <f>Q18</f>
        <v>9</v>
      </c>
      <c r="Z23" s="13">
        <f>R18</f>
        <v>7.9999999999999929</v>
      </c>
      <c r="AA23" s="12"/>
      <c r="AB23" s="13"/>
      <c r="AC23" s="18"/>
      <c r="AD23" s="19"/>
    </row>
    <row r="24" spans="1:30" ht="12.75" customHeight="1" x14ac:dyDescent="0.2">
      <c r="A24" s="53"/>
      <c r="B24" s="53"/>
      <c r="C24" s="53"/>
      <c r="D24" s="53"/>
      <c r="E24" s="52"/>
      <c r="O24" s="10" t="s">
        <v>60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5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4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3</v>
      </c>
      <c r="R25" s="13">
        <f>IF((B15-(2/12)-ROUNDDOWN(B15-(2/12),0))*12=12,0,(B15-(2/12)-ROUNDDOWN(B15-(2/12),0))*12)</f>
        <v>4.0000000000000018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78</v>
      </c>
      <c r="P26" s="11" t="s">
        <v>25</v>
      </c>
      <c r="Q26" s="56" t="s">
        <v>26</v>
      </c>
      <c r="R26" s="57"/>
      <c r="S26" s="14">
        <f>ROUNDUP(0.5*(Q25+R25/12+Q27+R27/12)*P25*P27*1.043,0)</f>
        <v>21</v>
      </c>
      <c r="T26" s="11" t="s">
        <v>27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1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0</v>
      </c>
    </row>
    <row r="27" spans="1:30" ht="12.75" customHeight="1" x14ac:dyDescent="0.2">
      <c r="O27" s="10"/>
      <c r="P27" s="25">
        <f>ROUNDUP(((B17-(4/12))/(18/12))+1,0)</f>
        <v>4</v>
      </c>
      <c r="Q27" s="12">
        <f>Q8</f>
        <v>6</v>
      </c>
      <c r="R27" s="13">
        <f>R8</f>
        <v>3.9999999999999964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79</v>
      </c>
      <c r="P28" s="11">
        <f>ROUNDUP((((B15-(4/12))/(18/12))),0)*2</f>
        <v>6</v>
      </c>
      <c r="Q28" s="12">
        <f>IF((B17-(4/12)-ROUNDDOWN(B17-(4/12),0))*12=12,ROUNDDOWN(B17-(4/12),0)+1,ROUNDDOWN(B17-(4/12),0))</f>
        <v>3</v>
      </c>
      <c r="R28" s="13">
        <f>IF((B17-(4/12)-ROUNDDOWN(B17-(4/12),0))*12=12,0,(B17-(4/12)-ROUNDDOWN(B17-(4/12),0))*12)</f>
        <v>7.9999999999999982</v>
      </c>
      <c r="S28" s="14">
        <f>ROUNDUP((Q28+R28/12)*P28*1.043,0)</f>
        <v>23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2</v>
      </c>
      <c r="Q29" s="12">
        <f>IF(P31=0,0,IF(ROUNDUP((((B17-(4/12))/P31)-ROUNDDOWN((B17-(4/12))/$P$31,0))*12,0)=12,ROUNDDOWN((B17-(4/12))/$P$31,0)+1,ROUNDDOWN((B17-(4/12))/$P$31,0)))</f>
        <v>1</v>
      </c>
      <c r="R29" s="13">
        <f>IF(P31=0,0,IF(ROUNDUP((((B17-(4/12))/P31)-ROUNDDOWN(($B$17-(4/12))/$P$31,0))*12,0)=12,0,ROUNDUP((((B17-(4/12))/P31)-ROUNDDOWN(($B$17-(4/12))/$P$31,0))*12,0)))</f>
        <v>10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80</v>
      </c>
      <c r="P30" s="11" t="s">
        <v>25</v>
      </c>
      <c r="Q30" s="56" t="s">
        <v>26</v>
      </c>
      <c r="R30" s="57"/>
      <c r="S30" s="14">
        <f>IF(P31=0,0,ROUNDUP(0.5*(Q29+R29/12+Q31+R31/12)*P29*P31*1.043,0))</f>
        <v>12</v>
      </c>
      <c r="T30" s="11" t="s">
        <v>27</v>
      </c>
      <c r="U30" s="18"/>
      <c r="V30" s="22"/>
      <c r="W30" s="18"/>
      <c r="X30" s="22"/>
      <c r="Y30" s="18"/>
      <c r="Z30" s="22"/>
      <c r="AA30" s="18"/>
      <c r="AB30" s="22"/>
      <c r="AC30" s="1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1</v>
      </c>
      <c r="AD30" s="23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10</v>
      </c>
    </row>
    <row r="31" spans="1:30" ht="12.75" customHeight="1" x14ac:dyDescent="0.2">
      <c r="O31" s="10"/>
      <c r="P31" s="25">
        <f>IF(B13=B15,0,ROUNDUP((B13-B15-(2/12))/(18/12),0))</f>
        <v>2</v>
      </c>
      <c r="Q31" s="12">
        <f>IF(P31=0,0,Q28)</f>
        <v>3</v>
      </c>
      <c r="R31" s="13">
        <f>IF(P31=0,0,R28)</f>
        <v>7.9999999999999982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81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7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1</v>
      </c>
      <c r="S32" s="14">
        <f>ROUNDUP((Q32+R32/12)*P32*1.043,0)</f>
        <v>15</v>
      </c>
      <c r="T32" s="11">
        <v>3</v>
      </c>
      <c r="U32" s="12">
        <f>IF(P31=0,Q28,2)</f>
        <v>2</v>
      </c>
      <c r="V32" s="13">
        <f>IF(P31=0,R28,5)</f>
        <v>5</v>
      </c>
      <c r="W32" s="12">
        <f>IF(B13=B15,0,IF((B13-B15-(2/12)-ROUNDDOWN(B13-B15-(2/12),0))*12=12,ROUNDDOWN(B13-B15-(2/12),0)+1,ROUNDDOWN(B13-B15-(2/12),0)))</f>
        <v>2</v>
      </c>
      <c r="X32" s="13">
        <f>IF(W32=0,0,IF((B13-B15-(2/12)-ROUNDDOWN(B13-B15-(2/12),0))*12=12,0,(B13-B15-(2/12)-ROUNDDOWN(B13-B15-(2/12),0))*12))</f>
        <v>10.000000000000002</v>
      </c>
      <c r="Y32" s="12">
        <f>Q31</f>
        <v>3</v>
      </c>
      <c r="Z32" s="13">
        <f>R31</f>
        <v>7.9999999999999982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91" t="s">
        <v>61</v>
      </c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3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18</v>
      </c>
      <c r="Q35" s="12">
        <f>IF((F5-(4/12)-ROUNDDOWN(F5-(4/12),0))*12=12,ROUNDDOWN(F5-(4/12),0)+1,ROUNDDOWN(F5-(4/12),0))</f>
        <v>4</v>
      </c>
      <c r="R35" s="13">
        <f>ROUNDUP(IF((F5-(4/12)-ROUNDDOWN(F5-(4/12),0))*12=12,0,(F5-(4/12)-ROUNDDOWN(F5-(4/12),0))*12),0)</f>
        <v>5</v>
      </c>
      <c r="S35" s="14">
        <f>ROUNDUP(IF(F10=5,(Q35+R35/12)*P35*1.043, IF(F10=6, (Q35+R35/12)*P35*1.502, (Q35+R35/12)*P35*2.044)),0)</f>
        <v>83</v>
      </c>
      <c r="T35" s="11" t="s">
        <v>27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18</v>
      </c>
      <c r="Q36" s="12">
        <f>Q35</f>
        <v>4</v>
      </c>
      <c r="R36" s="13">
        <f>R35</f>
        <v>5</v>
      </c>
      <c r="S36" s="14">
        <f>ROUNDUP(IF(F11=5,(Q36+R36/12)*P36*1.043, IF(F11=6, (Q36+R36/12)*P36*1.502, (Q36+R36/12)*P36*2.044)),0)</f>
        <v>83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20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171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62</v>
      </c>
      <c r="P39" s="11">
        <v>6</v>
      </c>
      <c r="Q39" s="12">
        <f>IF(ROUNDUP((0.9*($Q$35+$R$35/12)-ROUNDDOWN(0.9*($Q$35+$R$35/12),0))*12,0)=12,ROUNDDOWN(0.9*($Q$35+$R$35/12),0)+1,ROUNDDOWN(0.9*($Q$35+$R$35/12),0))</f>
        <v>4</v>
      </c>
      <c r="R39" s="13">
        <f>IF(ROUNDUP((0.9*($Q$35+$R$35/12)-ROUNDDOWN(0.9*($Q$35+$R$35/12),0))*12,0)=12,0,ROUNDUP((0.9*($Q$35+$R$35/12)-ROUNDDOWN(0.9*($Q$35+$R$35/12),0))*12,0))</f>
        <v>0</v>
      </c>
      <c r="S39" s="14">
        <f>ROUNDUP((Q39+R39/12)*P39*1.043,0)</f>
        <v>26</v>
      </c>
      <c r="T39" s="11" t="s">
        <v>27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63</v>
      </c>
      <c r="P40" s="11">
        <v>8</v>
      </c>
      <c r="Q40" s="12">
        <f>IF(ROUNDUP((0.7*($Q$35+$R$35/12)-ROUNDDOWN(0.7*($Q$35+$R$35/12),0))*12,0)=12,ROUNDDOWN(0.7*($Q$35+$R$35/12),0)+1,ROUNDDOWN(0.7*($Q$35+$R$35/12),0))</f>
        <v>3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27</v>
      </c>
      <c r="T40" s="11" t="s">
        <v>27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64</v>
      </c>
      <c r="P41" s="11">
        <f>ROUNDUP((B5+2*(IF(C8&gt;0,C8,B8)/12)-(4/12))/(18/12)+1,0)</f>
        <v>9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3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7</v>
      </c>
      <c r="S41" s="14">
        <f>ROUNDUP((Q41+R41/12)*P41*1.043,0)</f>
        <v>34</v>
      </c>
      <c r="T41" s="11">
        <v>1</v>
      </c>
      <c r="U41" s="12">
        <f>IF(ROUNDUP((B18-ROUNDDOWN(B18,0))*12,0)=12,ROUNDDOWN(B18,0)+1,ROUNDDOWN(B18,0))</f>
        <v>1</v>
      </c>
      <c r="V41" s="13">
        <f>IF(ROUNDUP((B18-ROUNDDOWN(B18,0))*12,0)=12,0,ROUNDUP((B18-ROUNDDOWN(B18,0))*12,0))</f>
        <v>8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65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11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42" s="14">
        <f>ROUNDUP((Q42+R42/12)*P42*1.043,0)</f>
        <v>24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17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7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14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7.75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66</v>
      </c>
      <c r="P44" s="11" t="s">
        <v>25</v>
      </c>
      <c r="Q44" s="56" t="s">
        <v>26</v>
      </c>
      <c r="R44" s="57"/>
      <c r="S44" s="14">
        <f>ROUNDUP(0.5*(Q43+R43/12+Q45+R45/12)*P43*P45*1.502,0)</f>
        <v>227</v>
      </c>
      <c r="T44" s="11">
        <v>3</v>
      </c>
      <c r="U44" s="110" t="s">
        <v>26</v>
      </c>
      <c r="V44" s="111"/>
      <c r="W44" s="1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5.5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6.5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10.375</v>
      </c>
    </row>
    <row r="45" spans="15:30" ht="12.75" customHeight="1" x14ac:dyDescent="0.2">
      <c r="O45" s="10"/>
      <c r="P45" s="25">
        <f>ROUNDUP((F5-4/12)/(18/12)+1,0)</f>
        <v>4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20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2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17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2.25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8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11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67</v>
      </c>
      <c r="P47" s="11" t="s">
        <v>25</v>
      </c>
      <c r="Q47" s="56" t="s">
        <v>26</v>
      </c>
      <c r="R47" s="57"/>
      <c r="S47" s="14">
        <f>ROUNDUP(0.5*(Q46+R46/12+Q48+R48/12)*P46*P48*1.502,0)</f>
        <v>123</v>
      </c>
      <c r="T47" s="11" t="s">
        <v>27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10.375</v>
      </c>
    </row>
    <row r="48" spans="15:30" ht="12.75" customHeight="1" x14ac:dyDescent="0.2">
      <c r="O48" s="10"/>
      <c r="P48" s="25">
        <f>P45</f>
        <v>4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11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6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17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7</v>
      </c>
      <c r="S49" s="14"/>
      <c r="T49" s="11"/>
      <c r="U49" s="12">
        <f>U43</f>
        <v>14</v>
      </c>
      <c r="V49" s="31">
        <f>V43</f>
        <v>7.75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68</v>
      </c>
      <c r="P50" s="11" t="s">
        <v>25</v>
      </c>
      <c r="Q50" s="56" t="s">
        <v>26</v>
      </c>
      <c r="R50" s="57"/>
      <c r="S50" s="14">
        <f>ROUNDUP(0.5*(Q49+R49/12+Q51+R51/12)*P49*P51*1.502,0)</f>
        <v>54</v>
      </c>
      <c r="T50" s="11">
        <v>3</v>
      </c>
      <c r="U50" s="110" t="s">
        <v>26</v>
      </c>
      <c r="V50" s="111"/>
      <c r="W50" s="12">
        <f>W44</f>
        <v>1</v>
      </c>
      <c r="X50" s="31">
        <f>X44</f>
        <v>5.5</v>
      </c>
      <c r="Y50" s="12">
        <f>Y44</f>
        <v>2</v>
      </c>
      <c r="Z50" s="31">
        <f>Z44</f>
        <v>6.5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8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18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3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15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3.75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8</v>
      </c>
      <c r="R52" s="13">
        <f>R46</f>
        <v>11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69</v>
      </c>
      <c r="P53" s="11" t="s">
        <v>25</v>
      </c>
      <c r="Q53" s="56" t="s">
        <v>26</v>
      </c>
      <c r="R53" s="57"/>
      <c r="S53" s="14">
        <f>ROUNDUP(0.5*(Q52+R52/12+Q54+R54/12)*P52*P54*1.502,0)</f>
        <v>28</v>
      </c>
      <c r="T53" s="11" t="s">
        <v>27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8.125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9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7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91" t="s">
        <v>70</v>
      </c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3"/>
    </row>
    <row r="57" spans="15:30" ht="12.75" customHeight="1" x14ac:dyDescent="0.2">
      <c r="O57" s="10" t="s">
        <v>71</v>
      </c>
      <c r="P57" s="11">
        <f>ROUNDUP(((B13-B6-(IF(C9&gt;0,C9,B9)/12)-(IF(C10&gt;0,C10,B10)/12)-(4/12))/(18/12))+1,0)*2</f>
        <v>0</v>
      </c>
      <c r="Q57" s="12">
        <f>Q42</f>
        <v>11</v>
      </c>
      <c r="R57" s="13">
        <f>R42</f>
        <v>4</v>
      </c>
      <c r="S57" s="14">
        <f>ROUNDUP((Q57+R57/12)*P57*1.043,0)</f>
        <v>0</v>
      </c>
      <c r="T57" s="11" t="s">
        <v>27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72</v>
      </c>
      <c r="P58" s="11">
        <f>ROUNDUP((B5+2*(IF(C8&gt;0,C8,B8)/12)-(4/12))+1,0)</f>
        <v>13</v>
      </c>
      <c r="Q58" s="12">
        <f>IF(ROUNDUP((2*(U58+(V58/12))+W58+(X58/12)-(3/12)-ROUNDDOWN(2*(U58+(V58/12))+W58+(X58/12)-(3/12),0))*12,0)=12,ROUNDDOWN(2*(U58+(V58/12))+W58+(X58/12)-(3/12),0)+1,ROUNDDOWN(2*(U58+(V58/12))+W58+(X58/12)-(3/12),0))</f>
        <v>-2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-7</v>
      </c>
      <c r="S58" s="14">
        <f>ROUNDUP((Q58+R58/12)*P58*1.043,0)</f>
        <v>-36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-1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-6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73</v>
      </c>
      <c r="P59" s="11">
        <f>P58</f>
        <v>13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-1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-10</v>
      </c>
      <c r="S59" s="14">
        <f>ROUNDUP((Q59+R59/12)*P59*1.043,0)</f>
        <v>-25</v>
      </c>
      <c r="T59" s="11">
        <v>7</v>
      </c>
      <c r="U59" s="12">
        <f>U58</f>
        <v>-1</v>
      </c>
      <c r="V59" s="13">
        <f>V58</f>
        <v>-6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0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-9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54" t="s">
        <v>74</v>
      </c>
      <c r="R61" s="55"/>
      <c r="S61" s="34">
        <f>SUM(S6:S33)+SUM(S35:S55)+SUM(S57:S60)</f>
        <v>1252.6353333333334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tabSelected="1" workbookViewId="0">
      <selection activeCell="B18" sqref="B18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82</v>
      </c>
      <c r="M1" s="2" t="s">
        <v>1</v>
      </c>
      <c r="O1" s="88" t="s">
        <v>83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90"/>
      <c r="AA1" s="15"/>
      <c r="AB1" s="15"/>
      <c r="AC1" s="15"/>
      <c r="AD1" s="15"/>
    </row>
    <row r="2" spans="1:30" ht="12.75" customHeight="1" x14ac:dyDescent="0.2">
      <c r="A2" s="3" t="s">
        <v>3</v>
      </c>
      <c r="O2" s="94" t="s">
        <v>4</v>
      </c>
      <c r="P2" s="97" t="s">
        <v>5</v>
      </c>
      <c r="Q2" s="97" t="s">
        <v>6</v>
      </c>
      <c r="R2" s="97"/>
      <c r="S2" s="99" t="s">
        <v>7</v>
      </c>
      <c r="T2" s="102" t="s">
        <v>8</v>
      </c>
      <c r="U2" s="64" t="s">
        <v>9</v>
      </c>
      <c r="V2" s="73"/>
      <c r="W2" s="73"/>
      <c r="X2" s="73"/>
      <c r="Y2" s="73"/>
      <c r="Z2" s="77"/>
      <c r="AD2" s="36"/>
    </row>
    <row r="3" spans="1:30" ht="12.75" customHeight="1" x14ac:dyDescent="0.2">
      <c r="O3" s="95"/>
      <c r="P3" s="92"/>
      <c r="Q3" s="92"/>
      <c r="R3" s="92"/>
      <c r="S3" s="100"/>
      <c r="T3" s="103"/>
      <c r="U3" s="74"/>
      <c r="V3" s="75"/>
      <c r="W3" s="75"/>
      <c r="X3" s="75"/>
      <c r="Y3" s="75"/>
      <c r="Z3" s="84"/>
      <c r="AD3" s="36"/>
    </row>
    <row r="4" spans="1:30" ht="12.75" customHeight="1" thickBot="1" x14ac:dyDescent="0.25">
      <c r="A4" s="4" t="s">
        <v>11</v>
      </c>
      <c r="E4" s="4" t="s">
        <v>12</v>
      </c>
      <c r="O4" s="96"/>
      <c r="P4" s="98"/>
      <c r="Q4" s="98"/>
      <c r="R4" s="98"/>
      <c r="S4" s="101"/>
      <c r="T4" s="104"/>
      <c r="U4" s="98" t="s">
        <v>13</v>
      </c>
      <c r="V4" s="98"/>
      <c r="W4" s="98" t="s">
        <v>14</v>
      </c>
      <c r="X4" s="98"/>
      <c r="Y4" s="98" t="s">
        <v>15</v>
      </c>
      <c r="Z4" s="106"/>
      <c r="AD4" s="3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6.25</v>
      </c>
      <c r="O5" s="112" t="s">
        <v>19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4"/>
      <c r="AD5" s="36"/>
    </row>
    <row r="6" spans="1:30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10" t="str">
        <f>IF(F12=5,"X501","X601")</f>
        <v>X501</v>
      </c>
      <c r="P6" s="11">
        <f>ROUNDUP(((B16-(4/12))/(F19/12))+1,0)*2</f>
        <v>10</v>
      </c>
      <c r="Q6" s="12">
        <f>IF((B13-(2/12)-ROUNDDOWN(B13-(2/12),0))*12=12,ROUNDDOWN(B13-(2/12),0)+1,ROUNDDOWN(B13-(2/12),0))</f>
        <v>7</v>
      </c>
      <c r="R6" s="13">
        <f>IF((B13-(2/12)-ROUNDDOWN(B13-(2/12),0))*12=12,0,(B13-(2/12)-ROUNDDOWN(B13-(2/12),0))*12)</f>
        <v>11.8</v>
      </c>
      <c r="S6" s="14">
        <f>ROUNDUP(IF(F12=5,(Q6+R6/12)*P6*1.043,(Q6+R6/12)*P6*1.502),0)</f>
        <v>84</v>
      </c>
      <c r="T6" s="11" t="s">
        <v>27</v>
      </c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IF(F13=5,"Y501","Y601")</f>
        <v>Y501</v>
      </c>
      <c r="P7" s="11">
        <f>ROUNDUP((((B16-(4/12))/(F20/12))+1),0)*2</f>
        <v>16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5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5.4999999999999964</v>
      </c>
      <c r="S7" s="14">
        <f>ROUNDUP(IF(F13=5,(Q7+R7/12)*P7*1.043,(Q7+R7/12)*P7*1.502),0)</f>
        <v>92</v>
      </c>
      <c r="T7" s="11">
        <v>1</v>
      </c>
      <c r="U7" s="12">
        <f>IF(VLOOKUP(F13,'Rebar Data'!A2:B12,2)&gt;=36,3,IF(VLOOKUP(F13,'Rebar Data'!A2:B12,2)&gt;=24,2,IF(VLOOKUP(F13,'Rebar Data'!A2:B12,2)&gt;=12,1,0)))</f>
        <v>0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7" s="12">
        <f>IF((F6+B20-(3/12)-ROUNDDOWN(F6+B20-(3/12),0))*12=12,ROUNDDOWN(F6+B20-(3/12),0)+1,ROUNDDOWN(F6+B20-(3/12),0))</f>
        <v>4</v>
      </c>
      <c r="X7" s="13">
        <f>IF((F6+B20-(3/12)-ROUNDDOWN(F6+B20-(3/12),0))*12=12,0,(F6+B20-(3/12)-ROUNDDOWN(F6+B20-(3/12),0))*12)</f>
        <v>9</v>
      </c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">
        <v>38</v>
      </c>
      <c r="P9" s="11">
        <f>ROUNDUP(((B16-(4/12))/(18/12))+1,0)*2</f>
        <v>10</v>
      </c>
      <c r="Q9" s="12">
        <f>Q6</f>
        <v>7</v>
      </c>
      <c r="R9" s="13">
        <f>R6</f>
        <v>11.8</v>
      </c>
      <c r="S9" s="14">
        <f>ROUNDUP((Q9+R9/12)*P9*1.043,0)</f>
        <v>84</v>
      </c>
      <c r="T9" s="11" t="s">
        <v>27</v>
      </c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">
        <v>43</v>
      </c>
      <c r="P10" s="11">
        <f>ROUNDUP((((B13-(4/12))/(18/12))+1),0)*4</f>
        <v>28</v>
      </c>
      <c r="Q10" s="12">
        <f>IF((B16-(4/12)-ROUNDDOWN(B16-(4/12),0))*12=12,ROUNDDOWN(B16-(4/12),0)+1,ROUNDDOWN(B16-(4/12),0))</f>
        <v>4</v>
      </c>
      <c r="R10" s="13">
        <f>IF((B16-(4/12)-ROUNDDOWN(B16-(4/12),0))*12=12,0,(B16-(4/12)-ROUNDDOWN(B16-(4/12),0))*12)</f>
        <v>8.0000000000000036</v>
      </c>
      <c r="S10" s="14">
        <f>ROUNDUP((Q10+R10/12)*P10*1.043,0)</f>
        <v>137</v>
      </c>
      <c r="T10" s="11" t="s">
        <v>27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70" t="s">
        <v>61</v>
      </c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2"/>
      <c r="AD12" s="36"/>
    </row>
    <row r="13" spans="1:30" ht="12.75" customHeight="1" x14ac:dyDescent="0.2">
      <c r="A13" s="5" t="s">
        <v>36</v>
      </c>
      <c r="B13" s="6">
        <v>8.15</v>
      </c>
      <c r="E13" s="5" t="s">
        <v>37</v>
      </c>
      <c r="F13" s="24">
        <v>5</v>
      </c>
      <c r="O13" s="10" t="str">
        <f>IF(F10=5,"V501", IF(F10=6, "V601", "V701"))</f>
        <v>V501</v>
      </c>
      <c r="P13" s="11">
        <f>ROUNDUP(((B16+B17+B5+2*(IF(C8&gt;0,C8,B8)/12)-(4/12))/(F17/12))+1,0)</f>
        <v>15</v>
      </c>
      <c r="Q13" s="12">
        <f>IF((F5-(4/12)-ROUNDDOWN(F5-(4/12),0))*12=12,ROUNDDOWN(F5-(4/12),0)+1,ROUNDDOWN(F5-(4/12),0))</f>
        <v>5</v>
      </c>
      <c r="R13" s="13">
        <f>ROUNDUP(IF((F5-(4/12)-ROUNDDOWN(F5-(4/12),0))*12=12,0,(F5-(4/12)-ROUNDDOWN(F5-(4/12),0))*12),0)</f>
        <v>11</v>
      </c>
      <c r="S13" s="14">
        <f>ROUNDUP(IF(F10=5,(Q13+R13/12)*P13*1.043,IF(F10=6,(Q13+R13/12)*P13*1.502,(Q13+R13/12)*P13*2.044)),0)</f>
        <v>93</v>
      </c>
      <c r="T13" s="11" t="s">
        <v>27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39</v>
      </c>
      <c r="B14" s="28">
        <f>B13</f>
        <v>8.15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15</v>
      </c>
      <c r="Q14" s="12">
        <f>Q13</f>
        <v>5</v>
      </c>
      <c r="R14" s="13">
        <f>R13</f>
        <v>11</v>
      </c>
      <c r="S14" s="14">
        <f>ROUNDUP(IF(F11=5,(Q14+R14/12)*P14*1.043,IF(F11=6,(Q14+R14/12)*P14*1.502,(Q14+R14/12)*P14*2.044)),0)</f>
        <v>93</v>
      </c>
      <c r="T14" s="11" t="s">
        <v>27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41</v>
      </c>
      <c r="B15" s="28">
        <f>B13</f>
        <v>8.15</v>
      </c>
      <c r="C15" s="3" t="s">
        <v>84</v>
      </c>
      <c r="O15" s="10" t="str">
        <f>IF(F14=5,"Z501",IF(F14=6,"Z601","Z701"))</f>
        <v>Z501</v>
      </c>
      <c r="P15" s="11">
        <f>P14</f>
        <v>15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128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42"/>
      <c r="AA15" s="5"/>
      <c r="AB15" s="43"/>
      <c r="AD15" s="36"/>
    </row>
    <row r="16" spans="1:30" ht="12.75" customHeight="1" x14ac:dyDescent="0.2">
      <c r="A16" s="5" t="s">
        <v>44</v>
      </c>
      <c r="B16" s="6">
        <v>5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46</v>
      </c>
      <c r="B17" s="28">
        <v>3.92</v>
      </c>
      <c r="C17" s="3" t="s">
        <v>47</v>
      </c>
      <c r="E17" s="5" t="s">
        <v>48</v>
      </c>
      <c r="F17" s="29">
        <v>18</v>
      </c>
      <c r="O17" s="10" t="s">
        <v>62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4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6</v>
      </c>
      <c r="S17" s="14">
        <f>ROUNDUP((Q17+R17/12)*P17*1.043,0)</f>
        <v>43</v>
      </c>
      <c r="T17" s="11">
        <v>1</v>
      </c>
      <c r="U17" s="12">
        <f>IF(ROUNDUP((B18-ROUNDDOWN(B18,0))*12,0)=12,ROUNDDOWN(B18,0)+1,ROUNDDOWN(B18,0))</f>
        <v>2</v>
      </c>
      <c r="V17" s="13">
        <f>IF(ROUNDUP((B18-ROUNDDOWN(B18,0))*12,0)=12,0,ROUNDUP((B18-ROUNDDOWN(B18,0))*12,0))</f>
        <v>7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50</v>
      </c>
      <c r="B18" s="6">
        <v>2.58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27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52</v>
      </c>
      <c r="B19" s="6">
        <v>1</v>
      </c>
      <c r="E19" s="5" t="s">
        <v>53</v>
      </c>
      <c r="F19" s="29">
        <v>17.5</v>
      </c>
      <c r="O19" s="10" t="s">
        <v>66</v>
      </c>
      <c r="P19" s="11">
        <f>ROUNDUP(((F5-(4/12))/(18/12))+1,0)*4</f>
        <v>20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11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5</v>
      </c>
      <c r="S19" s="14">
        <f>ROUNDUP((Q19+R19/12)*P19*1.502,0)</f>
        <v>343</v>
      </c>
      <c r="T19" s="11" t="s">
        <v>27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55</v>
      </c>
      <c r="B20" s="6">
        <v>3.5</v>
      </c>
      <c r="E20" s="5" t="s">
        <v>56</v>
      </c>
      <c r="F20" s="29">
        <v>8.75</v>
      </c>
      <c r="O20" s="10" t="s">
        <v>67</v>
      </c>
      <c r="P20" s="11">
        <v>4</v>
      </c>
      <c r="Q20" s="12">
        <f>Q19</f>
        <v>11</v>
      </c>
      <c r="R20" s="13">
        <f>R19</f>
        <v>5</v>
      </c>
      <c r="S20" s="14">
        <f>ROUNDUP((Q20+R20/12)*P20*1.502,0)</f>
        <v>69</v>
      </c>
      <c r="T20" s="11" t="s">
        <v>27</v>
      </c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70" t="s">
        <v>70</v>
      </c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2"/>
      <c r="AD22" s="36"/>
    </row>
    <row r="23" spans="1:30" ht="12.75" customHeight="1" x14ac:dyDescent="0.2">
      <c r="A23" s="5"/>
      <c r="O23" s="10" t="s">
        <v>71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27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72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0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9</v>
      </c>
      <c r="S24" s="14">
        <f>ROUNDUP((Q24+R24/12)*P24*1.043,0)</f>
        <v>11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2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8</v>
      </c>
      <c r="Y24" s="18"/>
      <c r="Z24" s="26"/>
    </row>
    <row r="25" spans="1:30" ht="12.75" customHeight="1" x14ac:dyDescent="0.2">
      <c r="O25" s="10" t="s">
        <v>73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1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6</v>
      </c>
      <c r="S25" s="14">
        <f>ROUNDUP((Q25+R25/12)*P25*1.043,0)</f>
        <v>21</v>
      </c>
      <c r="T25" s="11">
        <v>7</v>
      </c>
      <c r="U25" s="12">
        <f>U24</f>
        <v>0</v>
      </c>
      <c r="V25" s="13">
        <f>V24</f>
        <v>2</v>
      </c>
      <c r="W25" s="12">
        <f>W24</f>
        <v>0</v>
      </c>
      <c r="X25" s="13">
        <f>X24</f>
        <v>8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0</v>
      </c>
      <c r="Z25" s="44">
        <f>IF(ROUNDUP(((B13-B6-(IF(C10&gt;0,C10,B10)/12)-(5/12))-ROUNDDOWN((B13-B6-(IF(C10&gt;0,C10,B10)/12)-(5/12)),0))*12,0)=12,0,ROUNDUP(((B13-B6-(IF(C10&gt;0,C10,B10)/12)-(5/12))-ROUNDDOWN((B13-B6-(IF(C10&gt;0,C10,B10)/12)-(5/12)),0))*12,0))</f>
        <v>11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54" t="s">
        <v>74</v>
      </c>
      <c r="R27" s="55"/>
      <c r="S27" s="34">
        <f>SUM(S6:S11)+SUM(S13:S21)+SUM(S23:S26)</f>
        <v>1270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O1:Z1"/>
    <mergeCell ref="U2:Z3"/>
    <mergeCell ref="O5:Z5"/>
    <mergeCell ref="O12:Z12"/>
    <mergeCell ref="O22:Z22"/>
    <mergeCell ref="T2:T4"/>
    <mergeCell ref="Y4:Z4"/>
    <mergeCell ref="U4:V4"/>
    <mergeCell ref="W4:X4"/>
    <mergeCell ref="Q27:R27"/>
    <mergeCell ref="O2:O4"/>
    <mergeCell ref="P2:P4"/>
    <mergeCell ref="Q2:R4"/>
    <mergeCell ref="S2:S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</row>
    <row r="2" spans="1:6" x14ac:dyDescent="0.2">
      <c r="A2">
        <v>3</v>
      </c>
      <c r="B2">
        <v>6</v>
      </c>
      <c r="C2">
        <v>1</v>
      </c>
      <c r="D2" t="s">
        <v>91</v>
      </c>
      <c r="E2">
        <v>0.376</v>
      </c>
      <c r="F2" t="s">
        <v>92</v>
      </c>
    </row>
    <row r="3" spans="1:6" x14ac:dyDescent="0.2">
      <c r="A3">
        <v>4</v>
      </c>
      <c r="B3">
        <v>8</v>
      </c>
      <c r="C3">
        <v>1</v>
      </c>
      <c r="D3" t="s">
        <v>93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94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95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96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97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98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99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100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101</v>
      </c>
      <c r="E11">
        <v>7.65</v>
      </c>
      <c r="F11" t="s">
        <v>92</v>
      </c>
    </row>
    <row r="12" spans="1:6" x14ac:dyDescent="0.2">
      <c r="A12">
        <v>18</v>
      </c>
      <c r="B12">
        <v>41</v>
      </c>
      <c r="C12">
        <v>8</v>
      </c>
      <c r="D12" t="s">
        <v>102</v>
      </c>
      <c r="E12">
        <v>13.6</v>
      </c>
      <c r="F12" t="s">
        <v>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5C9DA3C01764FB4939CBD61DA5A0B" ma:contentTypeVersion="8" ma:contentTypeDescription="Create a new document." ma:contentTypeScope="" ma:versionID="e0b9222731aecf27bdaa8d685f378455">
  <xsd:schema xmlns:xsd="http://www.w3.org/2001/XMLSchema" xmlns:xs="http://www.w3.org/2001/XMLSchema" xmlns:p="http://schemas.microsoft.com/office/2006/metadata/properties" xmlns:ns2="674f3ed5-6684-4fca-a488-b3a54517cecb" targetNamespace="http://schemas.microsoft.com/office/2006/metadata/properties" ma:root="true" ma:fieldsID="605edc84f0a3a5ece4735c07a45fcd36" ns2:_="">
    <xsd:import namespace="674f3ed5-6684-4fca-a488-b3a54517cecb"/>
    <xsd:element name="properties">
      <xsd:complexType>
        <xsd:sequence>
          <xsd:element name="documentManagement">
            <xsd:complexType>
              <xsd:all>
                <xsd:element ref="ns2:Drawing_x0020_No_x002e_"/>
                <xsd:element ref="ns2:Sheets" minOccurs="0"/>
                <xsd:element ref="ns2:Date" minOccurs="0"/>
                <xsd:element ref="ns2:Description0" minOccurs="0"/>
                <xsd:element ref="ns2:DGN_x0020_or_x0020_PDF" minOccurs="0"/>
                <xsd:element ref="ns2:PDF" minOccurs="0"/>
                <xsd:element ref="ns2:DGN" minOccurs="0"/>
                <xsd:element ref="ns2:SU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4f3ed5-6684-4fca-a488-b3a54517cecb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internalName="Date">
      <xsd:simpleType>
        <xsd:restriction base="dms:Text">
          <xsd:maxLength value="255"/>
        </xsd:restriction>
      </xsd:simpleType>
    </xsd:element>
    <xsd:element name="Description0" ma:index="11" nillable="true" ma:displayName="Description" ma:internalName="Description0">
      <xsd:simpleType>
        <xsd:restriction base="dms:Text">
          <xsd:maxLength value="255"/>
        </xsd:restriction>
      </xsd:simpleType>
    </xsd:element>
    <xsd:element name="DGN_x0020_or_x0020_PDF" ma:index="12" nillable="true" ma:displayName="DGN or PDF" ma:default="DGN" ma:format="Dropdown" ma:internalName="DGN_x0020_or_x0020_PDF">
      <xsd:simpleType>
        <xsd:restriction base="dms:Choice">
          <xsd:enumeration value="DGN"/>
          <xsd:enumeration value="PDF"/>
        </xsd:restriction>
      </xsd:simpleType>
    </xsd:element>
    <xsd:element name="PDF" ma:index="13" nillable="true" ma:displayName="PDF" ma:internalName="PDF">
      <xsd:simpleType>
        <xsd:restriction base="dms:Text">
          <xsd:maxLength value="255"/>
        </xsd:restriction>
      </xsd:simpleType>
    </xsd:element>
    <xsd:element name="DGN" ma:index="14" nillable="true" ma:displayName="DGN" ma:internalName="DGN">
      <xsd:simpleType>
        <xsd:restriction base="dms:Text">
          <xsd:maxLength value="255"/>
        </xsd:restriction>
      </xsd:simpleType>
    </xsd:element>
    <xsd:element name="SUP" ma:index="15" nillable="true" ma:displayName="SUP" ma:internalName="SU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B2D6355-9077-40EF-BBA1-40A1AAF479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675B70-FE2A-4799-8920-48962840B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4f3ed5-6684-4fca-a488-b3a54517c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EF21B4-2D1D-43B9-B413-2DA8BB5378B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Type B</vt:lpstr>
      <vt:lpstr>Type C</vt:lpstr>
      <vt:lpstr>Rebar Data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Heather Gilbert</cp:lastModifiedBy>
  <cp:revision/>
  <cp:lastPrinted>2022-09-15T15:36:57Z</cp:lastPrinted>
  <dcterms:created xsi:type="dcterms:W3CDTF">2003-08-27T17:27:53Z</dcterms:created>
  <dcterms:modified xsi:type="dcterms:W3CDTF">2022-09-15T17:03:59Z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01-17-20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</Properties>
</file>