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000-Admin\PlanReviews\2025-09-02_Tracings\Submission\POR-105213-P2-CADDFiles\"/>
    </mc:Choice>
  </mc:AlternateContent>
  <xr:revisionPtr revIDLastSave="0" documentId="13_ncr:1_{B5F8949A-1397-4691-9BC3-F711B55E389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5" i="2"/>
  <c r="A4" i="2"/>
  <c r="A1334" i="2" l="1"/>
</calcChain>
</file>

<file path=xl/sharedStrings.xml><?xml version="1.0" encoding="utf-8"?>
<sst xmlns="http://schemas.openxmlformats.org/spreadsheetml/2006/main" count="535" uniqueCount="293">
  <si>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</si>
  <si>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</si>
  <si>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</si>
  <si>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</si>
  <si>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</si>
  <si>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</si>
  <si>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</si>
  <si>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</si>
  <si>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</si>
  <si>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</si>
  <si>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</si>
  <si>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</si>
  <si>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</si>
  <si>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</si>
  <si>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</si>
  <si>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</si>
  <si>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</si>
  <si>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</si>
  <si>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</si>
  <si>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</si>
  <si>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</si>
  <si>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</si>
  <si>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</si>
  <si>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Sheet Total</t>
  </si>
  <si>
    <t>-</t>
  </si>
  <si>
    <t>Surveyed Existing Surface</t>
  </si>
  <si>
    <t>Proposed Top Surface</t>
  </si>
  <si>
    <t>Proposed Datum Surface</t>
  </si>
  <si>
    <t>Existing Walk Datum Surface</t>
  </si>
  <si>
    <t>Existing Pavement Datum Surface</t>
  </si>
  <si>
    <t>Pavement Calculations</t>
  </si>
  <si>
    <t>Driveway Calculations</t>
  </si>
  <si>
    <t>Subsummary</t>
  </si>
  <si>
    <t>Superelevation Table</t>
  </si>
  <si>
    <t>Intersection Detail Taper Tables</t>
  </si>
  <si>
    <t>Typical Section Width Tables</t>
  </si>
  <si>
    <t>LandXML\Alignment Files\105213-CLXRWSR14.xml</t>
  </si>
  <si>
    <t>LandXML\Alignment Files\105213-CLXRWSR43.xml</t>
  </si>
  <si>
    <t>LandXML\Alignment Files\105213-DV-1.xml</t>
  </si>
  <si>
    <t>LandXML\Alignment Files\105213-DV-2.xml</t>
  </si>
  <si>
    <t>LandXML\Alignment Files\105213-DV-3.xml</t>
  </si>
  <si>
    <t>LandXML\Alignment Files\105213-NE.xml</t>
  </si>
  <si>
    <t>LandXML\Alignment Files\105213-NW.xml</t>
  </si>
  <si>
    <t>LandXML\Alignment Files\105213-SE.xml</t>
  </si>
  <si>
    <t>LandXML\Alignment Files\105213-SW.xml</t>
  </si>
  <si>
    <t>Info Files\01 - Std Traffic Signal Coord Plan</t>
  </si>
  <si>
    <t>Info Files\02 - Std Traffic Signal Coord Plan</t>
  </si>
  <si>
    <t>Info Files\03 - Std Traffic Signal Coord Plan</t>
  </si>
  <si>
    <t>Info Files\04 - Std Traffic Signal Coord Plan</t>
  </si>
  <si>
    <t>Info Files\105213-Reference Point Tables</t>
  </si>
  <si>
    <t>Info Files\105213-Super Table</t>
  </si>
  <si>
    <t>Info Files\105213-Taper Tables</t>
  </si>
  <si>
    <t>Info Files\105213-Width Tables</t>
  </si>
  <si>
    <t>Info Files\202200814_GC001</t>
  </si>
  <si>
    <t>Info Files\202200814_GD001</t>
  </si>
  <si>
    <t>Info Files\202200814_GS001</t>
  </si>
  <si>
    <t>Info Files\202200814_MS001</t>
  </si>
  <si>
    <t>Info Files\SubSummary_Full_Pavement_Markings1</t>
  </si>
  <si>
    <t>Info Files\SubSummary_Full-Signing1</t>
  </si>
  <si>
    <t>Basemaps\</t>
  </si>
  <si>
    <t>TITLE SHEET</t>
  </si>
  <si>
    <t>DESIGN DESIGNATION</t>
  </si>
  <si>
    <t>SCHEMATIC PLAN &amp; REFERENCE POINT TABLES</t>
  </si>
  <si>
    <t>TYPICAL SECTIONS</t>
  </si>
  <si>
    <t>GENERAL NOTES</t>
  </si>
  <si>
    <t>MAINTENANCE OF TRAFFIC NOTES</t>
  </si>
  <si>
    <t>MAINTENANCE OF TRAFFIC SUBSUMMARY SHEET 1 OF 5</t>
  </si>
  <si>
    <t>MAINTENANCE OF TRAFFIC SUBSUMMARY SHEET 2 OF 5</t>
  </si>
  <si>
    <t>MAINTENANCE OF TRAFFIC SUBSUMMARY SHEET 3 OF 5</t>
  </si>
  <si>
    <t>MAINTENANCE OF TRAFFIC SUBSUMMARY SHEET 4 OF 5</t>
  </si>
  <si>
    <t>MAINTENANCE OF TRAFFIC SUBSUMMARY SHEET 5 OF 5</t>
  </si>
  <si>
    <t>MAINTENANCE OF TRAFFIC TYPICAL SECTIONS</t>
  </si>
  <si>
    <t>TEMP SIGNAL - PHASE 1</t>
  </si>
  <si>
    <t>COORDINATION DETAILS - PHASE 1</t>
  </si>
  <si>
    <t>TEMP SIGNAL - PHASE 2</t>
  </si>
  <si>
    <t>COORDINATION DETAILS - PHASE 2</t>
  </si>
  <si>
    <t>TEMP SIGNAL - PHASE 3</t>
  </si>
  <si>
    <t>COORDINATION DETAILS - PHASE 3</t>
  </si>
  <si>
    <t>TEMP SIGNAL - PHASE 4</t>
  </si>
  <si>
    <t>COORDINATION DETAILS - PHASE 4</t>
  </si>
  <si>
    <t>DETOUR PLAN - EB AND WB S.R. 14 LEFT TURN - PHASES 1 - 4</t>
  </si>
  <si>
    <t>DETOUR PLAN - SOUTHBOUND S.R. 43 LEFT TURN - PHASES 1 - 4</t>
  </si>
  <si>
    <t>MAINTENANCE OF TRAFFIC PLAN - PHASE 1</t>
  </si>
  <si>
    <t>MAINTENANCE OF TRAFFIC PLAN - PHASE 2</t>
  </si>
  <si>
    <t>MAINTENANCE OF TRAFFIC PLAN - PHASE 3</t>
  </si>
  <si>
    <t>MAINTENANCE OF TRAFFIC PLAN - PHASE 4</t>
  </si>
  <si>
    <t>GENERAL SUMMARY</t>
  </si>
  <si>
    <t>ROADWAY SUBSUMMARY</t>
  </si>
  <si>
    <t>PAVEMENT CALCULATIONS</t>
  </si>
  <si>
    <t>PLAN &amp; PROFILE - S.R. 14</t>
  </si>
  <si>
    <t>PLAN &amp; PROFILE - S.R. 43</t>
  </si>
  <si>
    <t>CROSS SECTIONS - S.R. 14</t>
  </si>
  <si>
    <t>CROSS SECTIONS - S.R. 43</t>
  </si>
  <si>
    <t>SUPERELEVATION TABLE</t>
  </si>
  <si>
    <t>JOINT LAYOUT PLAN</t>
  </si>
  <si>
    <t>INTERSECTION DETAIL</t>
  </si>
  <si>
    <t>DRIVE DETAILS</t>
  </si>
  <si>
    <t>DRIVE SUBSUMMARY</t>
  </si>
  <si>
    <t>DRIVE PLANS</t>
  </si>
  <si>
    <t>DRIVE PROFILES</t>
  </si>
  <si>
    <t>PAVEMENT MARKING SUBSUMMARY SHEET 1 OF 2</t>
  </si>
  <si>
    <t>PAVEMENT MARKING SUBSUMMARY SHEET 2 OF 2</t>
  </si>
  <si>
    <t>SIGNING SUBSUMMARY</t>
  </si>
  <si>
    <t>TRAFFIC CONTROL PLAN - S.R. 14</t>
  </si>
  <si>
    <t>GEOTECHNICAL PROFILE - ROADWAY</t>
  </si>
  <si>
    <t>GEOTECHNICAL PROFILE - SUMMARY OF SOIL TEST DATA</t>
  </si>
  <si>
    <t>GEOTECHNICAL PROFILE - S.R. 14</t>
  </si>
  <si>
    <t>GEOTECHNICAL PROFILE - S.R. 43</t>
  </si>
  <si>
    <t>Sheets\202200814_GT001.dwg</t>
  </si>
  <si>
    <t>Sheets\202200814_GB001.dwg</t>
  </si>
  <si>
    <t>Sheets\202200814_GY001.dwg</t>
  </si>
  <si>
    <t>Sheets\202200814_GN001.dwg</t>
  </si>
  <si>
    <t>Sheets\202200814_MN001.dwg</t>
  </si>
  <si>
    <t>Sheets\202200814_MS001.dwg</t>
  </si>
  <si>
    <t>Sheets\202200814_MY001.dwg</t>
  </si>
  <si>
    <t>Sheets\202200814_MH001.dwg</t>
  </si>
  <si>
    <t>Sheets\202200814_MH010.dwg</t>
  </si>
  <si>
    <t>Sheets\202200814_MH002.dwg</t>
  </si>
  <si>
    <t>Sheets\202200814_MH020.dwg</t>
  </si>
  <si>
    <t>Sheets\202200814_MH003.dwg</t>
  </si>
  <si>
    <t>Sheets\202200814_MH030.dwg</t>
  </si>
  <si>
    <t>Sheets\202200814_MH004.dwg</t>
  </si>
  <si>
    <t>Sheets\202200814_MH040.dwg</t>
  </si>
  <si>
    <t>Sheets\202200814_MD001.dwg</t>
  </si>
  <si>
    <t>Sheets\202200814_MP010.dwg</t>
  </si>
  <si>
    <t>Sheets\202200814_MP011.dwg</t>
  </si>
  <si>
    <t>Sheets\202200814_MP020.dwg</t>
  </si>
  <si>
    <t>Sheets\202200814_MP021.dwg</t>
  </si>
  <si>
    <t>Sheets\202200814_MP030.dwg</t>
  </si>
  <si>
    <t>Sheets\202200814_MP031.dwg</t>
  </si>
  <si>
    <t>Sheets\202200814_MP040.dwg</t>
  </si>
  <si>
    <t>Sheets\202200814_MP041.dwg</t>
  </si>
  <si>
    <t>Sheets\202200814_GG001.dwg</t>
  </si>
  <si>
    <t>Sheets\202200814_GS001.dwg</t>
  </si>
  <si>
    <t>Sheets\202200814_GC001.dwg</t>
  </si>
  <si>
    <t>Sheets\202200814_GP001.dwg</t>
  </si>
  <si>
    <t>Sheets\202200814_GP002.dwg</t>
  </si>
  <si>
    <t>Sheets\202200814_XS001.dwg</t>
  </si>
  <si>
    <t>Sheets\202200814_XS002.dwg</t>
  </si>
  <si>
    <t>Sheets\202200814_GE001.dwg</t>
  </si>
  <si>
    <t>Sheets\202200814_GA001.dwg</t>
  </si>
  <si>
    <t>Sheets\202200814_GI001.dwg</t>
  </si>
  <si>
    <t>Sheets\202200814_GD001.dwg</t>
  </si>
  <si>
    <t>Sheets\202200814_TS001.dwg</t>
  </si>
  <si>
    <t>Sheets\202200814_TP001.dwg</t>
  </si>
  <si>
    <t>Sheets\2022008_14_IC002.dwg</t>
  </si>
  <si>
    <t>Sheets\2022008_14_IC001.dwg</t>
  </si>
  <si>
    <t>Sheets\2022008_14_IC003.dwg</t>
  </si>
  <si>
    <t>SCHEMATIC PLAN</t>
  </si>
  <si>
    <t>TEMPORARY SIGNAL - PHASE 1</t>
  </si>
  <si>
    <t>TEMPORARY SIGNAL COORDINATION DETAILS - PHASE 1</t>
  </si>
  <si>
    <t>TEMPORARY SIGNAL - PHASE 2</t>
  </si>
  <si>
    <t>TEMPORARY SIGNAL COORDINATION DETAILS - PHASE 2</t>
  </si>
  <si>
    <t>TEMPORARY SIGNAL - PHASE 3</t>
  </si>
  <si>
    <t>TEMPORARY SIGNAL COORDINATION DETAILS - PHASE 3</t>
  </si>
  <si>
    <t>TEMPORARY SIGNAL - PHASE 4</t>
  </si>
  <si>
    <t>TEMPORARY SIGNAL COORDINATION DETAILS - PHASE 4</t>
  </si>
  <si>
    <t>MAINTENANCE OF TRAFFIC SUBSUMMARY SHEET</t>
  </si>
  <si>
    <t xml:space="preserve">MAINTENANCE OF TRAFFIC SUBSUMMARY SHEET </t>
  </si>
  <si>
    <t>S.R. 14 - BEGIN TO STA. 167+50</t>
  </si>
  <si>
    <t>S.R. 14 - STA. 167+50 TO STA. 173+00</t>
  </si>
  <si>
    <t>S.R. 14 - STA. 173+00 TO STA. 178+50</t>
  </si>
  <si>
    <t>S.R. 14 - STA. 178+50 TO STA. 184+00</t>
  </si>
  <si>
    <t>S.R. 14 - STA. 184+00 TO END</t>
  </si>
  <si>
    <t>S.R. 43 - BEGIN TO STA. 1046+50</t>
  </si>
  <si>
    <t>S.R. 43 - STA. 1046+50 TO STA. 1052+00</t>
  </si>
  <si>
    <t>S.R. 43 - STA. 1055+50 TO STA. 1061+00</t>
  </si>
  <si>
    <t>S.R. 43 - STA. 1061+50 TO STA. 1066+00</t>
  </si>
  <si>
    <t>S.R. 43 - STA. 1066+00 TO END</t>
  </si>
  <si>
    <t>S.R. 43 - STA. 1061+00 TO STA. 1066+50</t>
  </si>
  <si>
    <t>S.R. 14 - BEGIN TO STA. 162+00</t>
  </si>
  <si>
    <t>S.R. 14 - STA. 162+00 TO STA. 167+50</t>
  </si>
  <si>
    <t>S.R. 14 - STA. 178+50 TO END</t>
  </si>
  <si>
    <t>S.R. 43 - STA. 1061+50 TO END</t>
  </si>
  <si>
    <t>S.R. 14 - BEGIN TO STA. 173+00</t>
  </si>
  <si>
    <t>S.R. 43 - STA. 1066+50 TO END</t>
  </si>
  <si>
    <t>BEGIN WORK TO STA. 177+40</t>
  </si>
  <si>
    <t>STA. 177+40.00 TO END WORK</t>
  </si>
  <si>
    <t>FROM BEGIN WORK TO END WORK</t>
  </si>
  <si>
    <t>FROM STA. 171+00.00 TO STA. 172+00.00</t>
  </si>
  <si>
    <t>FROM STA. 172+50.00 TO STA. 172+66.11</t>
  </si>
  <si>
    <t>FROM STA. 173+00.00 TO STA. 174+00.00</t>
  </si>
  <si>
    <t>FROM STA. 174+14.48 TO STA. 174+50.00</t>
  </si>
  <si>
    <t>FROM STA. 174+75.90 TO STA. 175+00.00</t>
  </si>
  <si>
    <t>FROM STA. 175+50.00 TO STA. 176+50.00</t>
  </si>
  <si>
    <t>STA 176+55.31 TO STA. 177+00.00</t>
  </si>
  <si>
    <t>FROM STA. 177+17.37 TO STA. 177+50.00</t>
  </si>
  <si>
    <t>FROM STA. 178+00.00 TO STA. 178+70.31</t>
  </si>
  <si>
    <t>FROM STA. 178+75.26 TO STA. 179+50.00</t>
  </si>
  <si>
    <t>FROM STA. 1051+50.00 TO STA. 1052+00.00</t>
  </si>
  <si>
    <t>FROM STA. 1052+43.67 TO STA. 1052+50.00</t>
  </si>
  <si>
    <t>FROM STA. 1052+60.77 TO STA. 1053+00.00</t>
  </si>
  <si>
    <t>FROM STA. 1053+50.00 TO STA. 1054+50.00</t>
  </si>
  <si>
    <t>FROM STA. 1054+60.69 TO STA. 1054+70.51</t>
  </si>
  <si>
    <t>FROM STA. 1054+75.30 TO STA. 1055+50.00</t>
  </si>
  <si>
    <t>S.R. 14 &amp; S.R. 43</t>
  </si>
  <si>
    <t>DV-1 TO DV-3</t>
  </si>
  <si>
    <t>PAVEMENT MARKING SUBSUMMARY SHEET</t>
  </si>
  <si>
    <t>BEGIN TO STA. 177+40</t>
  </si>
  <si>
    <t>STA. 177+40 TO END</t>
  </si>
  <si>
    <t>BEGIN PROJECT TO END PROJECT</t>
  </si>
  <si>
    <t>BEGIN WORK TO END WORK</t>
  </si>
  <si>
    <t>Traffic Control Signing Subsummary</t>
  </si>
  <si>
    <t>Traffic Control Pavement Marking Subsummary</t>
  </si>
  <si>
    <t>Maintenance of Traffic Subsummary</t>
  </si>
  <si>
    <t>Existing Walk and Pavement Datum Model</t>
  </si>
  <si>
    <t>Proposed Model</t>
  </si>
  <si>
    <t>Aerials</t>
  </si>
  <si>
    <t>Existing Right of Way</t>
  </si>
  <si>
    <t xml:space="preserve">Proposed Linework </t>
  </si>
  <si>
    <t>Proposed Hatches</t>
  </si>
  <si>
    <t>SR 14 and SR 43 Profiles</t>
  </si>
  <si>
    <t xml:space="preserve">Storm Sewer and Sanitary Sewer </t>
  </si>
  <si>
    <t>Control Points, Benchmarks, and Pavement Cores</t>
  </si>
  <si>
    <t>Survey Field Book</t>
  </si>
  <si>
    <t>North East Curb Return</t>
  </si>
  <si>
    <t>North West Curb Return</t>
  </si>
  <si>
    <t>South West Curb Return</t>
  </si>
  <si>
    <t>South East Curb Return</t>
  </si>
  <si>
    <t>C/L CONST. DV-1</t>
  </si>
  <si>
    <t>C/L CONST. DV-3</t>
  </si>
  <si>
    <t>C/L CONST. DV-2</t>
  </si>
  <si>
    <t>C/L R/W &amp; CONST. S.R. 14</t>
  </si>
  <si>
    <t>C/L R/W &amp; CONST. S.R. 43</t>
  </si>
  <si>
    <t>CLXRWSR14</t>
  </si>
  <si>
    <t>CLXRWSR43</t>
  </si>
  <si>
    <t>Existing Centerline R/W S.R. 14</t>
  </si>
  <si>
    <t>Existing Centerline R/W S.R. 43</t>
  </si>
  <si>
    <t>Proposed Centerline DV-1</t>
  </si>
  <si>
    <t>Proposed Centerline DV-3</t>
  </si>
  <si>
    <t>Proposed Centerline DV-2</t>
  </si>
  <si>
    <t>NE Curb Return Alignment</t>
  </si>
  <si>
    <t>SW Curb Return Alignment</t>
  </si>
  <si>
    <t>SE Curb Return Alignment</t>
  </si>
  <si>
    <t>NW Curb Return Alignment</t>
  </si>
  <si>
    <t>Basemaps\2016356BR001.dwg</t>
  </si>
  <si>
    <t>Basemaps\202200814_ba001.dwg</t>
  </si>
  <si>
    <t>Basemaps\202200814_BD010.dwg</t>
  </si>
  <si>
    <t>Basemaps\202200814_be001.dwg</t>
  </si>
  <si>
    <t>Basemaps\202200814_BF001.dwg</t>
  </si>
  <si>
    <t>Basemaps\202200814_BP001 (Hatch).dwg</t>
  </si>
  <si>
    <t>Basemaps\202200814_BP001.dwg</t>
  </si>
  <si>
    <t>Basemaps\202200814_BR001.dwg</t>
  </si>
  <si>
    <t>Basemaps\202200814_KM001.dwg</t>
  </si>
  <si>
    <t>Basemaps\202200814_KM100.dwg</t>
  </si>
  <si>
    <t>LandXML\Surface Files\105213_Ex_Walk.xml</t>
  </si>
  <si>
    <t>LandXML\Surface Files\105213-Datum.xml</t>
  </si>
  <si>
    <t>LandXML\Surface Files\105213-Ex_Pave.xml</t>
  </si>
  <si>
    <t>LandXML\Surface Files\105213-Top.xml</t>
  </si>
  <si>
    <t>LandXML\Surface Files\105213-XGR001.xml</t>
  </si>
  <si>
    <t>NE</t>
  </si>
  <si>
    <t>NW</t>
  </si>
  <si>
    <t>SE</t>
  </si>
  <si>
    <t>SW</t>
  </si>
  <si>
    <t>DV-1</t>
  </si>
  <si>
    <t>DV-2</t>
  </si>
  <si>
    <t>DV-3</t>
  </si>
  <si>
    <t>Surface (3)</t>
  </si>
  <si>
    <t>Surface (4)</t>
  </si>
  <si>
    <t>SE PROFILE</t>
  </si>
  <si>
    <t>Surface (24)</t>
  </si>
  <si>
    <t>Surface (1)</t>
  </si>
  <si>
    <t>NW PROFILE</t>
  </si>
  <si>
    <t>Surface (2)</t>
  </si>
  <si>
    <t>NE PROFILE</t>
  </si>
  <si>
    <t>PGL_SR43</t>
  </si>
  <si>
    <t>PGL_SR14</t>
  </si>
  <si>
    <t>Basemaps\202200814_BM002.dwg</t>
  </si>
  <si>
    <t>Basemaps\202200814_BM001.dwg</t>
  </si>
  <si>
    <t>Basemaps\202200814_BM003.dwg</t>
  </si>
  <si>
    <t>Basemaps\202200814_BM004.dwg</t>
  </si>
  <si>
    <t>Basemaps\202200814_BM100.dwg</t>
  </si>
  <si>
    <t>Basemaps\202200814_BM101.dwg</t>
  </si>
  <si>
    <t>Basemaps\202200814_BM102.dwg</t>
  </si>
  <si>
    <t>Basemaps\202200814_BM103.dwg</t>
  </si>
  <si>
    <t>Basemaps\202200814_BM104.dwg</t>
  </si>
  <si>
    <t>Maintenance of Traffic Phase 1</t>
  </si>
  <si>
    <t>Maintenance of Traffic Phase 2</t>
  </si>
  <si>
    <t>Maintenance of Traffic Phase 3</t>
  </si>
  <si>
    <t>Maintenance of Traffic Phase 4</t>
  </si>
  <si>
    <t>Maintenance of Traffic Temporary Siganl Phase 1</t>
  </si>
  <si>
    <t>Maintenance of Traffic Temporary Siganl Phase 2</t>
  </si>
  <si>
    <t>Maintenance of Traffic Temporary Siganl Phase 3</t>
  </si>
  <si>
    <t>Maintenance of Traffic Temporary Siganl Phase 4</t>
  </si>
  <si>
    <t>Maintenance of Traffic Existing Topo</t>
  </si>
  <si>
    <t>Basemaps\202200814_BT001</t>
  </si>
  <si>
    <t>Pavement Markings</t>
  </si>
  <si>
    <t>Maintenance of Traffic Phase 1 Traffic Signal Coordination Timings</t>
  </si>
  <si>
    <t>Maintenance of Traffic Phase 2 Traffic Signal Coordination Timings</t>
  </si>
  <si>
    <t>Maintenance of Traffic Phase 3 Traffic Signal Coordination Timings</t>
  </si>
  <si>
    <t>Maintenance of Traffic Phase 4 Traffic Signal Coordination Timings</t>
  </si>
  <si>
    <t>GENSUM</t>
  </si>
  <si>
    <t>Info Files\POR-105213-GENSUM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</si>
</sst>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0" xfId="0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06" totalsRowShown="0" tableBorderDxfId="6">
  <autoFilter ref="A2:B206" xr:uid="{00000000-0009-0000-0100-000001000000}"/>
  <sortState xmlns:xlrd2="http://schemas.microsoft.com/office/spreadsheetml/2017/richdata2" ref="A3:B14">
    <sortCondition ref="A2:A206"/>
  </sortState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1334" totalsRowShown="0" tableBorderDxfId="5">
  <autoFilter ref="A2:D1334" xr:uid="{00000000-0009-0000-0100-000002000000}"/>
  <tableColumns count="4">
    <tableColumn id="1" xr3:uid="{00000000-0010-0000-0100-000001000000}" name="Sheet #" dataDxfId="4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29" totalsRowShown="0">
  <autoFilter ref="A3:H29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9" totalsRowShown="0" tableBorderDxfId="3">
  <autoFilter ref="A2:C9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74" totalsRowShown="0" tableBorderDxfId="2">
  <autoFilter ref="A2:B174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5" totalsRowShown="0" tableBorderDxfId="1">
  <autoFilter ref="A2:C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4" totalsRowShown="0" tableBorderDxfId="0">
  <autoFilter ref="A2:B4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5"/>
  <sheetViews>
    <sheetView workbookViewId="0">
      <selection activeCell="A23" sqref="A23"/>
    </sheetView>
  </sheetViews>
  <sheetFormatPr defaultRowHeight="15" x14ac:dyDescent="0.25"/>
  <cols>
    <col min="1" max="1" width="72" customWidth="1"/>
    <col min="2" max="2" width="92.140625" customWidth="1"/>
  </cols>
  <sheetData>
    <row r="1" spans="1:2" x14ac:dyDescent="0.25">
      <c r="A1" s="8" t="s">
        <v>0</v>
      </c>
      <c r="B1" s="9"/>
    </row>
    <row r="2" spans="1:2" x14ac:dyDescent="0.25">
      <c r="A2" t="s">
        <v>1</v>
      </c>
      <c r="B2" t="s">
        <v>2</v>
      </c>
    </row>
    <row r="3" spans="1:2" x14ac:dyDescent="0.25">
      <c r="A3" t="s">
        <v>235</v>
      </c>
      <c r="B3" t="s">
        <v>208</v>
      </c>
    </row>
    <row r="4" spans="1:2" x14ac:dyDescent="0.25">
      <c r="A4" t="s">
        <v>236</v>
      </c>
      <c r="B4" t="s">
        <v>207</v>
      </c>
    </row>
    <row r="5" spans="1:2" x14ac:dyDescent="0.25">
      <c r="A5" t="s">
        <v>237</v>
      </c>
      <c r="B5" t="s">
        <v>212</v>
      </c>
    </row>
    <row r="6" spans="1:2" x14ac:dyDescent="0.25">
      <c r="A6" t="s">
        <v>238</v>
      </c>
      <c r="B6" t="s">
        <v>214</v>
      </c>
    </row>
    <row r="7" spans="1:2" x14ac:dyDescent="0.25">
      <c r="A7" t="s">
        <v>239</v>
      </c>
      <c r="B7" t="s">
        <v>211</v>
      </c>
    </row>
    <row r="8" spans="1:2" x14ac:dyDescent="0.25">
      <c r="A8" t="s">
        <v>240</v>
      </c>
      <c r="B8" t="s">
        <v>210</v>
      </c>
    </row>
    <row r="9" spans="1:2" x14ac:dyDescent="0.25">
      <c r="A9" t="s">
        <v>241</v>
      </c>
      <c r="B9" t="s">
        <v>209</v>
      </c>
    </row>
    <row r="10" spans="1:2" x14ac:dyDescent="0.25">
      <c r="A10" t="s">
        <v>242</v>
      </c>
      <c r="B10" t="s">
        <v>208</v>
      </c>
    </row>
    <row r="11" spans="1:2" x14ac:dyDescent="0.25">
      <c r="A11" t="s">
        <v>243</v>
      </c>
      <c r="B11" t="s">
        <v>206</v>
      </c>
    </row>
    <row r="12" spans="1:2" x14ac:dyDescent="0.25">
      <c r="A12" t="s">
        <v>244</v>
      </c>
      <c r="B12" t="s">
        <v>205</v>
      </c>
    </row>
    <row r="13" spans="1:2" s="7" customFormat="1" x14ac:dyDescent="0.25">
      <c r="A13" s="7" t="s">
        <v>268</v>
      </c>
      <c r="B13" s="7" t="s">
        <v>276</v>
      </c>
    </row>
    <row r="14" spans="1:2" s="7" customFormat="1" x14ac:dyDescent="0.25">
      <c r="A14" s="7" t="s">
        <v>267</v>
      </c>
      <c r="B14" s="7" t="s">
        <v>277</v>
      </c>
    </row>
    <row r="15" spans="1:2" s="7" customFormat="1" x14ac:dyDescent="0.25">
      <c r="A15" s="7" t="s">
        <v>269</v>
      </c>
      <c r="B15" s="7" t="s">
        <v>278</v>
      </c>
    </row>
    <row r="16" spans="1:2" s="7" customFormat="1" x14ac:dyDescent="0.25">
      <c r="A16" s="7" t="s">
        <v>270</v>
      </c>
      <c r="B16" s="7" t="s">
        <v>279</v>
      </c>
    </row>
    <row r="17" spans="1:2" s="7" customFormat="1" x14ac:dyDescent="0.25">
      <c r="A17" s="7" t="s">
        <v>271</v>
      </c>
      <c r="B17" s="7" t="s">
        <v>284</v>
      </c>
    </row>
    <row r="18" spans="1:2" s="7" customFormat="1" x14ac:dyDescent="0.25">
      <c r="A18" s="7" t="s">
        <v>272</v>
      </c>
      <c r="B18" s="7" t="s">
        <v>280</v>
      </c>
    </row>
    <row r="19" spans="1:2" s="7" customFormat="1" x14ac:dyDescent="0.25">
      <c r="A19" s="7" t="s">
        <v>273</v>
      </c>
      <c r="B19" s="7" t="s">
        <v>281</v>
      </c>
    </row>
    <row r="20" spans="1:2" s="7" customFormat="1" x14ac:dyDescent="0.25">
      <c r="A20" s="7" t="s">
        <v>274</v>
      </c>
      <c r="B20" s="7" t="s">
        <v>282</v>
      </c>
    </row>
    <row r="21" spans="1:2" s="7" customFormat="1" x14ac:dyDescent="0.25">
      <c r="A21" s="7" t="s">
        <v>275</v>
      </c>
      <c r="B21" s="7" t="s">
        <v>283</v>
      </c>
    </row>
    <row r="22" spans="1:2" s="7" customFormat="1" x14ac:dyDescent="0.25">
      <c r="A22" s="7" t="s">
        <v>285</v>
      </c>
      <c r="B22" s="7" t="s">
        <v>286</v>
      </c>
    </row>
    <row r="23" spans="1:2" x14ac:dyDescent="0.25">
      <c r="A23" t="s">
        <v>59</v>
      </c>
    </row>
    <row r="24" spans="1:2" x14ac:dyDescent="0.25">
      <c r="A24" t="s">
        <v>59</v>
      </c>
    </row>
    <row r="25" spans="1:2" x14ac:dyDescent="0.25">
      <c r="A25" t="s">
        <v>59</v>
      </c>
    </row>
    <row r="26" spans="1:2" x14ac:dyDescent="0.25">
      <c r="A26" t="s">
        <v>59</v>
      </c>
    </row>
    <row r="27" spans="1:2" x14ac:dyDescent="0.25">
      <c r="A27" t="s">
        <v>59</v>
      </c>
    </row>
    <row r="28" spans="1:2" x14ac:dyDescent="0.25">
      <c r="A28" t="s">
        <v>59</v>
      </c>
    </row>
    <row r="29" spans="1:2" x14ac:dyDescent="0.25">
      <c r="A29" t="s">
        <v>59</v>
      </c>
    </row>
    <row r="30" spans="1:2" x14ac:dyDescent="0.25">
      <c r="A30" t="s">
        <v>59</v>
      </c>
    </row>
    <row r="31" spans="1:2" x14ac:dyDescent="0.25">
      <c r="A31" t="s">
        <v>59</v>
      </c>
    </row>
    <row r="32" spans="1:2" x14ac:dyDescent="0.25">
      <c r="A32" t="s">
        <v>59</v>
      </c>
    </row>
    <row r="33" spans="1:1" x14ac:dyDescent="0.25">
      <c r="A33" t="s">
        <v>59</v>
      </c>
    </row>
    <row r="34" spans="1:1" x14ac:dyDescent="0.25">
      <c r="A34" t="s">
        <v>59</v>
      </c>
    </row>
    <row r="35" spans="1:1" x14ac:dyDescent="0.25">
      <c r="A35" t="s">
        <v>59</v>
      </c>
    </row>
  </sheetData>
  <mergeCells count="1">
    <mergeCell ref="A1:B1"/>
  </mergeCells>
  <phoneticPr fontId="3" type="noConversion"/>
  <pageMargins left="0.7" right="0.7" top="0.75" bottom="0.75" header="0.3" footer="0.3"/>
  <pageSetup paperSize="119" scale="41"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34"/>
  <sheetViews>
    <sheetView topLeftCell="A61" zoomScaleNormal="100" workbookViewId="0">
      <selection activeCell="B121" sqref="B121"/>
    </sheetView>
  </sheetViews>
  <sheetFormatPr defaultRowHeight="15" x14ac:dyDescent="0.25"/>
  <cols>
    <col min="1" max="1" width="9.85546875" bestFit="1" customWidth="1"/>
    <col min="2" max="2" width="63.5703125" customWidth="1"/>
    <col min="3" max="3" width="58.5703125" customWidth="1"/>
    <col min="4" max="4" width="70.140625" bestFit="1" customWidth="1"/>
  </cols>
  <sheetData>
    <row r="1" spans="1:4" x14ac:dyDescent="0.25">
      <c r="A1" s="8" t="s">
        <v>3</v>
      </c>
      <c r="B1" s="10"/>
      <c r="C1" s="10"/>
      <c r="D1" s="9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>
        <v>1</v>
      </c>
      <c r="B3" t="s">
        <v>108</v>
      </c>
      <c r="C3" t="s">
        <v>60</v>
      </c>
      <c r="D3" t="s">
        <v>60</v>
      </c>
    </row>
    <row r="4" spans="1:4" x14ac:dyDescent="0.25">
      <c r="A4" s="4">
        <f>A3+1</f>
        <v>2</v>
      </c>
      <c r="B4" t="s">
        <v>108</v>
      </c>
      <c r="C4" t="s">
        <v>61</v>
      </c>
      <c r="D4" t="s">
        <v>61</v>
      </c>
    </row>
    <row r="5" spans="1:4" x14ac:dyDescent="0.25">
      <c r="A5" s="4">
        <f t="shared" ref="A5:A68" si="0">A4+1</f>
        <v>3</v>
      </c>
      <c r="B5" t="s">
        <v>109</v>
      </c>
      <c r="C5" t="s">
        <v>62</v>
      </c>
      <c r="D5" t="s">
        <v>148</v>
      </c>
    </row>
    <row r="6" spans="1:4" x14ac:dyDescent="0.25">
      <c r="A6" s="4">
        <f t="shared" si="0"/>
        <v>4</v>
      </c>
      <c r="B6" t="s">
        <v>110</v>
      </c>
      <c r="C6" t="s">
        <v>63</v>
      </c>
      <c r="D6" t="s">
        <v>63</v>
      </c>
    </row>
    <row r="7" spans="1:4" x14ac:dyDescent="0.25">
      <c r="A7" s="4">
        <f t="shared" si="0"/>
        <v>5</v>
      </c>
      <c r="B7" t="s">
        <v>110</v>
      </c>
      <c r="C7" t="s">
        <v>63</v>
      </c>
      <c r="D7" t="s">
        <v>63</v>
      </c>
    </row>
    <row r="8" spans="1:4" x14ac:dyDescent="0.25">
      <c r="A8" s="4">
        <f t="shared" si="0"/>
        <v>6</v>
      </c>
      <c r="B8" t="s">
        <v>110</v>
      </c>
      <c r="C8" t="s">
        <v>63</v>
      </c>
      <c r="D8" t="s">
        <v>63</v>
      </c>
    </row>
    <row r="9" spans="1:4" x14ac:dyDescent="0.25">
      <c r="A9" s="4">
        <f t="shared" si="0"/>
        <v>7</v>
      </c>
      <c r="B9" t="s">
        <v>110</v>
      </c>
      <c r="C9" t="s">
        <v>63</v>
      </c>
      <c r="D9" t="s">
        <v>63</v>
      </c>
    </row>
    <row r="10" spans="1:4" x14ac:dyDescent="0.25">
      <c r="A10" s="4">
        <f t="shared" si="0"/>
        <v>8</v>
      </c>
      <c r="B10" t="s">
        <v>111</v>
      </c>
      <c r="C10" t="s">
        <v>64</v>
      </c>
      <c r="D10" t="s">
        <v>64</v>
      </c>
    </row>
    <row r="11" spans="1:4" x14ac:dyDescent="0.25">
      <c r="A11" s="4">
        <f t="shared" si="0"/>
        <v>9</v>
      </c>
      <c r="B11" t="s">
        <v>111</v>
      </c>
      <c r="C11" t="s">
        <v>64</v>
      </c>
      <c r="D11" t="s">
        <v>64</v>
      </c>
    </row>
    <row r="12" spans="1:4" x14ac:dyDescent="0.25">
      <c r="A12" s="4">
        <f t="shared" si="0"/>
        <v>10</v>
      </c>
      <c r="B12" t="s">
        <v>111</v>
      </c>
      <c r="C12" t="s">
        <v>64</v>
      </c>
      <c r="D12" t="s">
        <v>64</v>
      </c>
    </row>
    <row r="13" spans="1:4" x14ac:dyDescent="0.25">
      <c r="A13" s="4">
        <f t="shared" si="0"/>
        <v>11</v>
      </c>
      <c r="B13" t="s">
        <v>112</v>
      </c>
      <c r="C13" t="s">
        <v>65</v>
      </c>
      <c r="D13" t="s">
        <v>65</v>
      </c>
    </row>
    <row r="14" spans="1:4" x14ac:dyDescent="0.25">
      <c r="A14" s="4">
        <f t="shared" si="0"/>
        <v>12</v>
      </c>
      <c r="B14" t="s">
        <v>112</v>
      </c>
      <c r="C14" t="s">
        <v>65</v>
      </c>
      <c r="D14" t="s">
        <v>65</v>
      </c>
    </row>
    <row r="15" spans="1:4" x14ac:dyDescent="0.25">
      <c r="A15" s="4">
        <f t="shared" si="0"/>
        <v>13</v>
      </c>
      <c r="B15" t="s">
        <v>112</v>
      </c>
      <c r="C15" t="s">
        <v>65</v>
      </c>
      <c r="D15" t="s">
        <v>65</v>
      </c>
    </row>
    <row r="16" spans="1:4" x14ac:dyDescent="0.25">
      <c r="A16" s="4">
        <f t="shared" si="0"/>
        <v>14</v>
      </c>
      <c r="B16" t="s">
        <v>113</v>
      </c>
      <c r="C16" t="s">
        <v>66</v>
      </c>
      <c r="D16" t="s">
        <v>157</v>
      </c>
    </row>
    <row r="17" spans="1:4" x14ac:dyDescent="0.25">
      <c r="A17" s="4">
        <f t="shared" si="0"/>
        <v>15</v>
      </c>
      <c r="B17" t="s">
        <v>113</v>
      </c>
      <c r="C17" t="s">
        <v>67</v>
      </c>
      <c r="D17" t="s">
        <v>158</v>
      </c>
    </row>
    <row r="18" spans="1:4" x14ac:dyDescent="0.25">
      <c r="A18" s="4">
        <f t="shared" si="0"/>
        <v>16</v>
      </c>
      <c r="B18" t="s">
        <v>113</v>
      </c>
      <c r="C18" t="s">
        <v>68</v>
      </c>
      <c r="D18" t="s">
        <v>158</v>
      </c>
    </row>
    <row r="19" spans="1:4" x14ac:dyDescent="0.25">
      <c r="A19" s="4">
        <f t="shared" si="0"/>
        <v>17</v>
      </c>
      <c r="B19" t="s">
        <v>113</v>
      </c>
      <c r="C19" t="s">
        <v>69</v>
      </c>
      <c r="D19" t="s">
        <v>157</v>
      </c>
    </row>
    <row r="20" spans="1:4" x14ac:dyDescent="0.25">
      <c r="A20" s="4">
        <f t="shared" si="0"/>
        <v>18</v>
      </c>
      <c r="B20" t="s">
        <v>113</v>
      </c>
      <c r="C20" t="s">
        <v>70</v>
      </c>
      <c r="D20" t="s">
        <v>158</v>
      </c>
    </row>
    <row r="21" spans="1:4" x14ac:dyDescent="0.25">
      <c r="A21" s="4">
        <f t="shared" si="0"/>
        <v>19</v>
      </c>
      <c r="B21" t="s">
        <v>114</v>
      </c>
      <c r="C21" t="s">
        <v>71</v>
      </c>
      <c r="D21" t="s">
        <v>71</v>
      </c>
    </row>
    <row r="22" spans="1:4" x14ac:dyDescent="0.25">
      <c r="A22" s="4">
        <f t="shared" si="0"/>
        <v>20</v>
      </c>
      <c r="B22" t="s">
        <v>114</v>
      </c>
      <c r="C22" t="s">
        <v>71</v>
      </c>
      <c r="D22" t="s">
        <v>71</v>
      </c>
    </row>
    <row r="23" spans="1:4" x14ac:dyDescent="0.25">
      <c r="A23" s="4">
        <f t="shared" si="0"/>
        <v>21</v>
      </c>
      <c r="B23" t="s">
        <v>114</v>
      </c>
      <c r="C23" t="s">
        <v>71</v>
      </c>
      <c r="D23" t="s">
        <v>71</v>
      </c>
    </row>
    <row r="24" spans="1:4" x14ac:dyDescent="0.25">
      <c r="A24" s="4">
        <f t="shared" si="0"/>
        <v>22</v>
      </c>
      <c r="B24" t="s">
        <v>114</v>
      </c>
      <c r="C24" t="s">
        <v>71</v>
      </c>
      <c r="D24" t="s">
        <v>71</v>
      </c>
    </row>
    <row r="25" spans="1:4" x14ac:dyDescent="0.25">
      <c r="A25" s="4">
        <f t="shared" si="0"/>
        <v>23</v>
      </c>
      <c r="B25" t="s">
        <v>114</v>
      </c>
      <c r="C25" t="s">
        <v>71</v>
      </c>
      <c r="D25" t="s">
        <v>71</v>
      </c>
    </row>
    <row r="26" spans="1:4" x14ac:dyDescent="0.25">
      <c r="A26" s="4">
        <f t="shared" si="0"/>
        <v>24</v>
      </c>
      <c r="B26" t="s">
        <v>114</v>
      </c>
      <c r="C26" t="s">
        <v>71</v>
      </c>
      <c r="D26" t="s">
        <v>71</v>
      </c>
    </row>
    <row r="27" spans="1:4" x14ac:dyDescent="0.25">
      <c r="A27" s="4">
        <f t="shared" si="0"/>
        <v>25</v>
      </c>
      <c r="B27" t="s">
        <v>114</v>
      </c>
      <c r="C27" t="s">
        <v>71</v>
      </c>
      <c r="D27" t="s">
        <v>71</v>
      </c>
    </row>
    <row r="28" spans="1:4" x14ac:dyDescent="0.25">
      <c r="A28" s="4">
        <f t="shared" si="0"/>
        <v>26</v>
      </c>
      <c r="B28" t="s">
        <v>114</v>
      </c>
      <c r="C28" t="s">
        <v>71</v>
      </c>
      <c r="D28" t="s">
        <v>71</v>
      </c>
    </row>
    <row r="29" spans="1:4" x14ac:dyDescent="0.25">
      <c r="A29" s="4">
        <f t="shared" si="0"/>
        <v>27</v>
      </c>
      <c r="B29" t="s">
        <v>115</v>
      </c>
      <c r="C29" t="s">
        <v>72</v>
      </c>
      <c r="D29" t="s">
        <v>149</v>
      </c>
    </row>
    <row r="30" spans="1:4" x14ac:dyDescent="0.25">
      <c r="A30" s="4">
        <f t="shared" si="0"/>
        <v>28</v>
      </c>
      <c r="B30" t="s">
        <v>116</v>
      </c>
      <c r="C30" t="s">
        <v>73</v>
      </c>
      <c r="D30" t="s">
        <v>150</v>
      </c>
    </row>
    <row r="31" spans="1:4" x14ac:dyDescent="0.25">
      <c r="A31" s="4">
        <f t="shared" si="0"/>
        <v>29</v>
      </c>
      <c r="B31" t="s">
        <v>117</v>
      </c>
      <c r="C31" t="s">
        <v>74</v>
      </c>
      <c r="D31" t="s">
        <v>151</v>
      </c>
    </row>
    <row r="32" spans="1:4" x14ac:dyDescent="0.25">
      <c r="A32" s="4">
        <f t="shared" si="0"/>
        <v>30</v>
      </c>
      <c r="B32" t="s">
        <v>118</v>
      </c>
      <c r="C32" t="s">
        <v>75</v>
      </c>
      <c r="D32" t="s">
        <v>152</v>
      </c>
    </row>
    <row r="33" spans="1:4" x14ac:dyDescent="0.25">
      <c r="A33" s="4">
        <f t="shared" si="0"/>
        <v>31</v>
      </c>
      <c r="B33" t="s">
        <v>119</v>
      </c>
      <c r="C33" t="s">
        <v>76</v>
      </c>
      <c r="D33" t="s">
        <v>153</v>
      </c>
    </row>
    <row r="34" spans="1:4" x14ac:dyDescent="0.25">
      <c r="A34" s="4">
        <f t="shared" si="0"/>
        <v>32</v>
      </c>
      <c r="B34" t="s">
        <v>120</v>
      </c>
      <c r="C34" t="s">
        <v>77</v>
      </c>
      <c r="D34" t="s">
        <v>154</v>
      </c>
    </row>
    <row r="35" spans="1:4" x14ac:dyDescent="0.25">
      <c r="A35" s="4">
        <f t="shared" si="0"/>
        <v>33</v>
      </c>
      <c r="B35" t="s">
        <v>121</v>
      </c>
      <c r="C35" t="s">
        <v>78</v>
      </c>
      <c r="D35" t="s">
        <v>155</v>
      </c>
    </row>
    <row r="36" spans="1:4" x14ac:dyDescent="0.25">
      <c r="A36" s="4">
        <f t="shared" si="0"/>
        <v>34</v>
      </c>
      <c r="B36" t="s">
        <v>122</v>
      </c>
      <c r="C36" t="s">
        <v>79</v>
      </c>
      <c r="D36" t="s">
        <v>156</v>
      </c>
    </row>
    <row r="37" spans="1:4" x14ac:dyDescent="0.25">
      <c r="A37" s="4">
        <f t="shared" si="0"/>
        <v>35</v>
      </c>
      <c r="B37" t="s">
        <v>123</v>
      </c>
      <c r="C37" t="s">
        <v>80</v>
      </c>
      <c r="D37" t="s">
        <v>80</v>
      </c>
    </row>
    <row r="38" spans="1:4" x14ac:dyDescent="0.25">
      <c r="A38" s="4">
        <f t="shared" si="0"/>
        <v>36</v>
      </c>
      <c r="B38" t="s">
        <v>123</v>
      </c>
      <c r="C38" t="s">
        <v>81</v>
      </c>
      <c r="D38" t="s">
        <v>81</v>
      </c>
    </row>
    <row r="39" spans="1:4" x14ac:dyDescent="0.25">
      <c r="A39" s="4">
        <f t="shared" si="0"/>
        <v>37</v>
      </c>
      <c r="B39" t="s">
        <v>124</v>
      </c>
      <c r="C39" t="s">
        <v>82</v>
      </c>
      <c r="D39" t="s">
        <v>159</v>
      </c>
    </row>
    <row r="40" spans="1:4" x14ac:dyDescent="0.25">
      <c r="A40" s="4">
        <f t="shared" si="0"/>
        <v>38</v>
      </c>
      <c r="B40" t="s">
        <v>124</v>
      </c>
      <c r="C40" t="s">
        <v>82</v>
      </c>
      <c r="D40" t="s">
        <v>160</v>
      </c>
    </row>
    <row r="41" spans="1:4" x14ac:dyDescent="0.25">
      <c r="A41" s="4">
        <f t="shared" si="0"/>
        <v>39</v>
      </c>
      <c r="B41" t="s">
        <v>124</v>
      </c>
      <c r="C41" t="s">
        <v>82</v>
      </c>
      <c r="D41" t="s">
        <v>161</v>
      </c>
    </row>
    <row r="42" spans="1:4" x14ac:dyDescent="0.25">
      <c r="A42" s="4">
        <f t="shared" si="0"/>
        <v>40</v>
      </c>
      <c r="B42" t="s">
        <v>124</v>
      </c>
      <c r="C42" t="s">
        <v>82</v>
      </c>
      <c r="D42" t="s">
        <v>162</v>
      </c>
    </row>
    <row r="43" spans="1:4" x14ac:dyDescent="0.25">
      <c r="A43" s="4">
        <f t="shared" si="0"/>
        <v>41</v>
      </c>
      <c r="B43" t="s">
        <v>124</v>
      </c>
      <c r="C43" t="s">
        <v>82</v>
      </c>
      <c r="D43" t="s">
        <v>163</v>
      </c>
    </row>
    <row r="44" spans="1:4" x14ac:dyDescent="0.25">
      <c r="A44" s="4">
        <f t="shared" si="0"/>
        <v>42</v>
      </c>
      <c r="B44" t="s">
        <v>125</v>
      </c>
      <c r="C44" t="s">
        <v>82</v>
      </c>
      <c r="D44" t="s">
        <v>164</v>
      </c>
    </row>
    <row r="45" spans="1:4" x14ac:dyDescent="0.25">
      <c r="A45" s="4">
        <f t="shared" si="0"/>
        <v>43</v>
      </c>
      <c r="B45" t="s">
        <v>125</v>
      </c>
      <c r="C45" t="s">
        <v>82</v>
      </c>
      <c r="D45" t="s">
        <v>165</v>
      </c>
    </row>
    <row r="46" spans="1:4" x14ac:dyDescent="0.25">
      <c r="A46" s="4">
        <f t="shared" si="0"/>
        <v>44</v>
      </c>
      <c r="B46" t="s">
        <v>125</v>
      </c>
      <c r="C46" t="s">
        <v>82</v>
      </c>
      <c r="D46" t="s">
        <v>166</v>
      </c>
    </row>
    <row r="47" spans="1:4" x14ac:dyDescent="0.25">
      <c r="A47" s="4">
        <f t="shared" si="0"/>
        <v>45</v>
      </c>
      <c r="B47" t="s">
        <v>125</v>
      </c>
      <c r="C47" t="s">
        <v>82</v>
      </c>
      <c r="D47" t="s">
        <v>167</v>
      </c>
    </row>
    <row r="48" spans="1:4" x14ac:dyDescent="0.25">
      <c r="A48" s="4">
        <f t="shared" si="0"/>
        <v>46</v>
      </c>
      <c r="B48" t="s">
        <v>125</v>
      </c>
      <c r="C48" t="s">
        <v>82</v>
      </c>
      <c r="D48" t="s">
        <v>168</v>
      </c>
    </row>
    <row r="49" spans="1:4" x14ac:dyDescent="0.25">
      <c r="A49" s="4">
        <f t="shared" si="0"/>
        <v>47</v>
      </c>
      <c r="B49" t="s">
        <v>126</v>
      </c>
      <c r="C49" t="s">
        <v>83</v>
      </c>
      <c r="D49" t="s">
        <v>161</v>
      </c>
    </row>
    <row r="50" spans="1:4" x14ac:dyDescent="0.25">
      <c r="A50" s="4">
        <f t="shared" si="0"/>
        <v>48</v>
      </c>
      <c r="B50" t="s">
        <v>126</v>
      </c>
      <c r="C50" t="s">
        <v>83</v>
      </c>
      <c r="D50" t="s">
        <v>162</v>
      </c>
    </row>
    <row r="51" spans="1:4" x14ac:dyDescent="0.25">
      <c r="A51" s="4">
        <f t="shared" si="0"/>
        <v>49</v>
      </c>
      <c r="B51" t="s">
        <v>126</v>
      </c>
      <c r="C51" t="s">
        <v>83</v>
      </c>
      <c r="D51" t="s">
        <v>163</v>
      </c>
    </row>
    <row r="52" spans="1:4" x14ac:dyDescent="0.25">
      <c r="A52" s="4">
        <f t="shared" si="0"/>
        <v>50</v>
      </c>
      <c r="B52" t="s">
        <v>127</v>
      </c>
      <c r="C52" t="s">
        <v>83</v>
      </c>
      <c r="D52" t="s">
        <v>164</v>
      </c>
    </row>
    <row r="53" spans="1:4" x14ac:dyDescent="0.25">
      <c r="A53" s="4">
        <f t="shared" si="0"/>
        <v>51</v>
      </c>
      <c r="B53" t="s">
        <v>127</v>
      </c>
      <c r="C53" t="s">
        <v>83</v>
      </c>
      <c r="D53" t="s">
        <v>165</v>
      </c>
    </row>
    <row r="54" spans="1:4" x14ac:dyDescent="0.25">
      <c r="A54" s="4">
        <f t="shared" si="0"/>
        <v>52</v>
      </c>
      <c r="B54" t="s">
        <v>127</v>
      </c>
      <c r="C54" t="s">
        <v>83</v>
      </c>
      <c r="D54" t="s">
        <v>166</v>
      </c>
    </row>
    <row r="55" spans="1:4" x14ac:dyDescent="0.25">
      <c r="A55" s="4">
        <f t="shared" si="0"/>
        <v>53</v>
      </c>
      <c r="B55" t="s">
        <v>127</v>
      </c>
      <c r="C55" t="s">
        <v>83</v>
      </c>
      <c r="D55" t="s">
        <v>169</v>
      </c>
    </row>
    <row r="56" spans="1:4" x14ac:dyDescent="0.25">
      <c r="A56" s="4">
        <f t="shared" si="0"/>
        <v>54</v>
      </c>
      <c r="B56" t="s">
        <v>127</v>
      </c>
      <c r="C56" t="s">
        <v>83</v>
      </c>
      <c r="D56" t="s">
        <v>168</v>
      </c>
    </row>
    <row r="57" spans="1:4" x14ac:dyDescent="0.25">
      <c r="A57" s="4">
        <f t="shared" si="0"/>
        <v>55</v>
      </c>
      <c r="B57" t="s">
        <v>128</v>
      </c>
      <c r="C57" t="s">
        <v>84</v>
      </c>
      <c r="D57" t="s">
        <v>170</v>
      </c>
    </row>
    <row r="58" spans="1:4" x14ac:dyDescent="0.25">
      <c r="A58" s="4">
        <f t="shared" si="0"/>
        <v>56</v>
      </c>
      <c r="B58" t="s">
        <v>128</v>
      </c>
      <c r="C58" t="s">
        <v>84</v>
      </c>
      <c r="D58" t="s">
        <v>171</v>
      </c>
    </row>
    <row r="59" spans="1:4" x14ac:dyDescent="0.25">
      <c r="A59" s="4">
        <f t="shared" si="0"/>
        <v>57</v>
      </c>
      <c r="B59" t="s">
        <v>128</v>
      </c>
      <c r="C59" t="s">
        <v>84</v>
      </c>
      <c r="D59" t="s">
        <v>160</v>
      </c>
    </row>
    <row r="60" spans="1:4" x14ac:dyDescent="0.25">
      <c r="A60" s="4">
        <f t="shared" si="0"/>
        <v>58</v>
      </c>
      <c r="B60" t="s">
        <v>128</v>
      </c>
      <c r="C60" t="s">
        <v>84</v>
      </c>
      <c r="D60" t="s">
        <v>161</v>
      </c>
    </row>
    <row r="61" spans="1:4" x14ac:dyDescent="0.25">
      <c r="A61" s="4">
        <f t="shared" si="0"/>
        <v>59</v>
      </c>
      <c r="B61" t="s">
        <v>128</v>
      </c>
      <c r="C61" t="s">
        <v>84</v>
      </c>
      <c r="D61" t="s">
        <v>172</v>
      </c>
    </row>
    <row r="62" spans="1:4" x14ac:dyDescent="0.25">
      <c r="A62" s="4">
        <f t="shared" si="0"/>
        <v>60</v>
      </c>
      <c r="B62" t="s">
        <v>129</v>
      </c>
      <c r="C62" t="s">
        <v>84</v>
      </c>
      <c r="D62" t="s">
        <v>164</v>
      </c>
    </row>
    <row r="63" spans="1:4" x14ac:dyDescent="0.25">
      <c r="A63" s="4">
        <f t="shared" si="0"/>
        <v>61</v>
      </c>
      <c r="B63" t="s">
        <v>129</v>
      </c>
      <c r="C63" t="s">
        <v>84</v>
      </c>
      <c r="D63" t="s">
        <v>165</v>
      </c>
    </row>
    <row r="64" spans="1:4" x14ac:dyDescent="0.25">
      <c r="A64" s="4">
        <f t="shared" si="0"/>
        <v>62</v>
      </c>
      <c r="B64" t="s">
        <v>129</v>
      </c>
      <c r="C64" t="s">
        <v>84</v>
      </c>
      <c r="D64" t="s">
        <v>166</v>
      </c>
    </row>
    <row r="65" spans="1:4" x14ac:dyDescent="0.25">
      <c r="A65" s="4">
        <f t="shared" si="0"/>
        <v>63</v>
      </c>
      <c r="B65" t="s">
        <v>129</v>
      </c>
      <c r="C65" t="s">
        <v>84</v>
      </c>
      <c r="D65" t="s">
        <v>173</v>
      </c>
    </row>
    <row r="66" spans="1:4" x14ac:dyDescent="0.25">
      <c r="A66" s="4">
        <f t="shared" si="0"/>
        <v>64</v>
      </c>
      <c r="B66" t="s">
        <v>130</v>
      </c>
      <c r="C66" t="s">
        <v>85</v>
      </c>
      <c r="D66" t="s">
        <v>171</v>
      </c>
    </row>
    <row r="67" spans="1:4" x14ac:dyDescent="0.25">
      <c r="A67" s="4">
        <f t="shared" si="0"/>
        <v>65</v>
      </c>
      <c r="B67" t="s">
        <v>130</v>
      </c>
      <c r="C67" t="s">
        <v>85</v>
      </c>
      <c r="D67" t="s">
        <v>174</v>
      </c>
    </row>
    <row r="68" spans="1:4" x14ac:dyDescent="0.25">
      <c r="A68" s="4">
        <f t="shared" si="0"/>
        <v>66</v>
      </c>
      <c r="B68" t="s">
        <v>130</v>
      </c>
      <c r="C68" t="s">
        <v>85</v>
      </c>
      <c r="D68" t="s">
        <v>161</v>
      </c>
    </row>
    <row r="69" spans="1:4" x14ac:dyDescent="0.25">
      <c r="A69" s="4">
        <f t="shared" ref="A69:A114" si="1">A68+1</f>
        <v>67</v>
      </c>
      <c r="B69" t="s">
        <v>131</v>
      </c>
      <c r="C69" t="s">
        <v>85</v>
      </c>
      <c r="D69" t="s">
        <v>164</v>
      </c>
    </row>
    <row r="70" spans="1:4" x14ac:dyDescent="0.25">
      <c r="A70" s="4">
        <f t="shared" si="1"/>
        <v>68</v>
      </c>
      <c r="B70" t="s">
        <v>131</v>
      </c>
      <c r="C70" t="s">
        <v>85</v>
      </c>
      <c r="D70" t="s">
        <v>165</v>
      </c>
    </row>
    <row r="71" spans="1:4" x14ac:dyDescent="0.25">
      <c r="A71" s="4">
        <f t="shared" si="1"/>
        <v>69</v>
      </c>
      <c r="B71" t="s">
        <v>131</v>
      </c>
      <c r="C71" t="s">
        <v>85</v>
      </c>
      <c r="D71" t="s">
        <v>166</v>
      </c>
    </row>
    <row r="72" spans="1:4" x14ac:dyDescent="0.25">
      <c r="A72" s="4">
        <f t="shared" si="1"/>
        <v>70</v>
      </c>
      <c r="B72" t="s">
        <v>131</v>
      </c>
      <c r="C72" t="s">
        <v>85</v>
      </c>
      <c r="D72" t="s">
        <v>169</v>
      </c>
    </row>
    <row r="73" spans="1:4" x14ac:dyDescent="0.25">
      <c r="A73" s="4">
        <f t="shared" si="1"/>
        <v>71</v>
      </c>
      <c r="B73" t="s">
        <v>131</v>
      </c>
      <c r="C73" t="s">
        <v>85</v>
      </c>
      <c r="D73" t="s">
        <v>175</v>
      </c>
    </row>
    <row r="74" spans="1:4" x14ac:dyDescent="0.25">
      <c r="A74" s="4">
        <f t="shared" si="1"/>
        <v>72</v>
      </c>
      <c r="B74" t="s">
        <v>132</v>
      </c>
      <c r="C74" t="s">
        <v>86</v>
      </c>
      <c r="D74" t="s">
        <v>86</v>
      </c>
    </row>
    <row r="75" spans="1:4" x14ac:dyDescent="0.25">
      <c r="A75" s="4">
        <f t="shared" si="1"/>
        <v>73</v>
      </c>
      <c r="B75" t="s">
        <v>132</v>
      </c>
      <c r="C75" t="s">
        <v>86</v>
      </c>
      <c r="D75" t="s">
        <v>86</v>
      </c>
    </row>
    <row r="76" spans="1:4" x14ac:dyDescent="0.25">
      <c r="A76" s="4">
        <f t="shared" si="1"/>
        <v>74</v>
      </c>
      <c r="B76" t="s">
        <v>132</v>
      </c>
      <c r="C76" t="s">
        <v>86</v>
      </c>
      <c r="D76" t="s">
        <v>86</v>
      </c>
    </row>
    <row r="77" spans="1:4" x14ac:dyDescent="0.25">
      <c r="A77" s="4">
        <f t="shared" si="1"/>
        <v>75</v>
      </c>
      <c r="B77" t="s">
        <v>133</v>
      </c>
      <c r="C77" t="s">
        <v>87</v>
      </c>
      <c r="D77" t="s">
        <v>87</v>
      </c>
    </row>
    <row r="78" spans="1:4" x14ac:dyDescent="0.25">
      <c r="A78" s="4">
        <f t="shared" si="1"/>
        <v>76</v>
      </c>
      <c r="B78" t="s">
        <v>133</v>
      </c>
      <c r="C78" t="s">
        <v>87</v>
      </c>
      <c r="D78" t="s">
        <v>87</v>
      </c>
    </row>
    <row r="79" spans="1:4" x14ac:dyDescent="0.25">
      <c r="A79" s="4">
        <f t="shared" si="1"/>
        <v>77</v>
      </c>
      <c r="B79" t="s">
        <v>134</v>
      </c>
      <c r="C79" t="s">
        <v>88</v>
      </c>
      <c r="D79" t="s">
        <v>88</v>
      </c>
    </row>
    <row r="80" spans="1:4" x14ac:dyDescent="0.25">
      <c r="A80" s="4">
        <f t="shared" si="1"/>
        <v>78</v>
      </c>
      <c r="B80" t="s">
        <v>135</v>
      </c>
      <c r="C80" t="s">
        <v>89</v>
      </c>
      <c r="D80" t="s">
        <v>176</v>
      </c>
    </row>
    <row r="81" spans="1:4" x14ac:dyDescent="0.25">
      <c r="A81" s="4">
        <f t="shared" si="1"/>
        <v>79</v>
      </c>
      <c r="B81" t="s">
        <v>135</v>
      </c>
      <c r="C81" t="s">
        <v>89</v>
      </c>
      <c r="D81" t="s">
        <v>177</v>
      </c>
    </row>
    <row r="82" spans="1:4" x14ac:dyDescent="0.25">
      <c r="A82" s="4">
        <f t="shared" si="1"/>
        <v>80</v>
      </c>
      <c r="B82" t="s">
        <v>136</v>
      </c>
      <c r="C82" t="s">
        <v>90</v>
      </c>
      <c r="D82" t="s">
        <v>178</v>
      </c>
    </row>
    <row r="83" spans="1:4" x14ac:dyDescent="0.25">
      <c r="A83" s="4">
        <f t="shared" si="1"/>
        <v>81</v>
      </c>
      <c r="B83" t="s">
        <v>137</v>
      </c>
      <c r="C83" t="s">
        <v>91</v>
      </c>
      <c r="D83" t="s">
        <v>179</v>
      </c>
    </row>
    <row r="84" spans="1:4" x14ac:dyDescent="0.25">
      <c r="A84" s="4">
        <f t="shared" si="1"/>
        <v>82</v>
      </c>
      <c r="B84" t="s">
        <v>137</v>
      </c>
      <c r="C84" t="s">
        <v>91</v>
      </c>
      <c r="D84" t="s">
        <v>180</v>
      </c>
    </row>
    <row r="85" spans="1:4" x14ac:dyDescent="0.25">
      <c r="A85" s="4">
        <f t="shared" si="1"/>
        <v>83</v>
      </c>
      <c r="B85" t="s">
        <v>137</v>
      </c>
      <c r="C85" t="s">
        <v>91</v>
      </c>
      <c r="D85" t="s">
        <v>181</v>
      </c>
    </row>
    <row r="86" spans="1:4" x14ac:dyDescent="0.25">
      <c r="A86" s="4">
        <f t="shared" si="1"/>
        <v>84</v>
      </c>
      <c r="B86" t="s">
        <v>137</v>
      </c>
      <c r="C86" t="s">
        <v>91</v>
      </c>
      <c r="D86" t="s">
        <v>182</v>
      </c>
    </row>
    <row r="87" spans="1:4" x14ac:dyDescent="0.25">
      <c r="A87" s="4">
        <f t="shared" si="1"/>
        <v>85</v>
      </c>
      <c r="B87" t="s">
        <v>137</v>
      </c>
      <c r="C87" t="s">
        <v>91</v>
      </c>
      <c r="D87" t="s">
        <v>183</v>
      </c>
    </row>
    <row r="88" spans="1:4" x14ac:dyDescent="0.25">
      <c r="A88" s="4">
        <f t="shared" si="1"/>
        <v>86</v>
      </c>
      <c r="B88" t="s">
        <v>137</v>
      </c>
      <c r="C88" t="s">
        <v>91</v>
      </c>
      <c r="D88" t="s">
        <v>184</v>
      </c>
    </row>
    <row r="89" spans="1:4" x14ac:dyDescent="0.25">
      <c r="A89" s="4">
        <f t="shared" si="1"/>
        <v>87</v>
      </c>
      <c r="B89" t="s">
        <v>137</v>
      </c>
      <c r="C89" t="s">
        <v>91</v>
      </c>
      <c r="D89" t="s">
        <v>185</v>
      </c>
    </row>
    <row r="90" spans="1:4" x14ac:dyDescent="0.25">
      <c r="A90" s="4">
        <f t="shared" si="1"/>
        <v>88</v>
      </c>
      <c r="B90" t="s">
        <v>137</v>
      </c>
      <c r="C90" t="s">
        <v>91</v>
      </c>
      <c r="D90" t="s">
        <v>186</v>
      </c>
    </row>
    <row r="91" spans="1:4" x14ac:dyDescent="0.25">
      <c r="A91" s="4">
        <f t="shared" si="1"/>
        <v>89</v>
      </c>
      <c r="B91" t="s">
        <v>137</v>
      </c>
      <c r="C91" t="s">
        <v>91</v>
      </c>
      <c r="D91" t="s">
        <v>187</v>
      </c>
    </row>
    <row r="92" spans="1:4" x14ac:dyDescent="0.25">
      <c r="A92" s="4">
        <f t="shared" si="1"/>
        <v>90</v>
      </c>
      <c r="B92" t="s">
        <v>137</v>
      </c>
      <c r="C92" t="s">
        <v>91</v>
      </c>
      <c r="D92" t="s">
        <v>188</v>
      </c>
    </row>
    <row r="93" spans="1:4" x14ac:dyDescent="0.25">
      <c r="A93" s="4">
        <f t="shared" si="1"/>
        <v>91</v>
      </c>
      <c r="B93" t="s">
        <v>138</v>
      </c>
      <c r="C93" t="s">
        <v>92</v>
      </c>
      <c r="D93" t="s">
        <v>189</v>
      </c>
    </row>
    <row r="94" spans="1:4" x14ac:dyDescent="0.25">
      <c r="A94" s="4">
        <f t="shared" si="1"/>
        <v>92</v>
      </c>
      <c r="B94" t="s">
        <v>138</v>
      </c>
      <c r="C94" t="s">
        <v>92</v>
      </c>
      <c r="D94" t="s">
        <v>190</v>
      </c>
    </row>
    <row r="95" spans="1:4" x14ac:dyDescent="0.25">
      <c r="A95" s="4">
        <f t="shared" si="1"/>
        <v>93</v>
      </c>
      <c r="B95" t="s">
        <v>138</v>
      </c>
      <c r="C95" t="s">
        <v>92</v>
      </c>
      <c r="D95" t="s">
        <v>191</v>
      </c>
    </row>
    <row r="96" spans="1:4" x14ac:dyDescent="0.25">
      <c r="A96" s="4">
        <f t="shared" si="1"/>
        <v>94</v>
      </c>
      <c r="B96" t="s">
        <v>138</v>
      </c>
      <c r="C96" t="s">
        <v>92</v>
      </c>
      <c r="D96" t="s">
        <v>192</v>
      </c>
    </row>
    <row r="97" spans="1:4" x14ac:dyDescent="0.25">
      <c r="A97" s="4">
        <f t="shared" si="1"/>
        <v>95</v>
      </c>
      <c r="B97" t="s">
        <v>138</v>
      </c>
      <c r="C97" t="s">
        <v>92</v>
      </c>
      <c r="D97" t="s">
        <v>193</v>
      </c>
    </row>
    <row r="98" spans="1:4" x14ac:dyDescent="0.25">
      <c r="A98" s="4">
        <f t="shared" si="1"/>
        <v>96</v>
      </c>
      <c r="B98" t="s">
        <v>138</v>
      </c>
      <c r="C98" t="s">
        <v>92</v>
      </c>
      <c r="D98" t="s">
        <v>194</v>
      </c>
    </row>
    <row r="99" spans="1:4" x14ac:dyDescent="0.25">
      <c r="A99" s="4">
        <f t="shared" si="1"/>
        <v>97</v>
      </c>
      <c r="B99" t="s">
        <v>139</v>
      </c>
      <c r="C99" t="s">
        <v>93</v>
      </c>
      <c r="D99" t="s">
        <v>93</v>
      </c>
    </row>
    <row r="100" spans="1:4" x14ac:dyDescent="0.25">
      <c r="A100" s="4">
        <f t="shared" si="1"/>
        <v>98</v>
      </c>
      <c r="B100" t="s">
        <v>140</v>
      </c>
      <c r="C100" t="s">
        <v>94</v>
      </c>
      <c r="D100" t="s">
        <v>195</v>
      </c>
    </row>
    <row r="101" spans="1:4" x14ac:dyDescent="0.25">
      <c r="A101" s="4">
        <f t="shared" si="1"/>
        <v>99</v>
      </c>
      <c r="B101" t="s">
        <v>141</v>
      </c>
      <c r="C101" t="s">
        <v>95</v>
      </c>
      <c r="D101" t="s">
        <v>195</v>
      </c>
    </row>
    <row r="102" spans="1:4" x14ac:dyDescent="0.25">
      <c r="A102" s="4">
        <f t="shared" si="1"/>
        <v>100</v>
      </c>
      <c r="B102" t="s">
        <v>142</v>
      </c>
      <c r="C102" t="s">
        <v>96</v>
      </c>
      <c r="D102" t="s">
        <v>96</v>
      </c>
    </row>
    <row r="103" spans="1:4" x14ac:dyDescent="0.25">
      <c r="A103" s="4">
        <f t="shared" si="1"/>
        <v>101</v>
      </c>
      <c r="B103" t="s">
        <v>142</v>
      </c>
      <c r="C103" t="s">
        <v>97</v>
      </c>
      <c r="D103" t="s">
        <v>97</v>
      </c>
    </row>
    <row r="104" spans="1:4" x14ac:dyDescent="0.25">
      <c r="A104" s="4">
        <f t="shared" si="1"/>
        <v>102</v>
      </c>
      <c r="B104" t="s">
        <v>142</v>
      </c>
      <c r="C104" t="s">
        <v>98</v>
      </c>
      <c r="D104" t="s">
        <v>196</v>
      </c>
    </row>
    <row r="105" spans="1:4" x14ac:dyDescent="0.25">
      <c r="A105" s="4">
        <f t="shared" si="1"/>
        <v>103</v>
      </c>
      <c r="B105" t="s">
        <v>142</v>
      </c>
      <c r="C105" t="s">
        <v>99</v>
      </c>
      <c r="D105" t="s">
        <v>196</v>
      </c>
    </row>
    <row r="106" spans="1:4" x14ac:dyDescent="0.25">
      <c r="A106" s="4">
        <f t="shared" si="1"/>
        <v>104</v>
      </c>
      <c r="B106" t="s">
        <v>143</v>
      </c>
      <c r="C106" t="s">
        <v>100</v>
      </c>
      <c r="D106" t="s">
        <v>197</v>
      </c>
    </row>
    <row r="107" spans="1:4" x14ac:dyDescent="0.25">
      <c r="A107" s="4">
        <f t="shared" si="1"/>
        <v>105</v>
      </c>
      <c r="B107" t="s">
        <v>143</v>
      </c>
      <c r="C107" t="s">
        <v>101</v>
      </c>
      <c r="D107" t="s">
        <v>197</v>
      </c>
    </row>
    <row r="108" spans="1:4" x14ac:dyDescent="0.25">
      <c r="A108" s="4">
        <f t="shared" si="1"/>
        <v>106</v>
      </c>
      <c r="B108" t="s">
        <v>143</v>
      </c>
      <c r="C108" t="s">
        <v>102</v>
      </c>
      <c r="D108" t="s">
        <v>102</v>
      </c>
    </row>
    <row r="109" spans="1:4" x14ac:dyDescent="0.25">
      <c r="A109" s="4">
        <f t="shared" si="1"/>
        <v>107</v>
      </c>
      <c r="B109" t="s">
        <v>144</v>
      </c>
      <c r="C109" t="s">
        <v>103</v>
      </c>
      <c r="D109" t="s">
        <v>198</v>
      </c>
    </row>
    <row r="110" spans="1:4" x14ac:dyDescent="0.25">
      <c r="A110" s="4">
        <f t="shared" si="1"/>
        <v>108</v>
      </c>
      <c r="B110" t="s">
        <v>144</v>
      </c>
      <c r="C110" t="s">
        <v>103</v>
      </c>
      <c r="D110" t="s">
        <v>199</v>
      </c>
    </row>
    <row r="111" spans="1:4" x14ac:dyDescent="0.25">
      <c r="A111" s="4">
        <f t="shared" si="1"/>
        <v>109</v>
      </c>
      <c r="B111" t="s">
        <v>145</v>
      </c>
      <c r="C111" t="s">
        <v>104</v>
      </c>
      <c r="D111" t="s">
        <v>104</v>
      </c>
    </row>
    <row r="112" spans="1:4" x14ac:dyDescent="0.25">
      <c r="A112" s="4">
        <f t="shared" si="1"/>
        <v>110</v>
      </c>
      <c r="B112" t="s">
        <v>145</v>
      </c>
      <c r="C112" t="s">
        <v>105</v>
      </c>
      <c r="D112" t="s">
        <v>105</v>
      </c>
    </row>
    <row r="113" spans="1:4" x14ac:dyDescent="0.25">
      <c r="A113" s="4">
        <f t="shared" si="1"/>
        <v>111</v>
      </c>
      <c r="B113" t="s">
        <v>146</v>
      </c>
      <c r="C113" t="s">
        <v>106</v>
      </c>
      <c r="D113" t="s">
        <v>200</v>
      </c>
    </row>
    <row r="114" spans="1:4" x14ac:dyDescent="0.25">
      <c r="A114" s="4">
        <f t="shared" si="1"/>
        <v>112</v>
      </c>
      <c r="B114" t="s">
        <v>147</v>
      </c>
      <c r="C114" t="s">
        <v>107</v>
      </c>
      <c r="D114" t="s">
        <v>201</v>
      </c>
    </row>
    <row r="115" spans="1:4" x14ac:dyDescent="0.25">
      <c r="A115" s="4"/>
    </row>
    <row r="116" spans="1:4" x14ac:dyDescent="0.25">
      <c r="A116" s="4"/>
    </row>
    <row r="117" spans="1:4" x14ac:dyDescent="0.25">
      <c r="A117" s="4"/>
    </row>
    <row r="118" spans="1:4" x14ac:dyDescent="0.25">
      <c r="A118" s="4"/>
    </row>
    <row r="119" spans="1:4" x14ac:dyDescent="0.25">
      <c r="A119" s="4"/>
    </row>
    <row r="120" spans="1:4" x14ac:dyDescent="0.25">
      <c r="A120" s="4"/>
    </row>
    <row r="121" spans="1:4" x14ac:dyDescent="0.25">
      <c r="A121" s="4"/>
    </row>
    <row r="122" spans="1:4" x14ac:dyDescent="0.25">
      <c r="A122" s="4"/>
    </row>
    <row r="123" spans="1:4" x14ac:dyDescent="0.25">
      <c r="A123" s="4"/>
    </row>
    <row r="124" spans="1:4" x14ac:dyDescent="0.25">
      <c r="A124" s="4"/>
    </row>
    <row r="125" spans="1:4" x14ac:dyDescent="0.25">
      <c r="A125" s="4"/>
    </row>
    <row r="126" spans="1:4" x14ac:dyDescent="0.25">
      <c r="A126" s="4"/>
    </row>
    <row r="127" spans="1:4" x14ac:dyDescent="0.25">
      <c r="A127" s="4"/>
    </row>
    <row r="128" spans="1:4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4" x14ac:dyDescent="0.25">
      <c r="A1329" s="4"/>
    </row>
    <row r="1330" spans="1:4" x14ac:dyDescent="0.25">
      <c r="A1330" s="4"/>
    </row>
    <row r="1331" spans="1:4" x14ac:dyDescent="0.25">
      <c r="A1331" s="4"/>
    </row>
    <row r="1332" spans="1:4" x14ac:dyDescent="0.25">
      <c r="A1332" s="4"/>
    </row>
    <row r="1333" spans="1:4" x14ac:dyDescent="0.25">
      <c r="A1333" s="4"/>
    </row>
    <row r="1334" spans="1:4" x14ac:dyDescent="0.25">
      <c r="A1334" s="4">
        <f>MAX(A3:A1333)</f>
        <v>112</v>
      </c>
      <c r="B1334" t="s">
        <v>23</v>
      </c>
      <c r="C1334" t="s">
        <v>24</v>
      </c>
      <c r="D1334" t="s">
        <v>24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F21" sqref="F21"/>
    </sheetView>
  </sheetViews>
  <sheetFormatPr defaultRowHeight="15" x14ac:dyDescent="0.25"/>
  <cols>
    <col min="1" max="1" width="48.5703125" customWidth="1"/>
    <col min="2" max="2" width="38.5703125" bestFit="1" customWidth="1"/>
    <col min="3" max="3" width="9.42578125" bestFit="1" customWidth="1"/>
    <col min="4" max="4" width="24.28515625" bestFit="1" customWidth="1"/>
    <col min="5" max="5" width="29.85546875" bestFit="1" customWidth="1"/>
    <col min="6" max="6" width="25.28515625" bestFit="1" customWidth="1"/>
    <col min="7" max="7" width="15" bestFit="1" customWidth="1"/>
    <col min="8" max="8" width="36.5703125" bestFit="1" customWidth="1"/>
  </cols>
  <sheetData>
    <row r="1" spans="1:8" ht="15.75" thickBot="1" x14ac:dyDescent="0.3">
      <c r="A1" s="8" t="s">
        <v>7</v>
      </c>
      <c r="B1" s="10"/>
      <c r="C1" s="10"/>
      <c r="D1" s="10"/>
      <c r="E1" s="10"/>
      <c r="F1" s="10"/>
      <c r="G1" s="10"/>
      <c r="H1" s="9"/>
    </row>
    <row r="2" spans="1:8" x14ac:dyDescent="0.25">
      <c r="A2" s="1"/>
      <c r="B2" s="2"/>
      <c r="C2" s="11" t="s">
        <v>8</v>
      </c>
      <c r="D2" s="11"/>
      <c r="E2" s="11" t="s">
        <v>9</v>
      </c>
      <c r="F2" s="11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36</v>
      </c>
      <c r="B4" t="s">
        <v>226</v>
      </c>
      <c r="C4" t="s">
        <v>14</v>
      </c>
      <c r="D4" t="s">
        <v>224</v>
      </c>
      <c r="E4" t="s">
        <v>261</v>
      </c>
      <c r="F4" t="s">
        <v>266</v>
      </c>
      <c r="H4" t="s">
        <v>222</v>
      </c>
    </row>
    <row r="5" spans="1:8" x14ac:dyDescent="0.25">
      <c r="A5" t="s">
        <v>37</v>
      </c>
      <c r="B5" t="s">
        <v>227</v>
      </c>
      <c r="C5" t="s">
        <v>14</v>
      </c>
      <c r="D5" t="s">
        <v>225</v>
      </c>
      <c r="E5" t="s">
        <v>263</v>
      </c>
      <c r="F5" t="s">
        <v>265</v>
      </c>
      <c r="H5" t="s">
        <v>223</v>
      </c>
    </row>
    <row r="6" spans="1:8" x14ac:dyDescent="0.25">
      <c r="A6" t="s">
        <v>38</v>
      </c>
      <c r="B6" t="s">
        <v>228</v>
      </c>
      <c r="C6" t="s">
        <v>15</v>
      </c>
      <c r="D6" t="s">
        <v>254</v>
      </c>
      <c r="E6" t="s">
        <v>261</v>
      </c>
      <c r="F6" t="s">
        <v>254</v>
      </c>
      <c r="H6" t="s">
        <v>219</v>
      </c>
    </row>
    <row r="7" spans="1:8" x14ac:dyDescent="0.25">
      <c r="A7" t="s">
        <v>39</v>
      </c>
      <c r="B7" t="s">
        <v>230</v>
      </c>
      <c r="C7" t="s">
        <v>15</v>
      </c>
      <c r="D7" t="s">
        <v>255</v>
      </c>
      <c r="E7" t="s">
        <v>263</v>
      </c>
      <c r="F7" t="s">
        <v>255</v>
      </c>
      <c r="H7" t="s">
        <v>221</v>
      </c>
    </row>
    <row r="8" spans="1:8" x14ac:dyDescent="0.25">
      <c r="A8" t="s">
        <v>40</v>
      </c>
      <c r="B8" t="s">
        <v>229</v>
      </c>
      <c r="C8" t="s">
        <v>15</v>
      </c>
      <c r="D8" t="s">
        <v>256</v>
      </c>
      <c r="E8" t="s">
        <v>257</v>
      </c>
      <c r="F8" t="s">
        <v>256</v>
      </c>
      <c r="H8" t="s">
        <v>220</v>
      </c>
    </row>
    <row r="9" spans="1:8" x14ac:dyDescent="0.25">
      <c r="A9" t="s">
        <v>41</v>
      </c>
      <c r="B9" t="s">
        <v>231</v>
      </c>
      <c r="C9" t="s">
        <v>15</v>
      </c>
      <c r="D9" t="s">
        <v>250</v>
      </c>
      <c r="E9" t="s">
        <v>263</v>
      </c>
      <c r="F9" t="s">
        <v>264</v>
      </c>
      <c r="H9" t="s">
        <v>215</v>
      </c>
    </row>
    <row r="10" spans="1:8" x14ac:dyDescent="0.25">
      <c r="A10" t="s">
        <v>42</v>
      </c>
      <c r="B10" t="s">
        <v>234</v>
      </c>
      <c r="C10" t="s">
        <v>15</v>
      </c>
      <c r="D10" t="s">
        <v>251</v>
      </c>
      <c r="E10" t="s">
        <v>261</v>
      </c>
      <c r="F10" t="s">
        <v>262</v>
      </c>
      <c r="H10" t="s">
        <v>216</v>
      </c>
    </row>
    <row r="11" spans="1:8" x14ac:dyDescent="0.25">
      <c r="A11" t="s">
        <v>43</v>
      </c>
      <c r="B11" t="s">
        <v>233</v>
      </c>
      <c r="C11" t="s">
        <v>15</v>
      </c>
      <c r="D11" t="s">
        <v>252</v>
      </c>
      <c r="E11" t="s">
        <v>258</v>
      </c>
      <c r="F11" t="s">
        <v>259</v>
      </c>
      <c r="H11" t="s">
        <v>218</v>
      </c>
    </row>
    <row r="12" spans="1:8" x14ac:dyDescent="0.25">
      <c r="A12" t="s">
        <v>44</v>
      </c>
      <c r="B12" t="s">
        <v>232</v>
      </c>
      <c r="C12" t="s">
        <v>15</v>
      </c>
      <c r="D12" t="s">
        <v>253</v>
      </c>
      <c r="E12" t="s">
        <v>257</v>
      </c>
      <c r="F12" t="s">
        <v>260</v>
      </c>
      <c r="H12" t="s">
        <v>217</v>
      </c>
    </row>
    <row r="25" spans="6:6" x14ac:dyDescent="0.25">
      <c r="F25" s="6"/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activeCell="A23" sqref="A23"/>
    </sheetView>
  </sheetViews>
  <sheetFormatPr defaultRowHeight="15" x14ac:dyDescent="0.25"/>
  <cols>
    <col min="1" max="1" width="67.140625" customWidth="1"/>
    <col min="2" max="2" width="38.5703125" customWidth="1"/>
    <col min="3" max="3" width="75.5703125" customWidth="1"/>
  </cols>
  <sheetData>
    <row r="1" spans="1:3" x14ac:dyDescent="0.25">
      <c r="A1" s="8" t="s">
        <v>17</v>
      </c>
      <c r="B1" s="10"/>
      <c r="C1" s="9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245</v>
      </c>
      <c r="B3" t="s">
        <v>14</v>
      </c>
      <c r="C3" t="s">
        <v>28</v>
      </c>
    </row>
    <row r="4" spans="1:3" x14ac:dyDescent="0.25">
      <c r="A4" s="5" t="s">
        <v>246</v>
      </c>
      <c r="B4" t="s">
        <v>15</v>
      </c>
      <c r="C4" t="s">
        <v>27</v>
      </c>
    </row>
    <row r="5" spans="1:3" x14ac:dyDescent="0.25">
      <c r="A5" s="5" t="s">
        <v>247</v>
      </c>
      <c r="B5" t="s">
        <v>14</v>
      </c>
      <c r="C5" t="s">
        <v>29</v>
      </c>
    </row>
    <row r="6" spans="1:3" x14ac:dyDescent="0.25">
      <c r="A6" s="5" t="s">
        <v>248</v>
      </c>
      <c r="B6" t="s">
        <v>15</v>
      </c>
      <c r="C6" t="s">
        <v>26</v>
      </c>
    </row>
    <row r="7" spans="1:3" x14ac:dyDescent="0.25">
      <c r="A7" t="s">
        <v>249</v>
      </c>
      <c r="B7" t="s">
        <v>14</v>
      </c>
      <c r="C7" t="s">
        <v>25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tabSelected="1" zoomScale="85" zoomScaleNormal="85" workbookViewId="0">
      <selection activeCell="A8" sqref="A8:XFD8"/>
    </sheetView>
  </sheetViews>
  <sheetFormatPr defaultRowHeight="15" x14ac:dyDescent="0.25"/>
  <cols>
    <col min="1" max="1" width="130.140625" customWidth="1"/>
    <col min="2" max="2" width="63.85546875" customWidth="1"/>
  </cols>
  <sheetData>
    <row r="1" spans="1:2" x14ac:dyDescent="0.25">
      <c r="A1" s="8" t="s">
        <v>19</v>
      </c>
      <c r="B1" s="9"/>
    </row>
    <row r="2" spans="1:2" x14ac:dyDescent="0.25">
      <c r="A2" t="s">
        <v>10</v>
      </c>
      <c r="B2" t="s">
        <v>2</v>
      </c>
    </row>
    <row r="3" spans="1:2" s="7" customFormat="1" x14ac:dyDescent="0.25">
      <c r="A3" s="7" t="s">
        <v>45</v>
      </c>
      <c r="B3" s="7" t="s">
        <v>287</v>
      </c>
    </row>
    <row r="4" spans="1:2" s="7" customFormat="1" x14ac:dyDescent="0.25">
      <c r="A4" s="7" t="s">
        <v>46</v>
      </c>
      <c r="B4" s="7" t="s">
        <v>288</v>
      </c>
    </row>
    <row r="5" spans="1:2" s="7" customFormat="1" x14ac:dyDescent="0.25">
      <c r="A5" s="7" t="s">
        <v>47</v>
      </c>
      <c r="B5" s="7" t="s">
        <v>289</v>
      </c>
    </row>
    <row r="6" spans="1:2" s="7" customFormat="1" x14ac:dyDescent="0.25">
      <c r="A6" s="7" t="s">
        <v>48</v>
      </c>
      <c r="B6" s="7" t="s">
        <v>290</v>
      </c>
    </row>
    <row r="7" spans="1:2" s="7" customFormat="1" x14ac:dyDescent="0.25">
      <c r="A7" s="7" t="s">
        <v>49</v>
      </c>
      <c r="B7" s="7" t="s">
        <v>213</v>
      </c>
    </row>
    <row r="8" spans="1:2" s="7" customFormat="1" x14ac:dyDescent="0.25">
      <c r="A8" s="7" t="s">
        <v>50</v>
      </c>
      <c r="B8" s="7" t="s">
        <v>33</v>
      </c>
    </row>
    <row r="9" spans="1:2" s="7" customFormat="1" x14ac:dyDescent="0.25">
      <c r="A9" s="7" t="s">
        <v>51</v>
      </c>
      <c r="B9" s="7" t="s">
        <v>34</v>
      </c>
    </row>
    <row r="10" spans="1:2" s="7" customFormat="1" x14ac:dyDescent="0.25">
      <c r="A10" s="7" t="s">
        <v>52</v>
      </c>
      <c r="B10" s="7" t="s">
        <v>35</v>
      </c>
    </row>
    <row r="11" spans="1:2" s="7" customFormat="1" x14ac:dyDescent="0.25">
      <c r="A11" s="7" t="s">
        <v>53</v>
      </c>
      <c r="B11" s="7" t="s">
        <v>30</v>
      </c>
    </row>
    <row r="12" spans="1:2" s="7" customFormat="1" x14ac:dyDescent="0.25">
      <c r="A12" s="7" t="s">
        <v>54</v>
      </c>
      <c r="B12" s="7" t="s">
        <v>31</v>
      </c>
    </row>
    <row r="13" spans="1:2" s="7" customFormat="1" x14ac:dyDescent="0.25">
      <c r="A13" s="7" t="s">
        <v>55</v>
      </c>
      <c r="B13" s="7" t="s">
        <v>32</v>
      </c>
    </row>
    <row r="14" spans="1:2" s="7" customFormat="1" x14ac:dyDescent="0.25">
      <c r="A14" s="7" t="s">
        <v>56</v>
      </c>
      <c r="B14" s="7" t="s">
        <v>204</v>
      </c>
    </row>
    <row r="15" spans="1:2" s="7" customFormat="1" x14ac:dyDescent="0.25">
      <c r="A15" s="7" t="s">
        <v>57</v>
      </c>
      <c r="B15" s="7" t="s">
        <v>203</v>
      </c>
    </row>
    <row r="16" spans="1:2" s="7" customFormat="1" x14ac:dyDescent="0.25">
      <c r="A16" s="7" t="s">
        <v>58</v>
      </c>
      <c r="B16" s="7" t="s">
        <v>202</v>
      </c>
    </row>
    <row r="17" spans="1:2" x14ac:dyDescent="0.25">
      <c r="A17" t="s">
        <v>292</v>
      </c>
      <c r="B17" t="s">
        <v>291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selection activeCell="A4" sqref="A4"/>
    </sheetView>
  </sheetViews>
  <sheetFormatPr defaultRowHeight="15" x14ac:dyDescent="0.25"/>
  <cols>
    <col min="1" max="1" width="63.5703125" customWidth="1"/>
    <col min="2" max="2" width="21.5703125" customWidth="1"/>
    <col min="3" max="3" width="38.7109375" customWidth="1"/>
  </cols>
  <sheetData>
    <row r="1" spans="1:3" x14ac:dyDescent="0.25">
      <c r="A1" s="8" t="s">
        <v>20</v>
      </c>
      <c r="B1" s="10"/>
      <c r="C1" s="9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238</v>
      </c>
      <c r="C3" t="s">
        <v>214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activeCell="B14" sqref="B14"/>
    </sheetView>
  </sheetViews>
  <sheetFormatPr defaultRowHeight="15" x14ac:dyDescent="0.25"/>
  <cols>
    <col min="1" max="1" width="47.7109375" customWidth="1"/>
    <col min="2" max="2" width="13.42578125" bestFit="1" customWidth="1"/>
  </cols>
  <sheetData>
    <row r="1" spans="1:2" x14ac:dyDescent="0.25">
      <c r="A1" s="8" t="s">
        <v>21</v>
      </c>
      <c r="B1" s="9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Shutler, Zachary</cp:lastModifiedBy>
  <cp:lastPrinted>2022-07-13T14:46:15Z</cp:lastPrinted>
  <dcterms:created xsi:type="dcterms:W3CDTF">2017-12-18T16:53:50Z</dcterms:created>
  <dcterms:modified xsi:type="dcterms:W3CDTF">2025-09-23T18:55:34Z</dcterms:modified>
</cp:coreProperties>
</file>