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000-Admin\PlanReviews\2025-09-02_Additional Comments\Submission\POR-105213-P3-CaddFiles\"/>
    </mc:Choice>
  </mc:AlternateContent>
  <xr:revisionPtr revIDLastSave="0" documentId="13_ncr:1_{5B58612E-950E-4822-872F-BCF19FECEC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2" l="1"/>
  <c r="D64" i="2"/>
  <c r="D63" i="2"/>
  <c r="D62" i="2"/>
  <c r="D61" i="2"/>
  <c r="D60" i="2"/>
  <c r="D57" i="2"/>
  <c r="D56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29" i="2"/>
  <c r="D22" i="2"/>
  <c r="D23" i="2"/>
  <c r="D24" i="2"/>
  <c r="D25" i="2"/>
  <c r="D26" i="2"/>
  <c r="D27" i="2"/>
  <c r="D21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3" i="2"/>
  <c r="A1334" i="2" l="1"/>
</calcChain>
</file>

<file path=xl/sharedStrings.xml><?xml version="1.0" encoding="utf-8"?>
<sst xmlns="http://schemas.openxmlformats.org/spreadsheetml/2006/main" count="353" uniqueCount="276">
  <si>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</si>
  <si>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</si>
  <si>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</si>
  <si>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</si>
  <si>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</si>
  <si>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</si>
  <si>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</si>
  <si>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</si>
  <si>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</si>
  <si>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</si>
  <si>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</si>
  <si>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</si>
  <si>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</si>
  <si>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</si>
  <si>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</si>
  <si>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</si>
  <si>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</si>
  <si>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</si>
  <si>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</si>
  <si>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</si>
  <si>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</si>
  <si>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</si>
  <si>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</si>
  <si>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Sheet Total</t>
  </si>
  <si>
    <t>-</t>
  </si>
  <si>
    <t>Survey Field Book</t>
  </si>
  <si>
    <t>CLP_CH155</t>
  </si>
  <si>
    <t>CLX_RW_SR303</t>
  </si>
  <si>
    <t>C/L Const SR 303 (Hudson Braceville Rd)</t>
  </si>
  <si>
    <t>Proposed Construction Centerline SR 303</t>
  </si>
  <si>
    <t>Existing Centerline R/W SR 303</t>
  </si>
  <si>
    <t>existing</t>
  </si>
  <si>
    <t>proposed</t>
  </si>
  <si>
    <t>Existing ground</t>
  </si>
  <si>
    <t>corridor model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</si>
  <si>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</si>
  <si>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</si>
  <si>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</si>
  <si>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</si>
  <si>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</si>
  <si>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</si>
  <si>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</si>
  <si>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</si>
  <si>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</si>
  <si>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</si>
  <si>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</si>
  <si>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</si>
  <si>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</si>
  <si>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</si>
  <si>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</si>
  <si>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</si>
  <si>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</si>
  <si>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</si>
  <si>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</si>
  <si>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</si>
  <si>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</si>
  <si>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</si>
  <si>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</si>
  <si>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</si>
  <si>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</si>
  <si>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</si>
  <si>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</si>
  <si>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</si>
  <si>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</si>
  <si>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</si>
  <si>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</si>
  <si>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</si>
  <si>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</si>
  <si>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</si>
  <si>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</si>
  <si>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</si>
  <si>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</si>
  <si>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</si>
  <si>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</si>
  <si>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</si>
  <si>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</si>
  <si>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</si>
  <si>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</si>
  <si>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</si>
  <si>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</si>
  <si>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</si>
  <si>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</si>
  <si>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</si>
  <si>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</si>
  <si>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</si>
  <si>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</si>
  <si>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</si>
  <si>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</si>
  <si>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</si>
  <si>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</si>
  <si>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</si>
  <si>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TITLE SHEET</t>
  </si>
  <si>
    <t>SCHEMATIC PLAN</t>
  </si>
  <si>
    <t>GENERAL NOTES</t>
  </si>
  <si>
    <t>MAINTENANCE OF TRAFFIC NOTES</t>
  </si>
  <si>
    <t>GENERAL SUMMARY</t>
  </si>
  <si>
    <t>SUBSUMMARY</t>
  </si>
  <si>
    <t>PAVEMENT CALCULATIONS</t>
  </si>
  <si>
    <t>PROJECT SITE PLAN</t>
  </si>
  <si>
    <t>INTERSECTION DETAIL</t>
  </si>
  <si>
    <t>DRIVE DETAILS</t>
  </si>
  <si>
    <t>DRIVE PROFILES</t>
  </si>
  <si>
    <t>PAVEMENT MARKING SUBSUMMARY</t>
  </si>
  <si>
    <t>TRAFFIC CONTROL PLAN</t>
  </si>
  <si>
    <t>LIGHTING PLAN</t>
  </si>
  <si>
    <t>Right of way</t>
  </si>
  <si>
    <t>Traffic Control</t>
  </si>
  <si>
    <t>Drive Subsummary</t>
  </si>
  <si>
    <t>Pavement Calculations</t>
  </si>
  <si>
    <t>Roadway Subsummary</t>
  </si>
  <si>
    <t>Control Point Station Offset Table</t>
  </si>
  <si>
    <t>Gen Sum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</si>
  <si>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</si>
  <si>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</si>
  <si>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</si>
  <si>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</si>
  <si>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</si>
  <si>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</si>
  <si>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</si>
  <si>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</si>
  <si>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</si>
  <si>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EXISTING TYPICAL SECTIONS</t>
  </si>
  <si>
    <t>PROPOSED TYPICAL SECTIONS</t>
  </si>
  <si>
    <t>MAINTENANCE OF TRAFFIC SUBSUMMARY</t>
  </si>
  <si>
    <t>MAINTENANCE OF TRAFFIC TYPICAL SECTIONS</t>
  </si>
  <si>
    <t>DETOUR PLAN - SR  303</t>
  </si>
  <si>
    <t>MAINTENANCE OF TRAFFIC PLAN - PHASE 1</t>
  </si>
  <si>
    <t>DRIVEWAY CALCULATIONS</t>
  </si>
  <si>
    <t>PLAN AND PROFILE - S.R. 303</t>
  </si>
  <si>
    <t>PLAN AND PROFILE - SLIP LANE</t>
  </si>
  <si>
    <t>PLAN AND PROFILE - S.R. 14</t>
  </si>
  <si>
    <t>CROSS SECTIONS - S.R. 303</t>
  </si>
  <si>
    <t>CROSS SECTIONS - SLIP LANE</t>
  </si>
  <si>
    <t>CROSS SECTIONS - S.R. 14</t>
  </si>
  <si>
    <t>TRAFFIC CONTROL NOTES AND DETAILS</t>
  </si>
  <si>
    <t>SIGNING SUBSUMMARY SHEET 1 OF 2</t>
  </si>
  <si>
    <t>SIGNING SUBSUMMARY SHEET 2 OF 2</t>
  </si>
  <si>
    <t>SIGNAL NOTES</t>
  </si>
  <si>
    <t>SIGNAL NOTES (3)</t>
  </si>
  <si>
    <t>SIGNAL NOTES (4)</t>
  </si>
  <si>
    <t>SIGNAL SUBSUMMARY</t>
  </si>
  <si>
    <t>SR 303 - SR 14 PLAN</t>
  </si>
  <si>
    <t>SIGNAL DETAIL</t>
  </si>
  <si>
    <t>SIGNAL DETAIL (2)</t>
  </si>
  <si>
    <t>SIGNAL DETAIL (3)</t>
  </si>
  <si>
    <t>UPS DETAIL</t>
  </si>
  <si>
    <t>DISCONNECT SWITCH DETAIL</t>
  </si>
  <si>
    <t>LIGHTING NOTES</t>
  </si>
  <si>
    <t>LIGHTING SUBSUMMARY</t>
  </si>
  <si>
    <t>202200811_GT001.dwg</t>
  </si>
  <si>
    <t>202200811_GB001.dwg</t>
  </si>
  <si>
    <t>202200811_GY001.dwg</t>
  </si>
  <si>
    <t>202200811_GN001.dwg</t>
  </si>
  <si>
    <t>202200811_MN001.dwg</t>
  </si>
  <si>
    <t>202200811_MS001.dwg</t>
  </si>
  <si>
    <t>202200811_MY001.dwg</t>
  </si>
  <si>
    <t>202200811_MD001.dwg</t>
  </si>
  <si>
    <t>202200811_MP001.dwg</t>
  </si>
  <si>
    <t>202200811_GG001.dwg</t>
  </si>
  <si>
    <t>202200811_GS001.dwg</t>
  </si>
  <si>
    <t>202200811_GC001.dwg</t>
  </si>
  <si>
    <t>202200811_DE001.dwg</t>
  </si>
  <si>
    <t>202200811_GP001.dwg</t>
  </si>
  <si>
    <t>202200811_GP002.dwg</t>
  </si>
  <si>
    <t>202200811_GP003.dwg</t>
  </si>
  <si>
    <t>202200811_XS001.dwg</t>
  </si>
  <si>
    <t>202200811_XS003.dwg</t>
  </si>
  <si>
    <t>202200811_XS002.dwg</t>
  </si>
  <si>
    <t>202200811_GI001.dwg</t>
  </si>
  <si>
    <t>202200811_GD001.dwg</t>
  </si>
  <si>
    <t>202200811_GD002.dwg</t>
  </si>
  <si>
    <t>202200811_TN001.dwg</t>
  </si>
  <si>
    <t>202200811_TS001.dwg</t>
  </si>
  <si>
    <t>202200811_TP001.dwg</t>
  </si>
  <si>
    <t>2022008.11_CN001.dwg</t>
  </si>
  <si>
    <t>2022008.11_CS001.dwg</t>
  </si>
  <si>
    <t>2022008.11_CP001.dwg</t>
  </si>
  <si>
    <t>2022008.11_CD010.dwg</t>
  </si>
  <si>
    <t>2022008.11_CD011.dwg</t>
  </si>
  <si>
    <t>2022008.11_CD012.dwg</t>
  </si>
  <si>
    <t>2022008.11_CD050.dwg</t>
  </si>
  <si>
    <t>2022008.11_CD051.dwg</t>
  </si>
  <si>
    <t>2022008.11_LN001.dwg</t>
  </si>
  <si>
    <t>2022008.11_LS001.dwg</t>
  </si>
  <si>
    <t>2022008.11_LP001.dwg</t>
  </si>
  <si>
    <t>BEGIN TO STA. 184+00</t>
  </si>
  <si>
    <t>STA. 184+00 TO STA. 188+00</t>
  </si>
  <si>
    <t>STA. 188+00 TO STA. 192+00</t>
  </si>
  <si>
    <t>STA. 192+00 TO END</t>
  </si>
  <si>
    <t>BEGIN PROJECT TO END PROJECT</t>
  </si>
  <si>
    <t>BEGIN TO STA. 188+00</t>
  </si>
  <si>
    <t>TRAFFIC SIGNAL NOTES</t>
  </si>
  <si>
    <t>TRAFFIC SIGNAL SUBSUMMARY</t>
  </si>
  <si>
    <t>TRAFFIC SIGNAL PLAN - S.R. 14 / S.R. 303 / RANCH RD.</t>
  </si>
  <si>
    <t>LIGHTING PLAN - S.R. 14 / S.R. 303 / RANCH RD.</t>
  </si>
  <si>
    <t>Basemaps\202200811_BM100.dwg</t>
  </si>
  <si>
    <t>Basemaps\202200811_BP001.dwg</t>
  </si>
  <si>
    <t>Basemaps\202200811_BP001_Hatch.dwg</t>
  </si>
  <si>
    <t>Basemaps\202200811_BT001.dwg</t>
  </si>
  <si>
    <t>Basemaps\202200811_KM001.dwg</t>
  </si>
  <si>
    <t>Basemaps\2022008.11_be001.dwg</t>
  </si>
  <si>
    <t>Basemaps\2022008.11_BG001.dwg</t>
  </si>
  <si>
    <t>Basemaps\2022008.11_BG050 curb.dwg</t>
  </si>
  <si>
    <t>Basemaps\2022008.11_br001.dwg</t>
  </si>
  <si>
    <t>Basemaps\202200811_BD001.dwg</t>
  </si>
  <si>
    <t>Basemaps\202200811_BF001.dwg</t>
  </si>
  <si>
    <t>Basemaps\202200811_BM001.dwg</t>
  </si>
  <si>
    <t>Signals</t>
  </si>
  <si>
    <t>Drainage</t>
  </si>
  <si>
    <t>Profiles</t>
  </si>
  <si>
    <t>MOT</t>
  </si>
  <si>
    <t>2D Linework</t>
  </si>
  <si>
    <t>Hatch base</t>
  </si>
  <si>
    <t>Corridor</t>
  </si>
  <si>
    <t>LandXML\CLX_RW_S303.xml</t>
  </si>
  <si>
    <t>LandXML\CLP_S303.xml</t>
  </si>
  <si>
    <t>LandXML\CLX_RW_RANCH.xml</t>
  </si>
  <si>
    <t>LandXML\CLX_RW_S14.xml</t>
  </si>
  <si>
    <t>Existing Centerline R/W Ranch Rd.</t>
  </si>
  <si>
    <t>Existing Centerline R/W SR 14</t>
  </si>
  <si>
    <t>2022008.11_CLP_SR303</t>
  </si>
  <si>
    <t>2022008.11_CLRW_RANCH</t>
  </si>
  <si>
    <t>2022008.11_PF_X_CLRW_RANCH</t>
  </si>
  <si>
    <t>2022008.11_PF_P_CLP_SR303</t>
  </si>
  <si>
    <t>2022008.11_PF_X_CLP_SR303</t>
  </si>
  <si>
    <t>C/L R/W RANCH RD.</t>
  </si>
  <si>
    <t>C/L R/W &amp; CONST. S.R. 14</t>
  </si>
  <si>
    <t>C/L R/W &amp; CONST. S.R. 303</t>
  </si>
  <si>
    <t>2022008.11_PF_X_CLRW_SR14</t>
  </si>
  <si>
    <t>2022008.11_PF_X_CLX_SR303</t>
  </si>
  <si>
    <t>LandXML\PGR_DATUM001.xml</t>
  </si>
  <si>
    <t>LandXML\PGR_DATUM002.xml</t>
  </si>
  <si>
    <t>LandXML\PGR_TOP001.xml</t>
  </si>
  <si>
    <t>LandXML\PGR_TOP002.xml</t>
  </si>
  <si>
    <t>LandXML\PGR_TOPSOIL.xml</t>
  </si>
  <si>
    <t>LandXML\XGR_001.xml</t>
  </si>
  <si>
    <t>Proposed Topsoil Surface (slip lane removal)</t>
  </si>
  <si>
    <t>Proposed Datum Surface (C/L CONST. 303)</t>
  </si>
  <si>
    <t>Proposed Datum Surface (SR 14 SAWCUT)</t>
  </si>
  <si>
    <t>Proposed Top Surface (C/L CONST. 303)</t>
  </si>
  <si>
    <t>Proposed Top Surface (SR 14 SAWCUT)</t>
  </si>
  <si>
    <t>LandXML\CORR_SAWCUT.xml</t>
  </si>
  <si>
    <t>LandXML\CORR_303.xml</t>
  </si>
  <si>
    <t>Info Files\202200811_GP001.xls</t>
  </si>
  <si>
    <t>Info Files\202200811_GS001.xlsx</t>
  </si>
  <si>
    <t>Info Files\202200811_MS001.xlsx</t>
  </si>
  <si>
    <t>Info Files\Field Wiring Hook-up Chart.xlsx</t>
  </si>
  <si>
    <t>Info Files\Mast Arm and Strain Pole Support Details.xlsm</t>
  </si>
  <si>
    <t>Info Files\PIS - UPS DETAIL.pdf</t>
  </si>
  <si>
    <t>Info Files\POR-105213-GENSUM.xlsm</t>
  </si>
  <si>
    <t>Info Files\Project Control - Ground Coordinates - SR14-43 and SR14-303.csv</t>
  </si>
  <si>
    <t>Info Files\Pullbox Table.xlsx</t>
  </si>
  <si>
    <t>Info Files\Signal Det Chart and Radar Det Chart.xlsx</t>
  </si>
  <si>
    <t>Info Files\Std Traffic Signal Coord Plan.xlsm</t>
  </si>
  <si>
    <t>Info Files\SubSummary_Full_Pavement_Markings1.xlsx</t>
  </si>
  <si>
    <t>Info Files\SubSummary_Full-Signing1.xlsx</t>
  </si>
  <si>
    <t>Info Files\2022008.11_SIGNAL QUANTITIES.xlsx</t>
  </si>
  <si>
    <t>Info Files\202200811_DE001.xls</t>
  </si>
  <si>
    <t>Info Files\202200811_GB001.xlsx</t>
  </si>
  <si>
    <t>Info Files\202200811_GC001.xlsx</t>
  </si>
  <si>
    <t>Info Files\202200811_GD001.xlsx</t>
  </si>
  <si>
    <t>Taper Table</t>
  </si>
  <si>
    <t>Info Files\202200811_GY001.xls</t>
  </si>
  <si>
    <t>Width Tables</t>
  </si>
  <si>
    <t>MOT Subsummary</t>
  </si>
  <si>
    <t>Signal Wiring Hook up chart</t>
  </si>
  <si>
    <t>Signal Mast Arm and Strain Pole Details</t>
  </si>
  <si>
    <t>UPS Detail</t>
  </si>
  <si>
    <t>GenSum</t>
  </si>
  <si>
    <t>Control Points</t>
  </si>
  <si>
    <t>Pullbox Table</t>
  </si>
  <si>
    <t>Signal Coordination Plan</t>
  </si>
  <si>
    <t>Pavement Marking Subsummary</t>
  </si>
  <si>
    <t>Signing Subsummary</t>
  </si>
  <si>
    <t>Signal Subsummary</t>
  </si>
  <si>
    <t>Project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</si>
</sst>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06" totalsRowShown="0" tableBorderDxfId="6">
  <autoFilter ref="A2:B206" xr:uid="{00000000-0009-0000-0100-000001000000}"/>
  <sortState xmlns:xlrd2="http://schemas.microsoft.com/office/spreadsheetml/2017/richdata2" ref="A3:B14">
    <sortCondition ref="A2:A206"/>
  </sortState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1334" totalsRowShown="0" tableBorderDxfId="5">
  <autoFilter ref="A2:D1334" xr:uid="{00000000-0009-0000-0100-000002000000}"/>
  <tableColumns count="4">
    <tableColumn id="1" xr3:uid="{00000000-0010-0000-0100-000001000000}" name="Sheet #" dataDxfId="4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29" totalsRowShown="0">
  <autoFilter ref="A3:H29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9" totalsRowShown="0" tableBorderDxfId="3">
  <autoFilter ref="A2:C9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76" totalsRowShown="0" tableBorderDxfId="2">
  <autoFilter ref="A2:B176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4" totalsRowShown="0" tableBorderDxfId="0">
  <autoFilter ref="A2:B4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tabSelected="1" workbookViewId="0">
      <selection activeCell="B14" sqref="B14"/>
    </sheetView>
  </sheetViews>
  <sheetFormatPr defaultRowHeight="15" x14ac:dyDescent="0.25"/>
  <cols>
    <col min="1" max="1" width="72" customWidth="1"/>
    <col min="2" max="2" width="92.140625" customWidth="1"/>
  </cols>
  <sheetData>
    <row r="1" spans="1:2" x14ac:dyDescent="0.25">
      <c r="A1" s="7" t="s">
        <v>0</v>
      </c>
      <c r="B1" s="8"/>
    </row>
    <row r="2" spans="1:2" x14ac:dyDescent="0.25">
      <c r="A2" t="s">
        <v>1</v>
      </c>
      <c r="B2" t="s">
        <v>2</v>
      </c>
    </row>
    <row r="3" spans="1:2" x14ac:dyDescent="0.25">
      <c r="A3" t="s">
        <v>201</v>
      </c>
      <c r="B3" t="s">
        <v>207</v>
      </c>
    </row>
    <row r="4" spans="1:2" x14ac:dyDescent="0.25">
      <c r="A4" t="s">
        <v>202</v>
      </c>
      <c r="B4" t="s">
        <v>207</v>
      </c>
    </row>
    <row r="5" spans="1:2" x14ac:dyDescent="0.25">
      <c r="A5" t="s">
        <v>203</v>
      </c>
      <c r="B5" t="s">
        <v>105</v>
      </c>
    </row>
    <row r="6" spans="1:2" x14ac:dyDescent="0.25">
      <c r="A6" t="s">
        <v>204</v>
      </c>
      <c r="B6" t="s">
        <v>208</v>
      </c>
    </row>
    <row r="7" spans="1:2" x14ac:dyDescent="0.25">
      <c r="A7" t="s">
        <v>205</v>
      </c>
      <c r="B7" t="s">
        <v>209</v>
      </c>
    </row>
    <row r="8" spans="1:2" x14ac:dyDescent="0.25">
      <c r="A8" t="s">
        <v>206</v>
      </c>
      <c r="B8" t="s">
        <v>210</v>
      </c>
    </row>
    <row r="9" spans="1:2" x14ac:dyDescent="0.25">
      <c r="A9" t="s">
        <v>195</v>
      </c>
      <c r="B9" t="s">
        <v>210</v>
      </c>
    </row>
    <row r="10" spans="1:2" x14ac:dyDescent="0.25">
      <c r="A10" t="s">
        <v>196</v>
      </c>
      <c r="B10" t="s">
        <v>211</v>
      </c>
    </row>
    <row r="11" spans="1:2" x14ac:dyDescent="0.25">
      <c r="A11" t="s">
        <v>197</v>
      </c>
      <c r="B11" t="s">
        <v>212</v>
      </c>
    </row>
    <row r="12" spans="1:2" x14ac:dyDescent="0.25">
      <c r="A12" t="s">
        <v>198</v>
      </c>
      <c r="B12" t="s">
        <v>106</v>
      </c>
    </row>
    <row r="13" spans="1:2" x14ac:dyDescent="0.25">
      <c r="A13" t="s">
        <v>199</v>
      </c>
      <c r="B13" t="s">
        <v>213</v>
      </c>
    </row>
  </sheetData>
  <mergeCells count="1">
    <mergeCell ref="A1:B1"/>
  </mergeCells>
  <pageMargins left="0.7" right="0.7" top="0.75" bottom="0.75" header="0.3" footer="0.3"/>
  <pageSetup paperSize="119" scale="41"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34"/>
  <sheetViews>
    <sheetView topLeftCell="A49" zoomScaleNormal="100" workbookViewId="0">
      <selection activeCell="D11" sqref="D11"/>
    </sheetView>
  </sheetViews>
  <sheetFormatPr defaultRowHeight="15" x14ac:dyDescent="0.25"/>
  <cols>
    <col min="1" max="1" width="9.85546875" bestFit="1" customWidth="1"/>
    <col min="2" max="2" width="63.5703125" customWidth="1"/>
    <col min="3" max="3" width="42.28515625" bestFit="1" customWidth="1"/>
    <col min="4" max="4" width="70.140625" bestFit="1" customWidth="1"/>
  </cols>
  <sheetData>
    <row r="1" spans="1:4" x14ac:dyDescent="0.25">
      <c r="A1" s="7" t="s">
        <v>3</v>
      </c>
      <c r="B1" s="9"/>
      <c r="C1" s="9"/>
      <c r="D1" s="8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35</v>
      </c>
      <c r="B3" t="s">
        <v>149</v>
      </c>
      <c r="C3" t="s">
        <v>91</v>
      </c>
      <c r="D3" t="str">
        <f>Sheets[[#This Row],[Sheet Model or Paper Space Name]]</f>
        <v>TITLE SHEET</v>
      </c>
    </row>
    <row r="4" spans="1:4" x14ac:dyDescent="0.25">
      <c r="A4" s="4" t="s">
        <v>36</v>
      </c>
      <c r="B4" t="s">
        <v>150</v>
      </c>
      <c r="C4" t="s">
        <v>92</v>
      </c>
      <c r="D4" t="str">
        <f>Sheets[[#This Row],[Sheet Model or Paper Space Name]]</f>
        <v>SCHEMATIC PLAN</v>
      </c>
    </row>
    <row r="5" spans="1:4" x14ac:dyDescent="0.25">
      <c r="A5" s="4" t="s">
        <v>37</v>
      </c>
      <c r="B5" t="s">
        <v>151</v>
      </c>
      <c r="C5" t="s">
        <v>121</v>
      </c>
      <c r="D5" t="str">
        <f>Sheets[[#This Row],[Sheet Model or Paper Space Name]]</f>
        <v>EXISTING TYPICAL SECTIONS</v>
      </c>
    </row>
    <row r="6" spans="1:4" x14ac:dyDescent="0.25">
      <c r="A6" s="4" t="s">
        <v>38</v>
      </c>
      <c r="B6" t="s">
        <v>151</v>
      </c>
      <c r="C6" t="s">
        <v>122</v>
      </c>
      <c r="D6" t="str">
        <f>Sheets[[#This Row],[Sheet Model or Paper Space Name]]</f>
        <v>PROPOSED TYPICAL SECTIONS</v>
      </c>
    </row>
    <row r="7" spans="1:4" x14ac:dyDescent="0.25">
      <c r="A7" s="4" t="s">
        <v>39</v>
      </c>
      <c r="B7" t="s">
        <v>152</v>
      </c>
      <c r="C7" t="s">
        <v>93</v>
      </c>
      <c r="D7" t="str">
        <f>Sheets[[#This Row],[Sheet Model or Paper Space Name]]</f>
        <v>GENERAL NOTES</v>
      </c>
    </row>
    <row r="8" spans="1:4" x14ac:dyDescent="0.25">
      <c r="A8" s="4" t="s">
        <v>40</v>
      </c>
      <c r="B8" t="s">
        <v>152</v>
      </c>
      <c r="C8" t="s">
        <v>93</v>
      </c>
      <c r="D8" t="str">
        <f>Sheets[[#This Row],[Sheet Model or Paper Space Name]]</f>
        <v>GENERAL NOTES</v>
      </c>
    </row>
    <row r="9" spans="1:4" x14ac:dyDescent="0.25">
      <c r="A9" s="4" t="s">
        <v>41</v>
      </c>
      <c r="B9" t="s">
        <v>152</v>
      </c>
      <c r="C9" t="s">
        <v>93</v>
      </c>
      <c r="D9" t="str">
        <f>Sheets[[#This Row],[Sheet Model or Paper Space Name]]</f>
        <v>GENERAL NOTES</v>
      </c>
    </row>
    <row r="10" spans="1:4" x14ac:dyDescent="0.25">
      <c r="A10" s="4" t="s">
        <v>42</v>
      </c>
      <c r="B10" t="s">
        <v>152</v>
      </c>
      <c r="C10" t="s">
        <v>93</v>
      </c>
      <c r="D10" t="str">
        <f>Sheets[[#This Row],[Sheet Model or Paper Space Name]]</f>
        <v>GENERAL NOTES</v>
      </c>
    </row>
    <row r="11" spans="1:4" x14ac:dyDescent="0.25">
      <c r="A11" s="4" t="s">
        <v>43</v>
      </c>
      <c r="B11" t="s">
        <v>153</v>
      </c>
      <c r="C11" t="s">
        <v>94</v>
      </c>
      <c r="D11" t="str">
        <f>Sheets[[#This Row],[Sheet Model or Paper Space Name]]</f>
        <v>MAINTENANCE OF TRAFFIC NOTES</v>
      </c>
    </row>
    <row r="12" spans="1:4" x14ac:dyDescent="0.25">
      <c r="A12" s="4" t="s">
        <v>44</v>
      </c>
      <c r="B12" t="s">
        <v>153</v>
      </c>
      <c r="C12" t="s">
        <v>94</v>
      </c>
      <c r="D12" t="str">
        <f>Sheets[[#This Row],[Sheet Model or Paper Space Name]]</f>
        <v>MAINTENANCE OF TRAFFIC NOTES</v>
      </c>
    </row>
    <row r="13" spans="1:4" x14ac:dyDescent="0.25">
      <c r="A13" s="4" t="s">
        <v>45</v>
      </c>
      <c r="B13" t="s">
        <v>153</v>
      </c>
      <c r="C13" t="s">
        <v>94</v>
      </c>
      <c r="D13" t="str">
        <f>Sheets[[#This Row],[Sheet Model or Paper Space Name]]</f>
        <v>MAINTENANCE OF TRAFFIC NOTES</v>
      </c>
    </row>
    <row r="14" spans="1:4" x14ac:dyDescent="0.25">
      <c r="A14" s="4" t="s">
        <v>46</v>
      </c>
      <c r="B14" t="s">
        <v>154</v>
      </c>
      <c r="C14" t="s">
        <v>123</v>
      </c>
      <c r="D14" t="str">
        <f>Sheets[[#This Row],[Sheet Model or Paper Space Name]]</f>
        <v>MAINTENANCE OF TRAFFIC SUBSUMMARY</v>
      </c>
    </row>
    <row r="15" spans="1:4" x14ac:dyDescent="0.25">
      <c r="A15" s="4" t="s">
        <v>47</v>
      </c>
      <c r="B15" t="s">
        <v>155</v>
      </c>
      <c r="C15" t="s">
        <v>124</v>
      </c>
      <c r="D15" t="str">
        <f>Sheets[[#This Row],[Sheet Model or Paper Space Name]]</f>
        <v>MAINTENANCE OF TRAFFIC TYPICAL SECTIONS</v>
      </c>
    </row>
    <row r="16" spans="1:4" x14ac:dyDescent="0.25">
      <c r="A16" s="4" t="s">
        <v>48</v>
      </c>
      <c r="B16" t="s">
        <v>156</v>
      </c>
      <c r="C16" t="s">
        <v>125</v>
      </c>
      <c r="D16" t="str">
        <f>Sheets[[#This Row],[Sheet Model or Paper Space Name]]</f>
        <v>DETOUR PLAN - SR  303</v>
      </c>
    </row>
    <row r="17" spans="1:4" x14ac:dyDescent="0.25">
      <c r="A17" s="4" t="s">
        <v>49</v>
      </c>
      <c r="B17" t="s">
        <v>157</v>
      </c>
      <c r="C17" t="s">
        <v>126</v>
      </c>
      <c r="D17" t="s">
        <v>185</v>
      </c>
    </row>
    <row r="18" spans="1:4" x14ac:dyDescent="0.25">
      <c r="A18" s="4" t="s">
        <v>50</v>
      </c>
      <c r="B18" t="s">
        <v>157</v>
      </c>
      <c r="C18" t="s">
        <v>126</v>
      </c>
      <c r="D18" t="s">
        <v>186</v>
      </c>
    </row>
    <row r="19" spans="1:4" x14ac:dyDescent="0.25">
      <c r="A19" s="4" t="s">
        <v>51</v>
      </c>
      <c r="B19" t="s">
        <v>157</v>
      </c>
      <c r="C19" t="s">
        <v>126</v>
      </c>
      <c r="D19" t="s">
        <v>187</v>
      </c>
    </row>
    <row r="20" spans="1:4" x14ac:dyDescent="0.25">
      <c r="A20" s="4" t="s">
        <v>52</v>
      </c>
      <c r="B20" t="s">
        <v>157</v>
      </c>
      <c r="C20" t="s">
        <v>126</v>
      </c>
      <c r="D20" t="s">
        <v>188</v>
      </c>
    </row>
    <row r="21" spans="1:4" x14ac:dyDescent="0.25">
      <c r="A21" s="4" t="s">
        <v>53</v>
      </c>
      <c r="B21" t="s">
        <v>158</v>
      </c>
      <c r="C21" t="s">
        <v>95</v>
      </c>
      <c r="D21" t="str">
        <f>Sheets[[#This Row],[Sheet Model or Paper Space Name]]</f>
        <v>GENERAL SUMMARY</v>
      </c>
    </row>
    <row r="22" spans="1:4" x14ac:dyDescent="0.25">
      <c r="A22" s="4" t="s">
        <v>54</v>
      </c>
      <c r="B22" t="s">
        <v>158</v>
      </c>
      <c r="C22" t="s">
        <v>95</v>
      </c>
      <c r="D22" t="str">
        <f>Sheets[[#This Row],[Sheet Model or Paper Space Name]]</f>
        <v>GENERAL SUMMARY</v>
      </c>
    </row>
    <row r="23" spans="1:4" x14ac:dyDescent="0.25">
      <c r="A23" s="4" t="s">
        <v>55</v>
      </c>
      <c r="B23" t="s">
        <v>158</v>
      </c>
      <c r="C23" t="s">
        <v>95</v>
      </c>
      <c r="D23" t="str">
        <f>Sheets[[#This Row],[Sheet Model or Paper Space Name]]</f>
        <v>GENERAL SUMMARY</v>
      </c>
    </row>
    <row r="24" spans="1:4" x14ac:dyDescent="0.25">
      <c r="A24" s="4" t="s">
        <v>56</v>
      </c>
      <c r="B24" t="s">
        <v>159</v>
      </c>
      <c r="C24" t="s">
        <v>96</v>
      </c>
      <c r="D24" t="str">
        <f>Sheets[[#This Row],[Sheet Model or Paper Space Name]]</f>
        <v>SUBSUMMARY</v>
      </c>
    </row>
    <row r="25" spans="1:4" x14ac:dyDescent="0.25">
      <c r="A25" s="4" t="s">
        <v>57</v>
      </c>
      <c r="B25" t="s">
        <v>160</v>
      </c>
      <c r="C25" t="s">
        <v>97</v>
      </c>
      <c r="D25" t="str">
        <f>Sheets[[#This Row],[Sheet Model or Paper Space Name]]</f>
        <v>PAVEMENT CALCULATIONS</v>
      </c>
    </row>
    <row r="26" spans="1:4" x14ac:dyDescent="0.25">
      <c r="A26" s="4" t="s">
        <v>58</v>
      </c>
      <c r="B26" t="s">
        <v>160</v>
      </c>
      <c r="C26" t="s">
        <v>127</v>
      </c>
      <c r="D26" t="str">
        <f>Sheets[[#This Row],[Sheet Model or Paper Space Name]]</f>
        <v>DRIVEWAY CALCULATIONS</v>
      </c>
    </row>
    <row r="27" spans="1:4" x14ac:dyDescent="0.25">
      <c r="A27" s="4" t="s">
        <v>59</v>
      </c>
      <c r="B27" t="s">
        <v>161</v>
      </c>
      <c r="C27" t="s">
        <v>98</v>
      </c>
      <c r="D27" t="str">
        <f>Sheets[[#This Row],[Sheet Model or Paper Space Name]]</f>
        <v>PROJECT SITE PLAN</v>
      </c>
    </row>
    <row r="28" spans="1:4" x14ac:dyDescent="0.25">
      <c r="A28" s="4" t="s">
        <v>60</v>
      </c>
      <c r="B28" t="s">
        <v>162</v>
      </c>
      <c r="C28" t="s">
        <v>128</v>
      </c>
      <c r="D28" t="s">
        <v>189</v>
      </c>
    </row>
    <row r="29" spans="1:4" x14ac:dyDescent="0.25">
      <c r="A29" s="4" t="s">
        <v>61</v>
      </c>
      <c r="B29" t="s">
        <v>163</v>
      </c>
      <c r="C29" t="s">
        <v>129</v>
      </c>
      <c r="D29" t="str">
        <f>Sheets[[#This Row],[Sheet Model or Paper Space Name]]</f>
        <v>PLAN AND PROFILE - SLIP LANE</v>
      </c>
    </row>
    <row r="30" spans="1:4" x14ac:dyDescent="0.25">
      <c r="A30" s="4" t="s">
        <v>62</v>
      </c>
      <c r="B30" t="s">
        <v>163</v>
      </c>
      <c r="C30" t="s">
        <v>129</v>
      </c>
      <c r="D30" t="str">
        <f>Sheets[[#This Row],[Sheet Model or Paper Space Name]]</f>
        <v>PLAN AND PROFILE - SLIP LANE</v>
      </c>
    </row>
    <row r="31" spans="1:4" x14ac:dyDescent="0.25">
      <c r="A31" s="4" t="s">
        <v>63</v>
      </c>
      <c r="B31" t="s">
        <v>164</v>
      </c>
      <c r="C31" t="s">
        <v>130</v>
      </c>
      <c r="D31" t="str">
        <f>Sheets[[#This Row],[Sheet Model or Paper Space Name]]</f>
        <v>PLAN AND PROFILE - S.R. 14</v>
      </c>
    </row>
    <row r="32" spans="1:4" x14ac:dyDescent="0.25">
      <c r="A32" s="4" t="s">
        <v>64</v>
      </c>
      <c r="B32" t="s">
        <v>165</v>
      </c>
      <c r="C32" t="s">
        <v>131</v>
      </c>
      <c r="D32" t="str">
        <f>Sheets[[#This Row],[Sheet Model or Paper Space Name]]</f>
        <v>CROSS SECTIONS - S.R. 303</v>
      </c>
    </row>
    <row r="33" spans="1:4" x14ac:dyDescent="0.25">
      <c r="A33" s="4" t="s">
        <v>65</v>
      </c>
      <c r="B33" t="s">
        <v>165</v>
      </c>
      <c r="C33" t="s">
        <v>131</v>
      </c>
      <c r="D33" t="str">
        <f>Sheets[[#This Row],[Sheet Model or Paper Space Name]]</f>
        <v>CROSS SECTIONS - S.R. 303</v>
      </c>
    </row>
    <row r="34" spans="1:4" x14ac:dyDescent="0.25">
      <c r="A34" s="4" t="s">
        <v>66</v>
      </c>
      <c r="B34" t="s">
        <v>165</v>
      </c>
      <c r="C34" t="s">
        <v>131</v>
      </c>
      <c r="D34" t="str">
        <f>Sheets[[#This Row],[Sheet Model or Paper Space Name]]</f>
        <v>CROSS SECTIONS - S.R. 303</v>
      </c>
    </row>
    <row r="35" spans="1:4" x14ac:dyDescent="0.25">
      <c r="A35" s="4" t="s">
        <v>67</v>
      </c>
      <c r="B35" t="s">
        <v>165</v>
      </c>
      <c r="C35" t="s">
        <v>131</v>
      </c>
      <c r="D35" t="str">
        <f>Sheets[[#This Row],[Sheet Model or Paper Space Name]]</f>
        <v>CROSS SECTIONS - S.R. 303</v>
      </c>
    </row>
    <row r="36" spans="1:4" x14ac:dyDescent="0.25">
      <c r="A36" s="4" t="s">
        <v>68</v>
      </c>
      <c r="B36" t="s">
        <v>166</v>
      </c>
      <c r="C36" t="s">
        <v>132</v>
      </c>
      <c r="D36" t="str">
        <f>Sheets[[#This Row],[Sheet Model or Paper Space Name]]</f>
        <v>CROSS SECTIONS - SLIP LANE</v>
      </c>
    </row>
    <row r="37" spans="1:4" x14ac:dyDescent="0.25">
      <c r="A37" s="4" t="s">
        <v>69</v>
      </c>
      <c r="B37" t="s">
        <v>166</v>
      </c>
      <c r="C37" t="s">
        <v>132</v>
      </c>
      <c r="D37" t="str">
        <f>Sheets[[#This Row],[Sheet Model or Paper Space Name]]</f>
        <v>CROSS SECTIONS - SLIP LANE</v>
      </c>
    </row>
    <row r="38" spans="1:4" x14ac:dyDescent="0.25">
      <c r="A38" s="4" t="s">
        <v>70</v>
      </c>
      <c r="B38" t="s">
        <v>166</v>
      </c>
      <c r="C38" t="s">
        <v>132</v>
      </c>
      <c r="D38" t="str">
        <f>Sheets[[#This Row],[Sheet Model or Paper Space Name]]</f>
        <v>CROSS SECTIONS - SLIP LANE</v>
      </c>
    </row>
    <row r="39" spans="1:4" x14ac:dyDescent="0.25">
      <c r="A39" s="4" t="s">
        <v>71</v>
      </c>
      <c r="B39" t="s">
        <v>167</v>
      </c>
      <c r="C39" t="s">
        <v>133</v>
      </c>
      <c r="D39" t="str">
        <f>Sheets[[#This Row],[Sheet Model or Paper Space Name]]</f>
        <v>CROSS SECTIONS - S.R. 14</v>
      </c>
    </row>
    <row r="40" spans="1:4" x14ac:dyDescent="0.25">
      <c r="A40" s="4" t="s">
        <v>72</v>
      </c>
      <c r="B40" t="s">
        <v>167</v>
      </c>
      <c r="C40" t="s">
        <v>133</v>
      </c>
      <c r="D40" t="str">
        <f>Sheets[[#This Row],[Sheet Model or Paper Space Name]]</f>
        <v>CROSS SECTIONS - S.R. 14</v>
      </c>
    </row>
    <row r="41" spans="1:4" x14ac:dyDescent="0.25">
      <c r="A41" s="4" t="s">
        <v>73</v>
      </c>
      <c r="B41" t="s">
        <v>167</v>
      </c>
      <c r="C41" t="s">
        <v>133</v>
      </c>
      <c r="D41" t="str">
        <f>Sheets[[#This Row],[Sheet Model or Paper Space Name]]</f>
        <v>CROSS SECTIONS - S.R. 14</v>
      </c>
    </row>
    <row r="42" spans="1:4" x14ac:dyDescent="0.25">
      <c r="A42" s="4" t="s">
        <v>74</v>
      </c>
      <c r="B42" t="s">
        <v>167</v>
      </c>
      <c r="C42" t="s">
        <v>133</v>
      </c>
      <c r="D42" t="str">
        <f>Sheets[[#This Row],[Sheet Model or Paper Space Name]]</f>
        <v>CROSS SECTIONS - S.R. 14</v>
      </c>
    </row>
    <row r="43" spans="1:4" x14ac:dyDescent="0.25">
      <c r="A43" s="4" t="s">
        <v>75</v>
      </c>
      <c r="B43" t="s">
        <v>168</v>
      </c>
      <c r="C43" t="s">
        <v>99</v>
      </c>
      <c r="D43" t="str">
        <f>Sheets[[#This Row],[Sheet Model or Paper Space Name]]</f>
        <v>INTERSECTION DETAIL</v>
      </c>
    </row>
    <row r="44" spans="1:4" x14ac:dyDescent="0.25">
      <c r="A44" s="4" t="s">
        <v>76</v>
      </c>
      <c r="B44" t="s">
        <v>168</v>
      </c>
      <c r="C44" t="s">
        <v>99</v>
      </c>
      <c r="D44" t="str">
        <f>Sheets[[#This Row],[Sheet Model or Paper Space Name]]</f>
        <v>INTERSECTION DETAIL</v>
      </c>
    </row>
    <row r="45" spans="1:4" x14ac:dyDescent="0.25">
      <c r="A45" s="4" t="s">
        <v>77</v>
      </c>
      <c r="B45" t="s">
        <v>169</v>
      </c>
      <c r="C45" t="s">
        <v>100</v>
      </c>
      <c r="D45" t="str">
        <f>Sheets[[#This Row],[Sheet Model or Paper Space Name]]</f>
        <v>DRIVE DETAILS</v>
      </c>
    </row>
    <row r="46" spans="1:4" x14ac:dyDescent="0.25">
      <c r="A46" s="4" t="s">
        <v>78</v>
      </c>
      <c r="B46" t="s">
        <v>169</v>
      </c>
      <c r="C46" t="s">
        <v>100</v>
      </c>
      <c r="D46" t="str">
        <f>Sheets[[#This Row],[Sheet Model or Paper Space Name]]</f>
        <v>DRIVE DETAILS</v>
      </c>
    </row>
    <row r="47" spans="1:4" x14ac:dyDescent="0.25">
      <c r="A47" s="4" t="s">
        <v>79</v>
      </c>
      <c r="B47" t="s">
        <v>170</v>
      </c>
      <c r="C47" t="s">
        <v>101</v>
      </c>
      <c r="D47" t="str">
        <f>Sheets[[#This Row],[Sheet Model or Paper Space Name]]</f>
        <v>DRIVE PROFILES</v>
      </c>
    </row>
    <row r="48" spans="1:4" x14ac:dyDescent="0.25">
      <c r="A48" s="4" t="s">
        <v>80</v>
      </c>
      <c r="B48" t="s">
        <v>171</v>
      </c>
      <c r="C48" t="s">
        <v>134</v>
      </c>
      <c r="D48" t="str">
        <f>Sheets[[#This Row],[Sheet Model or Paper Space Name]]</f>
        <v>TRAFFIC CONTROL NOTES AND DETAILS</v>
      </c>
    </row>
    <row r="49" spans="1:4" x14ac:dyDescent="0.25">
      <c r="A49" s="4" t="s">
        <v>81</v>
      </c>
      <c r="B49" t="s">
        <v>172</v>
      </c>
      <c r="C49" t="s">
        <v>102</v>
      </c>
      <c r="D49" t="str">
        <f>Sheets[[#This Row],[Sheet Model or Paper Space Name]]</f>
        <v>PAVEMENT MARKING SUBSUMMARY</v>
      </c>
    </row>
    <row r="50" spans="1:4" x14ac:dyDescent="0.25">
      <c r="A50" s="4" t="s">
        <v>82</v>
      </c>
      <c r="B50" t="s">
        <v>172</v>
      </c>
      <c r="C50" t="s">
        <v>135</v>
      </c>
      <c r="D50" t="str">
        <f>Sheets[[#This Row],[Sheet Model or Paper Space Name]]</f>
        <v>SIGNING SUBSUMMARY SHEET 1 OF 2</v>
      </c>
    </row>
    <row r="51" spans="1:4" x14ac:dyDescent="0.25">
      <c r="A51" s="4" t="s">
        <v>83</v>
      </c>
      <c r="B51" t="s">
        <v>172</v>
      </c>
      <c r="C51" t="s">
        <v>136</v>
      </c>
      <c r="D51" t="str">
        <f>Sheets[[#This Row],[Sheet Model or Paper Space Name]]</f>
        <v>SIGNING SUBSUMMARY SHEET 2 OF 2</v>
      </c>
    </row>
    <row r="52" spans="1:4" x14ac:dyDescent="0.25">
      <c r="A52" s="4" t="s">
        <v>84</v>
      </c>
      <c r="B52" t="s">
        <v>173</v>
      </c>
      <c r="C52" t="s">
        <v>103</v>
      </c>
      <c r="D52" t="s">
        <v>190</v>
      </c>
    </row>
    <row r="53" spans="1:4" x14ac:dyDescent="0.25">
      <c r="A53" s="4" t="s">
        <v>85</v>
      </c>
      <c r="B53" t="s">
        <v>173</v>
      </c>
      <c r="C53" t="s">
        <v>103</v>
      </c>
      <c r="D53" t="s">
        <v>187</v>
      </c>
    </row>
    <row r="54" spans="1:4" x14ac:dyDescent="0.25">
      <c r="A54" s="4" t="s">
        <v>86</v>
      </c>
      <c r="B54" t="s">
        <v>173</v>
      </c>
      <c r="C54" t="s">
        <v>103</v>
      </c>
      <c r="D54" t="s">
        <v>188</v>
      </c>
    </row>
    <row r="55" spans="1:4" x14ac:dyDescent="0.25">
      <c r="A55" s="4" t="s">
        <v>87</v>
      </c>
      <c r="B55" t="s">
        <v>174</v>
      </c>
      <c r="C55" t="s">
        <v>137</v>
      </c>
      <c r="D55" t="s">
        <v>191</v>
      </c>
    </row>
    <row r="56" spans="1:4" x14ac:dyDescent="0.25">
      <c r="A56" s="4" t="s">
        <v>88</v>
      </c>
      <c r="B56" t="s">
        <v>174</v>
      </c>
      <c r="C56" t="s">
        <v>138</v>
      </c>
      <c r="D56" t="str">
        <f>Sheets[[#This Row],[Sheet Model or Paper Space Name]]</f>
        <v>SIGNAL NOTES (3)</v>
      </c>
    </row>
    <row r="57" spans="1:4" x14ac:dyDescent="0.25">
      <c r="A57" s="4" t="s">
        <v>89</v>
      </c>
      <c r="B57" t="s">
        <v>174</v>
      </c>
      <c r="C57" t="s">
        <v>139</v>
      </c>
      <c r="D57" t="str">
        <f>Sheets[[#This Row],[Sheet Model or Paper Space Name]]</f>
        <v>SIGNAL NOTES (4)</v>
      </c>
    </row>
    <row r="58" spans="1:4" x14ac:dyDescent="0.25">
      <c r="A58" s="4" t="s">
        <v>90</v>
      </c>
      <c r="B58" t="s">
        <v>175</v>
      </c>
      <c r="C58" t="s">
        <v>140</v>
      </c>
      <c r="D58" t="s">
        <v>192</v>
      </c>
    </row>
    <row r="59" spans="1:4" x14ac:dyDescent="0.25">
      <c r="A59" s="4" t="s">
        <v>112</v>
      </c>
      <c r="B59" t="s">
        <v>176</v>
      </c>
      <c r="C59" t="s">
        <v>141</v>
      </c>
      <c r="D59" t="s">
        <v>193</v>
      </c>
    </row>
    <row r="60" spans="1:4" x14ac:dyDescent="0.25">
      <c r="A60" s="4" t="s">
        <v>113</v>
      </c>
      <c r="B60" t="s">
        <v>177</v>
      </c>
      <c r="C60" t="s">
        <v>142</v>
      </c>
      <c r="D60" t="str">
        <f>Sheets[[#This Row],[Sheet Model or Paper Space Name]]</f>
        <v>SIGNAL DETAIL</v>
      </c>
    </row>
    <row r="61" spans="1:4" x14ac:dyDescent="0.25">
      <c r="A61" s="4" t="s">
        <v>114</v>
      </c>
      <c r="B61" t="s">
        <v>178</v>
      </c>
      <c r="C61" t="s">
        <v>143</v>
      </c>
      <c r="D61" t="str">
        <f>Sheets[[#This Row],[Sheet Model or Paper Space Name]]</f>
        <v>SIGNAL DETAIL (2)</v>
      </c>
    </row>
    <row r="62" spans="1:4" x14ac:dyDescent="0.25">
      <c r="A62" s="4" t="s">
        <v>115</v>
      </c>
      <c r="B62" t="s">
        <v>179</v>
      </c>
      <c r="C62" t="s">
        <v>144</v>
      </c>
      <c r="D62" t="str">
        <f>Sheets[[#This Row],[Sheet Model or Paper Space Name]]</f>
        <v>SIGNAL DETAIL (3)</v>
      </c>
    </row>
    <row r="63" spans="1:4" x14ac:dyDescent="0.25">
      <c r="A63" s="4" t="s">
        <v>116</v>
      </c>
      <c r="B63" t="s">
        <v>180</v>
      </c>
      <c r="C63" t="s">
        <v>145</v>
      </c>
      <c r="D63" t="str">
        <f>Sheets[[#This Row],[Sheet Model or Paper Space Name]]</f>
        <v>UPS DETAIL</v>
      </c>
    </row>
    <row r="64" spans="1:4" x14ac:dyDescent="0.25">
      <c r="A64" s="4" t="s">
        <v>117</v>
      </c>
      <c r="B64" t="s">
        <v>181</v>
      </c>
      <c r="C64" t="s">
        <v>146</v>
      </c>
      <c r="D64" t="str">
        <f>Sheets[[#This Row],[Sheet Model or Paper Space Name]]</f>
        <v>DISCONNECT SWITCH DETAIL</v>
      </c>
    </row>
    <row r="65" spans="1:4" x14ac:dyDescent="0.25">
      <c r="A65" s="4" t="s">
        <v>118</v>
      </c>
      <c r="B65" t="s">
        <v>182</v>
      </c>
      <c r="C65" t="s">
        <v>147</v>
      </c>
      <c r="D65" t="s">
        <v>147</v>
      </c>
    </row>
    <row r="66" spans="1:4" x14ac:dyDescent="0.25">
      <c r="A66" s="4" t="s">
        <v>119</v>
      </c>
      <c r="B66" t="s">
        <v>183</v>
      </c>
      <c r="C66" t="s">
        <v>148</v>
      </c>
      <c r="D66" t="str">
        <f>Sheets[[#This Row],[Sheet Model or Paper Space Name]]</f>
        <v>LIGHTING SUBSUMMARY</v>
      </c>
    </row>
    <row r="67" spans="1:4" x14ac:dyDescent="0.25">
      <c r="A67" s="4" t="s">
        <v>120</v>
      </c>
      <c r="B67" t="s">
        <v>184</v>
      </c>
      <c r="C67" t="s">
        <v>104</v>
      </c>
      <c r="D67" t="s">
        <v>194</v>
      </c>
    </row>
    <row r="68" spans="1:4" x14ac:dyDescent="0.25">
      <c r="A68" s="4"/>
    </row>
    <row r="69" spans="1:4" x14ac:dyDescent="0.25">
      <c r="A69" s="4"/>
    </row>
    <row r="70" spans="1:4" x14ac:dyDescent="0.25">
      <c r="A70" s="4"/>
    </row>
    <row r="71" spans="1:4" x14ac:dyDescent="0.25">
      <c r="A71" s="4"/>
    </row>
    <row r="72" spans="1:4" x14ac:dyDescent="0.25">
      <c r="A72" s="4"/>
    </row>
    <row r="73" spans="1:4" x14ac:dyDescent="0.25">
      <c r="A73" s="4"/>
    </row>
    <row r="74" spans="1:4" x14ac:dyDescent="0.25">
      <c r="A74" s="4"/>
    </row>
    <row r="75" spans="1:4" x14ac:dyDescent="0.25">
      <c r="A75" s="4"/>
    </row>
    <row r="76" spans="1:4" x14ac:dyDescent="0.25">
      <c r="A76" s="4"/>
    </row>
    <row r="77" spans="1:4" x14ac:dyDescent="0.25">
      <c r="A77" s="4"/>
    </row>
    <row r="78" spans="1:4" x14ac:dyDescent="0.25">
      <c r="A78" s="4"/>
    </row>
    <row r="79" spans="1:4" x14ac:dyDescent="0.25">
      <c r="A79" s="4"/>
    </row>
    <row r="80" spans="1:4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4" x14ac:dyDescent="0.25">
      <c r="A1329" s="4"/>
    </row>
    <row r="1330" spans="1:4" x14ac:dyDescent="0.25">
      <c r="A1330" s="4"/>
    </row>
    <row r="1331" spans="1:4" x14ac:dyDescent="0.25">
      <c r="A1331" s="4"/>
    </row>
    <row r="1332" spans="1:4" x14ac:dyDescent="0.25">
      <c r="A1332" s="4"/>
    </row>
    <row r="1333" spans="1:4" x14ac:dyDescent="0.25">
      <c r="A1333" s="4"/>
    </row>
    <row r="1334" spans="1:4" x14ac:dyDescent="0.25">
      <c r="A1334" s="4">
        <f>MAX(A3:A1333)</f>
        <v>0</v>
      </c>
      <c r="B1334" t="s">
        <v>23</v>
      </c>
      <c r="C1334" t="s">
        <v>24</v>
      </c>
      <c r="D1334" t="s">
        <v>24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F5" sqref="F5"/>
    </sheetView>
  </sheetViews>
  <sheetFormatPr defaultRowHeight="15" x14ac:dyDescent="0.25"/>
  <cols>
    <col min="1" max="1" width="28.5703125" bestFit="1" customWidth="1"/>
    <col min="2" max="2" width="38.5703125" bestFit="1" customWidth="1"/>
    <col min="3" max="3" width="9.42578125" bestFit="1" customWidth="1"/>
    <col min="4" max="4" width="24.28515625" bestFit="1" customWidth="1"/>
    <col min="5" max="5" width="29.85546875" bestFit="1" customWidth="1"/>
    <col min="6" max="6" width="25.28515625" bestFit="1" customWidth="1"/>
    <col min="7" max="7" width="15" bestFit="1" customWidth="1"/>
    <col min="8" max="8" width="36.5703125" bestFit="1" customWidth="1"/>
  </cols>
  <sheetData>
    <row r="1" spans="1:8" ht="15.75" thickBot="1" x14ac:dyDescent="0.3">
      <c r="A1" s="7" t="s">
        <v>7</v>
      </c>
      <c r="B1" s="9"/>
      <c r="C1" s="9"/>
      <c r="D1" s="9"/>
      <c r="E1" s="9"/>
      <c r="F1" s="9"/>
      <c r="G1" s="9"/>
      <c r="H1" s="8"/>
    </row>
    <row r="2" spans="1:8" x14ac:dyDescent="0.25">
      <c r="A2" s="1"/>
      <c r="B2" s="2"/>
      <c r="C2" s="10" t="s">
        <v>8</v>
      </c>
      <c r="D2" s="10"/>
      <c r="E2" s="10" t="s">
        <v>9</v>
      </c>
      <c r="F2" s="10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5" spans="1:8" x14ac:dyDescent="0.25">
      <c r="A5" t="s">
        <v>214</v>
      </c>
      <c r="B5" t="s">
        <v>30</v>
      </c>
      <c r="C5" t="s">
        <v>14</v>
      </c>
      <c r="D5" t="s">
        <v>26</v>
      </c>
      <c r="E5" t="s">
        <v>229</v>
      </c>
      <c r="H5" t="s">
        <v>227</v>
      </c>
    </row>
    <row r="6" spans="1:8" x14ac:dyDescent="0.25">
      <c r="A6" t="s">
        <v>215</v>
      </c>
      <c r="B6" t="s">
        <v>29</v>
      </c>
      <c r="C6" t="s">
        <v>15</v>
      </c>
      <c r="D6" t="s">
        <v>220</v>
      </c>
      <c r="E6" t="s">
        <v>224</v>
      </c>
      <c r="F6" t="s">
        <v>223</v>
      </c>
      <c r="H6" t="s">
        <v>28</v>
      </c>
    </row>
    <row r="7" spans="1:8" x14ac:dyDescent="0.25">
      <c r="A7" t="s">
        <v>216</v>
      </c>
      <c r="B7" t="s">
        <v>218</v>
      </c>
      <c r="C7" t="s">
        <v>14</v>
      </c>
      <c r="D7" t="s">
        <v>221</v>
      </c>
      <c r="E7" t="s">
        <v>222</v>
      </c>
      <c r="H7" t="s">
        <v>225</v>
      </c>
    </row>
    <row r="8" spans="1:8" x14ac:dyDescent="0.25">
      <c r="A8" t="s">
        <v>217</v>
      </c>
      <c r="B8" t="s">
        <v>219</v>
      </c>
      <c r="C8" t="s">
        <v>14</v>
      </c>
      <c r="D8" t="s">
        <v>27</v>
      </c>
      <c r="E8" t="s">
        <v>228</v>
      </c>
      <c r="H8" t="s">
        <v>226</v>
      </c>
    </row>
    <row r="25" spans="6:6" x14ac:dyDescent="0.25">
      <c r="F25" s="6"/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workbookViewId="0">
      <selection activeCell="C8" sqref="C8"/>
    </sheetView>
  </sheetViews>
  <sheetFormatPr defaultRowHeight="15" x14ac:dyDescent="0.25"/>
  <cols>
    <col min="1" max="1" width="67.140625" customWidth="1"/>
    <col min="2" max="2" width="38.5703125" customWidth="1"/>
    <col min="3" max="3" width="75.5703125" customWidth="1"/>
  </cols>
  <sheetData>
    <row r="1" spans="1:3" x14ac:dyDescent="0.25">
      <c r="A1" s="7" t="s">
        <v>17</v>
      </c>
      <c r="B1" s="9"/>
      <c r="C1" s="8"/>
    </row>
    <row r="2" spans="1:3" x14ac:dyDescent="0.25">
      <c r="A2" t="s">
        <v>10</v>
      </c>
      <c r="B2" t="s">
        <v>18</v>
      </c>
      <c r="C2" t="s">
        <v>2</v>
      </c>
    </row>
    <row r="4" spans="1:3" x14ac:dyDescent="0.25">
      <c r="A4" s="5" t="s">
        <v>230</v>
      </c>
      <c r="B4" t="s">
        <v>32</v>
      </c>
      <c r="C4" t="s">
        <v>237</v>
      </c>
    </row>
    <row r="5" spans="1:3" x14ac:dyDescent="0.25">
      <c r="A5" s="5" t="s">
        <v>231</v>
      </c>
      <c r="B5" t="s">
        <v>32</v>
      </c>
      <c r="C5" t="s">
        <v>238</v>
      </c>
    </row>
    <row r="6" spans="1:3" x14ac:dyDescent="0.25">
      <c r="A6" s="5" t="s">
        <v>232</v>
      </c>
      <c r="B6" t="s">
        <v>32</v>
      </c>
      <c r="C6" t="s">
        <v>239</v>
      </c>
    </row>
    <row r="7" spans="1:3" x14ac:dyDescent="0.25">
      <c r="A7" t="s">
        <v>233</v>
      </c>
      <c r="B7" t="s">
        <v>32</v>
      </c>
      <c r="C7" t="s">
        <v>240</v>
      </c>
    </row>
    <row r="8" spans="1:3" x14ac:dyDescent="0.25">
      <c r="A8" t="s">
        <v>234</v>
      </c>
      <c r="B8" t="s">
        <v>32</v>
      </c>
      <c r="C8" t="s">
        <v>236</v>
      </c>
    </row>
    <row r="9" spans="1:3" x14ac:dyDescent="0.25">
      <c r="A9" t="s">
        <v>235</v>
      </c>
      <c r="B9" t="s">
        <v>31</v>
      </c>
      <c r="C9" t="s">
        <v>33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0"/>
  <sheetViews>
    <sheetView zoomScale="85" zoomScaleNormal="85" workbookViewId="0">
      <selection activeCell="B5" sqref="B5"/>
    </sheetView>
  </sheetViews>
  <sheetFormatPr defaultRowHeight="15" x14ac:dyDescent="0.25"/>
  <cols>
    <col min="1" max="1" width="130.140625" customWidth="1"/>
    <col min="2" max="2" width="63.85546875" customWidth="1"/>
  </cols>
  <sheetData>
    <row r="1" spans="1:2" x14ac:dyDescent="0.25">
      <c r="A1" s="7" t="s">
        <v>19</v>
      </c>
      <c r="B1" s="8"/>
    </row>
    <row r="2" spans="1:2" x14ac:dyDescent="0.25">
      <c r="A2" t="s">
        <v>10</v>
      </c>
      <c r="B2" t="s">
        <v>2</v>
      </c>
    </row>
    <row r="3" spans="1:2" x14ac:dyDescent="0.25">
      <c r="A3" t="s">
        <v>243</v>
      </c>
      <c r="B3" t="s">
        <v>261</v>
      </c>
    </row>
    <row r="4" spans="1:2" x14ac:dyDescent="0.25">
      <c r="A4" t="s">
        <v>244</v>
      </c>
      <c r="B4" t="s">
        <v>109</v>
      </c>
    </row>
    <row r="5" spans="1:2" x14ac:dyDescent="0.25">
      <c r="A5" t="s">
        <v>262</v>
      </c>
      <c r="B5" t="s">
        <v>263</v>
      </c>
    </row>
    <row r="6" spans="1:2" x14ac:dyDescent="0.25">
      <c r="A6" t="s">
        <v>245</v>
      </c>
      <c r="B6" t="s">
        <v>264</v>
      </c>
    </row>
    <row r="7" spans="1:2" x14ac:dyDescent="0.25">
      <c r="A7" t="s">
        <v>246</v>
      </c>
      <c r="B7" t="s">
        <v>265</v>
      </c>
    </row>
    <row r="8" spans="1:2" x14ac:dyDescent="0.25">
      <c r="A8" t="s">
        <v>247</v>
      </c>
      <c r="B8" t="s">
        <v>266</v>
      </c>
    </row>
    <row r="9" spans="1:2" x14ac:dyDescent="0.25">
      <c r="A9" t="s">
        <v>248</v>
      </c>
      <c r="B9" t="s">
        <v>267</v>
      </c>
    </row>
    <row r="10" spans="1:2" x14ac:dyDescent="0.25">
      <c r="A10" t="s">
        <v>249</v>
      </c>
      <c r="B10" t="s">
        <v>268</v>
      </c>
    </row>
    <row r="11" spans="1:2" x14ac:dyDescent="0.25">
      <c r="A11" t="s">
        <v>251</v>
      </c>
      <c r="B11" t="s">
        <v>111</v>
      </c>
    </row>
    <row r="12" spans="1:2" x14ac:dyDescent="0.25">
      <c r="A12" t="s">
        <v>252</v>
      </c>
      <c r="B12" t="s">
        <v>270</v>
      </c>
    </row>
    <row r="13" spans="1:2" x14ac:dyDescent="0.25">
      <c r="A13" t="s">
        <v>253</v>
      </c>
      <c r="B13" t="s">
        <v>271</v>
      </c>
    </row>
    <row r="14" spans="1:2" x14ac:dyDescent="0.25">
      <c r="A14" t="s">
        <v>254</v>
      </c>
      <c r="B14" t="s">
        <v>272</v>
      </c>
    </row>
    <row r="15" spans="1:2" x14ac:dyDescent="0.25">
      <c r="A15" t="s">
        <v>255</v>
      </c>
      <c r="B15" t="s">
        <v>273</v>
      </c>
    </row>
    <row r="16" spans="1:2" x14ac:dyDescent="0.25">
      <c r="A16" t="s">
        <v>256</v>
      </c>
      <c r="B16" t="s">
        <v>274</v>
      </c>
    </row>
    <row r="17" spans="1:2" x14ac:dyDescent="0.25">
      <c r="A17" t="s">
        <v>257</v>
      </c>
      <c r="B17" t="s">
        <v>275</v>
      </c>
    </row>
    <row r="18" spans="1:2" x14ac:dyDescent="0.25">
      <c r="A18" t="s">
        <v>258</v>
      </c>
      <c r="B18" t="s">
        <v>110</v>
      </c>
    </row>
    <row r="19" spans="1:2" x14ac:dyDescent="0.25">
      <c r="A19" t="s">
        <v>259</v>
      </c>
      <c r="B19" t="s">
        <v>108</v>
      </c>
    </row>
    <row r="20" spans="1:2" x14ac:dyDescent="0.25">
      <c r="A20" t="s">
        <v>260</v>
      </c>
      <c r="B20" t="s">
        <v>107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"/>
  <sheetViews>
    <sheetView workbookViewId="0">
      <selection activeCell="C5" sqref="C5"/>
    </sheetView>
  </sheetViews>
  <sheetFormatPr defaultRowHeight="15" x14ac:dyDescent="0.25"/>
  <cols>
    <col min="1" max="1" width="63.5703125" customWidth="1"/>
    <col min="2" max="2" width="21.5703125" customWidth="1"/>
    <col min="3" max="3" width="38.7109375" customWidth="1"/>
  </cols>
  <sheetData>
    <row r="1" spans="1:3" x14ac:dyDescent="0.25">
      <c r="A1" s="7" t="s">
        <v>20</v>
      </c>
      <c r="B1" s="9"/>
      <c r="C1" s="8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200</v>
      </c>
      <c r="C3" t="s">
        <v>25</v>
      </c>
    </row>
    <row r="4" spans="1:3" x14ac:dyDescent="0.25">
      <c r="A4" t="s">
        <v>250</v>
      </c>
      <c r="C4" t="s">
        <v>269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workbookViewId="0">
      <selection activeCell="A3" sqref="A3:A4"/>
    </sheetView>
  </sheetViews>
  <sheetFormatPr defaultRowHeight="15" x14ac:dyDescent="0.25"/>
  <cols>
    <col min="1" max="1" width="47.7109375" customWidth="1"/>
    <col min="2" max="2" width="13.42578125" bestFit="1" customWidth="1"/>
  </cols>
  <sheetData>
    <row r="1" spans="1:2" x14ac:dyDescent="0.25">
      <c r="A1" s="7" t="s">
        <v>21</v>
      </c>
      <c r="B1" s="8"/>
    </row>
    <row r="2" spans="1:2" x14ac:dyDescent="0.25">
      <c r="A2" t="s">
        <v>22</v>
      </c>
      <c r="B2" t="s">
        <v>2</v>
      </c>
    </row>
    <row r="3" spans="1:2" x14ac:dyDescent="0.25">
      <c r="A3" t="s">
        <v>241</v>
      </c>
      <c r="B3" t="s">
        <v>34</v>
      </c>
    </row>
    <row r="4" spans="1:2" x14ac:dyDescent="0.25">
      <c r="A4" t="s">
        <v>242</v>
      </c>
      <c r="B4" t="s">
        <v>34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Backus, Harrison</cp:lastModifiedBy>
  <cp:lastPrinted>2022-07-13T14:46:15Z</cp:lastPrinted>
  <dcterms:created xsi:type="dcterms:W3CDTF">2017-12-18T16:53:50Z</dcterms:created>
  <dcterms:modified xsi:type="dcterms:W3CDTF">2025-09-23T12:17:18Z</dcterms:modified>
</cp:coreProperties>
</file>