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filterPrivacy="1" defaultThemeVersion="124226"/>
  <xr:revisionPtr revIDLastSave="0" documentId="13_ncr:1_{B2961194-6B45-4779-A5DD-A5DE3AEDCCED}" xr6:coauthVersionLast="47" xr6:coauthVersionMax="47" xr10:uidLastSave="{00000000-0000-0000-0000-000000000000}"/>
  <bookViews>
    <workbookView xWindow="28680" yWindow="-120" windowWidth="29040" windowHeight="15840" firstSheet="1" activeTab="2" xr2:uid="{00000000-000D-0000-FFFF-FFFF00000000}"/>
  </bookViews>
  <sheets>
    <sheet name="OLD_Sheet1" sheetId="1" state="hidden" r:id="rId1"/>
    <sheet name="SR 212" sheetId="6" r:id="rId2"/>
    <sheet name="Sheet5" sheetId="10" r:id="rId3"/>
    <sheet name="Sheet1" sheetId="4" r:id="rId4"/>
    <sheet name="Sheet2" sheetId="7" r:id="rId5"/>
    <sheet name="Sheet3" sheetId="8" r:id="rId6"/>
    <sheet name="Sheet4" sheetId="9" r:id="rId7"/>
    <sheet name="Notes" sheetId="5" r:id="rId8"/>
  </sheets>
  <definedNames>
    <definedName name="_xlnm.Print_Area" localSheetId="0">OLD_Sheet1!$A$1:$J$48</definedName>
    <definedName name="_xlnm.Print_Area" localSheetId="3">Sheet1!$A$1:$K$49</definedName>
    <definedName name="_xlnm.Print_Area" localSheetId="4">Sheet2!$A$1:$K$49</definedName>
    <definedName name="_xlnm.Print_Area" localSheetId="5">Sheet3!$A$1:$K$49</definedName>
    <definedName name="_xlnm.Print_Area" localSheetId="6">Sheet4!$A$1:$K$49</definedName>
    <definedName name="_xlnm.Print_Area" localSheetId="2">Sheet5!$B$2:$E$17</definedName>
    <definedName name="_xlnm.Print_Area" localSheetId="1">'SR 212'!$A$1:$G$26</definedName>
    <definedName name="_xlnm.Print_Titles" localSheetId="1">'SR 212'!$1:$2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10" l="1"/>
  <c r="D17" i="10"/>
  <c r="C17" i="10"/>
  <c r="T2" i="6"/>
  <c r="S2" i="6"/>
  <c r="C14" i="6"/>
  <c r="B14" i="6"/>
  <c r="F16" i="6"/>
  <c r="F12" i="6"/>
  <c r="F11" i="6"/>
  <c r="F34" i="6"/>
  <c r="F32" i="6"/>
  <c r="F31" i="6"/>
  <c r="G30" i="6" s="1"/>
  <c r="B16" i="6"/>
  <c r="D23" i="6"/>
  <c r="D20" i="6"/>
  <c r="Q18" i="6"/>
  <c r="P18" i="6"/>
  <c r="L18" i="6"/>
  <c r="K18" i="6"/>
  <c r="F17" i="6"/>
  <c r="C17" i="6"/>
  <c r="B17" i="6"/>
  <c r="B12" i="6"/>
  <c r="K13" i="6"/>
  <c r="L13" i="6"/>
  <c r="P13" i="6"/>
  <c r="Q13" i="6"/>
  <c r="C12" i="6"/>
  <c r="B34" i="6"/>
  <c r="B32" i="6"/>
  <c r="B31" i="6"/>
  <c r="E30" i="6"/>
  <c r="B29" i="6"/>
  <c r="B11" i="6"/>
  <c r="F7" i="6"/>
  <c r="D5" i="6"/>
  <c r="B21" i="6"/>
  <c r="E23" i="6"/>
  <c r="E25" i="6"/>
  <c r="D25" i="6"/>
  <c r="F21" i="6"/>
  <c r="F19" i="6"/>
  <c r="G18" i="6" s="1"/>
  <c r="F14" i="6"/>
  <c r="F9" i="6"/>
  <c r="C21" i="6"/>
  <c r="C19" i="6"/>
  <c r="C16" i="6"/>
  <c r="E13" i="6"/>
  <c r="C11" i="6"/>
  <c r="C9" i="6"/>
  <c r="B19" i="6"/>
  <c r="D18" i="6" s="1"/>
  <c r="B9" i="6"/>
  <c r="C7" i="6"/>
  <c r="B7" i="6"/>
  <c r="F6" i="6"/>
  <c r="G5" i="6" s="1"/>
  <c r="E10" i="6" l="1"/>
  <c r="G20" i="6"/>
  <c r="E18" i="6"/>
  <c r="G13" i="6"/>
  <c r="D15" i="6"/>
  <c r="G10" i="6"/>
  <c r="D10" i="6"/>
  <c r="G15" i="6"/>
  <c r="D13" i="6"/>
  <c r="E15" i="6"/>
  <c r="D30" i="6"/>
  <c r="D8" i="6"/>
  <c r="F22" i="6"/>
  <c r="G23" i="6" s="1"/>
  <c r="E5" i="6"/>
  <c r="A49" i="9"/>
  <c r="H36" i="9"/>
  <c r="G36" i="9"/>
  <c r="C36" i="9"/>
  <c r="H34" i="9"/>
  <c r="G34" i="9"/>
  <c r="C34" i="9"/>
  <c r="H32" i="9"/>
  <c r="G32" i="9"/>
  <c r="C32" i="9"/>
  <c r="H30" i="9"/>
  <c r="G30" i="9"/>
  <c r="C30" i="9"/>
  <c r="H28" i="9"/>
  <c r="G28" i="9"/>
  <c r="C28" i="9"/>
  <c r="H19" i="9"/>
  <c r="G19" i="9"/>
  <c r="C19" i="9"/>
  <c r="H17" i="9"/>
  <c r="G17" i="9"/>
  <c r="C17" i="9"/>
  <c r="H15" i="9"/>
  <c r="G15" i="9"/>
  <c r="C15" i="9"/>
  <c r="C21" i="9" s="1"/>
  <c r="H13" i="9"/>
  <c r="G13" i="9"/>
  <c r="C13" i="9"/>
  <c r="H11" i="9"/>
  <c r="G11" i="9"/>
  <c r="C11" i="9"/>
  <c r="A49" i="8"/>
  <c r="H36" i="8"/>
  <c r="G36" i="8"/>
  <c r="C36" i="8"/>
  <c r="H34" i="8"/>
  <c r="G34" i="8"/>
  <c r="C34" i="8"/>
  <c r="H32" i="8"/>
  <c r="G32" i="8"/>
  <c r="C32" i="8"/>
  <c r="H30" i="8"/>
  <c r="G30" i="8"/>
  <c r="C30" i="8"/>
  <c r="H28" i="8"/>
  <c r="G28" i="8"/>
  <c r="C28" i="8"/>
  <c r="H19" i="8"/>
  <c r="G19" i="8"/>
  <c r="C19" i="8"/>
  <c r="H17" i="8"/>
  <c r="G17" i="8"/>
  <c r="C17" i="8"/>
  <c r="H15" i="8"/>
  <c r="G15" i="8"/>
  <c r="C15" i="8"/>
  <c r="H13" i="8"/>
  <c r="G13" i="8"/>
  <c r="C13" i="8"/>
  <c r="H11" i="8"/>
  <c r="G11" i="8"/>
  <c r="C11" i="8"/>
  <c r="A49" i="7"/>
  <c r="H36" i="7"/>
  <c r="G36" i="7"/>
  <c r="C36" i="7"/>
  <c r="H34" i="7"/>
  <c r="G34" i="7"/>
  <c r="C34" i="7"/>
  <c r="H32" i="7"/>
  <c r="G32" i="7"/>
  <c r="C32" i="7"/>
  <c r="H30" i="7"/>
  <c r="G30" i="7"/>
  <c r="C30" i="7"/>
  <c r="H28" i="7"/>
  <c r="G28" i="7"/>
  <c r="C28" i="7"/>
  <c r="H19" i="7"/>
  <c r="G19" i="7"/>
  <c r="C19" i="7"/>
  <c r="H17" i="7"/>
  <c r="G17" i="7"/>
  <c r="C17" i="7"/>
  <c r="H15" i="7"/>
  <c r="G15" i="7"/>
  <c r="C15" i="7"/>
  <c r="H13" i="7"/>
  <c r="G13" i="7"/>
  <c r="C13" i="7"/>
  <c r="H11" i="7"/>
  <c r="G11" i="7"/>
  <c r="C11" i="7"/>
  <c r="C38" i="9" l="1"/>
  <c r="G38" i="9"/>
  <c r="H38" i="9"/>
  <c r="H21" i="9"/>
  <c r="G21" i="9"/>
  <c r="C38" i="8"/>
  <c r="G38" i="8"/>
  <c r="H38" i="8"/>
  <c r="G21" i="8"/>
  <c r="C21" i="8"/>
  <c r="H21" i="8"/>
  <c r="C38" i="7"/>
  <c r="G38" i="7"/>
  <c r="H38" i="7"/>
  <c r="G21" i="7"/>
  <c r="C21" i="7"/>
  <c r="H21" i="7"/>
  <c r="H36" i="4"/>
  <c r="G36" i="4"/>
  <c r="H34" i="4"/>
  <c r="G34" i="4"/>
  <c r="H32" i="4"/>
  <c r="G32" i="4"/>
  <c r="H30" i="4"/>
  <c r="G30" i="4"/>
  <c r="H28" i="4"/>
  <c r="G28" i="4"/>
  <c r="H19" i="4"/>
  <c r="G19" i="4"/>
  <c r="H17" i="4"/>
  <c r="G17" i="4"/>
  <c r="H15" i="4"/>
  <c r="G15" i="4"/>
  <c r="H13" i="4"/>
  <c r="G13" i="4"/>
  <c r="H11" i="4"/>
  <c r="G11" i="4"/>
  <c r="Q214" i="6" l="1"/>
  <c r="P214" i="6"/>
  <c r="L214" i="6"/>
  <c r="K214" i="6"/>
  <c r="G214" i="6"/>
  <c r="E214" i="6"/>
  <c r="D214" i="6"/>
  <c r="Q212" i="6"/>
  <c r="P212" i="6"/>
  <c r="L212" i="6"/>
  <c r="K212" i="6"/>
  <c r="G212" i="6"/>
  <c r="E212" i="6"/>
  <c r="D212" i="6"/>
  <c r="Q210" i="6"/>
  <c r="P210" i="6"/>
  <c r="L210" i="6"/>
  <c r="K210" i="6"/>
  <c r="G210" i="6"/>
  <c r="E210" i="6"/>
  <c r="D210" i="6"/>
  <c r="Q208" i="6"/>
  <c r="P208" i="6"/>
  <c r="L208" i="6"/>
  <c r="K208" i="6"/>
  <c r="G208" i="6"/>
  <c r="E208" i="6"/>
  <c r="D208" i="6"/>
  <c r="Q206" i="6"/>
  <c r="P206" i="6"/>
  <c r="L206" i="6"/>
  <c r="K206" i="6"/>
  <c r="G206" i="6"/>
  <c r="E206" i="6"/>
  <c r="D206" i="6"/>
  <c r="Q204" i="6"/>
  <c r="P204" i="6"/>
  <c r="L204" i="6"/>
  <c r="K204" i="6"/>
  <c r="G204" i="6"/>
  <c r="E204" i="6"/>
  <c r="D204" i="6"/>
  <c r="Q202" i="6"/>
  <c r="P202" i="6"/>
  <c r="L202" i="6"/>
  <c r="K202" i="6"/>
  <c r="G202" i="6"/>
  <c r="E202" i="6"/>
  <c r="D202" i="6"/>
  <c r="Q200" i="6"/>
  <c r="P200" i="6"/>
  <c r="L200" i="6"/>
  <c r="K200" i="6"/>
  <c r="G200" i="6"/>
  <c r="E200" i="6"/>
  <c r="D200" i="6"/>
  <c r="Q198" i="6"/>
  <c r="P198" i="6"/>
  <c r="L198" i="6"/>
  <c r="K198" i="6"/>
  <c r="G198" i="6"/>
  <c r="E198" i="6"/>
  <c r="D198" i="6"/>
  <c r="Q196" i="6"/>
  <c r="P196" i="6"/>
  <c r="L196" i="6"/>
  <c r="K196" i="6"/>
  <c r="G196" i="6"/>
  <c r="E196" i="6"/>
  <c r="D196" i="6"/>
  <c r="Q194" i="6"/>
  <c r="P194" i="6"/>
  <c r="L194" i="6"/>
  <c r="K194" i="6"/>
  <c r="G194" i="6"/>
  <c r="E194" i="6"/>
  <c r="D194" i="6"/>
  <c r="Q192" i="6"/>
  <c r="P192" i="6"/>
  <c r="L192" i="6"/>
  <c r="K192" i="6"/>
  <c r="G192" i="6"/>
  <c r="E192" i="6"/>
  <c r="D192" i="6"/>
  <c r="Q190" i="6"/>
  <c r="P190" i="6"/>
  <c r="L190" i="6"/>
  <c r="K190" i="6"/>
  <c r="G190" i="6"/>
  <c r="E190" i="6"/>
  <c r="D190" i="6"/>
  <c r="Q188" i="6"/>
  <c r="P188" i="6"/>
  <c r="L188" i="6"/>
  <c r="K188" i="6"/>
  <c r="G188" i="6"/>
  <c r="E188" i="6"/>
  <c r="D188" i="6"/>
  <c r="Q186" i="6"/>
  <c r="P186" i="6"/>
  <c r="L186" i="6"/>
  <c r="K186" i="6"/>
  <c r="G186" i="6"/>
  <c r="E186" i="6"/>
  <c r="D186" i="6"/>
  <c r="Q184" i="6"/>
  <c r="P184" i="6"/>
  <c r="L184" i="6"/>
  <c r="K184" i="6"/>
  <c r="G184" i="6"/>
  <c r="E184" i="6"/>
  <c r="D184" i="6"/>
  <c r="Q182" i="6"/>
  <c r="P182" i="6"/>
  <c r="L182" i="6"/>
  <c r="K182" i="6"/>
  <c r="G182" i="6"/>
  <c r="E182" i="6"/>
  <c r="D182" i="6"/>
  <c r="Q180" i="6"/>
  <c r="P180" i="6"/>
  <c r="L180" i="6"/>
  <c r="K180" i="6"/>
  <c r="G180" i="6"/>
  <c r="E180" i="6"/>
  <c r="D180" i="6"/>
  <c r="Q178" i="6"/>
  <c r="P178" i="6"/>
  <c r="L178" i="6"/>
  <c r="K178" i="6"/>
  <c r="G178" i="6"/>
  <c r="E178" i="6"/>
  <c r="D178" i="6"/>
  <c r="Q176" i="6"/>
  <c r="P176" i="6"/>
  <c r="L176" i="6"/>
  <c r="K176" i="6"/>
  <c r="G176" i="6"/>
  <c r="E176" i="6"/>
  <c r="D176" i="6"/>
  <c r="Q174" i="6"/>
  <c r="P174" i="6"/>
  <c r="L174" i="6"/>
  <c r="K174" i="6"/>
  <c r="G174" i="6"/>
  <c r="E174" i="6"/>
  <c r="D174" i="6"/>
  <c r="Q172" i="6"/>
  <c r="P172" i="6"/>
  <c r="L172" i="6"/>
  <c r="K172" i="6"/>
  <c r="G172" i="6"/>
  <c r="E172" i="6"/>
  <c r="D172" i="6"/>
  <c r="Q170" i="6"/>
  <c r="P170" i="6"/>
  <c r="L170" i="6"/>
  <c r="K170" i="6"/>
  <c r="G170" i="6"/>
  <c r="E170" i="6"/>
  <c r="D170" i="6"/>
  <c r="Q168" i="6"/>
  <c r="P168" i="6"/>
  <c r="L168" i="6"/>
  <c r="K168" i="6"/>
  <c r="G168" i="6"/>
  <c r="E168" i="6"/>
  <c r="D168" i="6"/>
  <c r="Q166" i="6"/>
  <c r="P166" i="6"/>
  <c r="L166" i="6"/>
  <c r="K166" i="6"/>
  <c r="G166" i="6"/>
  <c r="E166" i="6"/>
  <c r="D166" i="6"/>
  <c r="Q164" i="6"/>
  <c r="P164" i="6"/>
  <c r="L164" i="6"/>
  <c r="K164" i="6"/>
  <c r="G164" i="6"/>
  <c r="E164" i="6"/>
  <c r="D164" i="6"/>
  <c r="Q162" i="6"/>
  <c r="P162" i="6"/>
  <c r="L162" i="6"/>
  <c r="K162" i="6"/>
  <c r="G162" i="6"/>
  <c r="E162" i="6"/>
  <c r="D162" i="6"/>
  <c r="Q160" i="6"/>
  <c r="P160" i="6"/>
  <c r="L160" i="6"/>
  <c r="K160" i="6"/>
  <c r="G160" i="6"/>
  <c r="E160" i="6"/>
  <c r="D160" i="6"/>
  <c r="Q158" i="6"/>
  <c r="P158" i="6"/>
  <c r="L158" i="6"/>
  <c r="K158" i="6"/>
  <c r="G158" i="6"/>
  <c r="E158" i="6"/>
  <c r="D158" i="6"/>
  <c r="Q156" i="6"/>
  <c r="P156" i="6"/>
  <c r="L156" i="6"/>
  <c r="K156" i="6"/>
  <c r="G156" i="6"/>
  <c r="E156" i="6"/>
  <c r="D156" i="6"/>
  <c r="Q154" i="6"/>
  <c r="P154" i="6"/>
  <c r="L154" i="6"/>
  <c r="K154" i="6"/>
  <c r="G154" i="6"/>
  <c r="E154" i="6"/>
  <c r="D154" i="6"/>
  <c r="Q152" i="6"/>
  <c r="P152" i="6"/>
  <c r="L152" i="6"/>
  <c r="K152" i="6"/>
  <c r="G152" i="6"/>
  <c r="E152" i="6"/>
  <c r="D152" i="6"/>
  <c r="Q150" i="6"/>
  <c r="P150" i="6"/>
  <c r="L150" i="6"/>
  <c r="K150" i="6"/>
  <c r="G150" i="6"/>
  <c r="E150" i="6"/>
  <c r="D150" i="6"/>
  <c r="Q148" i="6"/>
  <c r="P148" i="6"/>
  <c r="L148" i="6"/>
  <c r="K148" i="6"/>
  <c r="G148" i="6"/>
  <c r="E148" i="6"/>
  <c r="D148" i="6"/>
  <c r="Q146" i="6"/>
  <c r="P146" i="6"/>
  <c r="L146" i="6"/>
  <c r="K146" i="6"/>
  <c r="G146" i="6"/>
  <c r="E146" i="6"/>
  <c r="D146" i="6"/>
  <c r="Q144" i="6"/>
  <c r="P144" i="6"/>
  <c r="L144" i="6"/>
  <c r="K144" i="6"/>
  <c r="G144" i="6"/>
  <c r="E144" i="6"/>
  <c r="D144" i="6"/>
  <c r="Q142" i="6"/>
  <c r="P142" i="6"/>
  <c r="L142" i="6"/>
  <c r="K142" i="6"/>
  <c r="G142" i="6"/>
  <c r="E142" i="6"/>
  <c r="D142" i="6"/>
  <c r="Q140" i="6"/>
  <c r="P140" i="6"/>
  <c r="L140" i="6"/>
  <c r="K140" i="6"/>
  <c r="G140" i="6"/>
  <c r="E140" i="6"/>
  <c r="D140" i="6"/>
  <c r="Q138" i="6"/>
  <c r="P138" i="6"/>
  <c r="L138" i="6"/>
  <c r="K138" i="6"/>
  <c r="G138" i="6"/>
  <c r="E138" i="6"/>
  <c r="D138" i="6"/>
  <c r="Q136" i="6"/>
  <c r="P136" i="6"/>
  <c r="L136" i="6"/>
  <c r="K136" i="6"/>
  <c r="G136" i="6"/>
  <c r="E136" i="6"/>
  <c r="D136" i="6"/>
  <c r="Q134" i="6"/>
  <c r="P134" i="6"/>
  <c r="L134" i="6"/>
  <c r="K134" i="6"/>
  <c r="G134" i="6"/>
  <c r="E134" i="6"/>
  <c r="D134" i="6"/>
  <c r="Q132" i="6"/>
  <c r="P132" i="6"/>
  <c r="L132" i="6"/>
  <c r="K132" i="6"/>
  <c r="G132" i="6"/>
  <c r="E132" i="6"/>
  <c r="D132" i="6"/>
  <c r="Q130" i="6"/>
  <c r="P130" i="6"/>
  <c r="L130" i="6"/>
  <c r="K130" i="6"/>
  <c r="G130" i="6"/>
  <c r="E130" i="6"/>
  <c r="D130" i="6"/>
  <c r="Q128" i="6"/>
  <c r="P128" i="6"/>
  <c r="L128" i="6"/>
  <c r="K128" i="6"/>
  <c r="G128" i="6"/>
  <c r="E128" i="6"/>
  <c r="D128" i="6"/>
  <c r="Q126" i="6"/>
  <c r="P126" i="6"/>
  <c r="L126" i="6"/>
  <c r="K126" i="6"/>
  <c r="G126" i="6"/>
  <c r="E126" i="6"/>
  <c r="D126" i="6"/>
  <c r="Q124" i="6"/>
  <c r="P124" i="6"/>
  <c r="L124" i="6"/>
  <c r="K124" i="6"/>
  <c r="G124" i="6"/>
  <c r="E124" i="6"/>
  <c r="D124" i="6"/>
  <c r="Q122" i="6"/>
  <c r="P122" i="6"/>
  <c r="L122" i="6"/>
  <c r="K122" i="6"/>
  <c r="G122" i="6"/>
  <c r="E122" i="6"/>
  <c r="D122" i="6"/>
  <c r="Q120" i="6"/>
  <c r="P120" i="6"/>
  <c r="L120" i="6"/>
  <c r="K120" i="6"/>
  <c r="G120" i="6"/>
  <c r="E120" i="6"/>
  <c r="D120" i="6"/>
  <c r="Q118" i="6"/>
  <c r="P118" i="6"/>
  <c r="L118" i="6"/>
  <c r="K118" i="6"/>
  <c r="G118" i="6"/>
  <c r="E118" i="6"/>
  <c r="D118" i="6"/>
  <c r="Q116" i="6"/>
  <c r="P116" i="6"/>
  <c r="L116" i="6"/>
  <c r="K116" i="6"/>
  <c r="G116" i="6"/>
  <c r="E116" i="6"/>
  <c r="D116" i="6"/>
  <c r="Q114" i="6"/>
  <c r="P114" i="6"/>
  <c r="L114" i="6"/>
  <c r="K114" i="6"/>
  <c r="G114" i="6"/>
  <c r="E114" i="6"/>
  <c r="D114" i="6"/>
  <c r="Q112" i="6"/>
  <c r="P112" i="6"/>
  <c r="L112" i="6"/>
  <c r="K112" i="6"/>
  <c r="G112" i="6"/>
  <c r="E112" i="6"/>
  <c r="D112" i="6"/>
  <c r="Q110" i="6"/>
  <c r="P110" i="6"/>
  <c r="L110" i="6"/>
  <c r="K110" i="6"/>
  <c r="G110" i="6"/>
  <c r="E110" i="6"/>
  <c r="D110" i="6"/>
  <c r="Q108" i="6"/>
  <c r="P108" i="6"/>
  <c r="L108" i="6"/>
  <c r="K108" i="6"/>
  <c r="G108" i="6"/>
  <c r="E108" i="6"/>
  <c r="D108" i="6"/>
  <c r="Q106" i="6"/>
  <c r="P106" i="6"/>
  <c r="L106" i="6"/>
  <c r="K106" i="6"/>
  <c r="G106" i="6"/>
  <c r="E106" i="6"/>
  <c r="D106" i="6"/>
  <c r="Q104" i="6"/>
  <c r="P104" i="6"/>
  <c r="L104" i="6"/>
  <c r="K104" i="6"/>
  <c r="G104" i="6"/>
  <c r="E104" i="6"/>
  <c r="D104" i="6"/>
  <c r="Q102" i="6"/>
  <c r="P102" i="6"/>
  <c r="L102" i="6"/>
  <c r="K102" i="6"/>
  <c r="G102" i="6"/>
  <c r="E102" i="6"/>
  <c r="D102" i="6"/>
  <c r="Q100" i="6"/>
  <c r="P100" i="6"/>
  <c r="L100" i="6"/>
  <c r="K100" i="6"/>
  <c r="G100" i="6"/>
  <c r="E100" i="6"/>
  <c r="D100" i="6"/>
  <c r="Q98" i="6"/>
  <c r="P98" i="6"/>
  <c r="L98" i="6"/>
  <c r="K98" i="6"/>
  <c r="G98" i="6"/>
  <c r="E98" i="6"/>
  <c r="D98" i="6"/>
  <c r="Q96" i="6"/>
  <c r="P96" i="6"/>
  <c r="L96" i="6"/>
  <c r="K96" i="6"/>
  <c r="G96" i="6"/>
  <c r="E96" i="6"/>
  <c r="D96" i="6"/>
  <c r="Q94" i="6"/>
  <c r="P94" i="6"/>
  <c r="L94" i="6"/>
  <c r="K94" i="6"/>
  <c r="G94" i="6"/>
  <c r="E94" i="6"/>
  <c r="D94" i="6"/>
  <c r="Q92" i="6"/>
  <c r="P92" i="6"/>
  <c r="L92" i="6"/>
  <c r="K92" i="6"/>
  <c r="G92" i="6"/>
  <c r="E92" i="6"/>
  <c r="D92" i="6"/>
  <c r="Q90" i="6"/>
  <c r="P90" i="6"/>
  <c r="L90" i="6"/>
  <c r="K90" i="6"/>
  <c r="G90" i="6"/>
  <c r="E90" i="6"/>
  <c r="D90" i="6"/>
  <c r="Q88" i="6"/>
  <c r="P88" i="6"/>
  <c r="L88" i="6"/>
  <c r="K88" i="6"/>
  <c r="G88" i="6"/>
  <c r="E88" i="6"/>
  <c r="D88" i="6"/>
  <c r="Q86" i="6"/>
  <c r="P86" i="6"/>
  <c r="L86" i="6"/>
  <c r="K86" i="6"/>
  <c r="G86" i="6"/>
  <c r="E86" i="6"/>
  <c r="D86" i="6"/>
  <c r="Q84" i="6"/>
  <c r="P84" i="6"/>
  <c r="L84" i="6"/>
  <c r="K84" i="6"/>
  <c r="G84" i="6"/>
  <c r="E84" i="6"/>
  <c r="D84" i="6"/>
  <c r="Q82" i="6"/>
  <c r="P82" i="6"/>
  <c r="L82" i="6"/>
  <c r="K82" i="6"/>
  <c r="G82" i="6"/>
  <c r="E82" i="6"/>
  <c r="D82" i="6"/>
  <c r="Q80" i="6"/>
  <c r="P80" i="6"/>
  <c r="L80" i="6"/>
  <c r="K80" i="6"/>
  <c r="G80" i="6"/>
  <c r="E80" i="6"/>
  <c r="D80" i="6"/>
  <c r="Q78" i="6"/>
  <c r="P78" i="6"/>
  <c r="L78" i="6"/>
  <c r="K78" i="6"/>
  <c r="G78" i="6"/>
  <c r="E78" i="6"/>
  <c r="D78" i="6"/>
  <c r="Q76" i="6"/>
  <c r="P76" i="6"/>
  <c r="L76" i="6"/>
  <c r="K76" i="6"/>
  <c r="G76" i="6"/>
  <c r="E76" i="6"/>
  <c r="D76" i="6"/>
  <c r="Q74" i="6"/>
  <c r="P74" i="6"/>
  <c r="L74" i="6"/>
  <c r="K74" i="6"/>
  <c r="G74" i="6"/>
  <c r="E74" i="6"/>
  <c r="D74" i="6"/>
  <c r="Q72" i="6"/>
  <c r="P72" i="6"/>
  <c r="L72" i="6"/>
  <c r="K72" i="6"/>
  <c r="G72" i="6"/>
  <c r="E72" i="6"/>
  <c r="D72" i="6"/>
  <c r="Q70" i="6"/>
  <c r="P70" i="6"/>
  <c r="L70" i="6"/>
  <c r="K70" i="6"/>
  <c r="G70" i="6"/>
  <c r="E70" i="6"/>
  <c r="D70" i="6"/>
  <c r="Q68" i="6"/>
  <c r="P68" i="6"/>
  <c r="L68" i="6"/>
  <c r="K68" i="6"/>
  <c r="G68" i="6"/>
  <c r="E68" i="6"/>
  <c r="D68" i="6"/>
  <c r="Q66" i="6"/>
  <c r="P66" i="6"/>
  <c r="L66" i="6"/>
  <c r="K66" i="6"/>
  <c r="G66" i="6"/>
  <c r="E66" i="6"/>
  <c r="D66" i="6"/>
  <c r="Q64" i="6"/>
  <c r="P64" i="6"/>
  <c r="L64" i="6"/>
  <c r="K64" i="6"/>
  <c r="G64" i="6"/>
  <c r="E64" i="6"/>
  <c r="D64" i="6"/>
  <c r="Q62" i="6"/>
  <c r="P62" i="6"/>
  <c r="L62" i="6"/>
  <c r="K62" i="6"/>
  <c r="G62" i="6"/>
  <c r="E62" i="6"/>
  <c r="D62" i="6"/>
  <c r="Q60" i="6"/>
  <c r="P60" i="6"/>
  <c r="L60" i="6"/>
  <c r="K60" i="6"/>
  <c r="G60" i="6"/>
  <c r="E60" i="6"/>
  <c r="D60" i="6"/>
  <c r="Q58" i="6"/>
  <c r="P58" i="6"/>
  <c r="L58" i="6"/>
  <c r="K58" i="6"/>
  <c r="G58" i="6"/>
  <c r="E58" i="6"/>
  <c r="D58" i="6"/>
  <c r="Q56" i="6"/>
  <c r="P56" i="6"/>
  <c r="L56" i="6"/>
  <c r="K56" i="6"/>
  <c r="G56" i="6"/>
  <c r="E56" i="6"/>
  <c r="D56" i="6"/>
  <c r="Q54" i="6"/>
  <c r="P54" i="6"/>
  <c r="L54" i="6"/>
  <c r="K54" i="6"/>
  <c r="G54" i="6"/>
  <c r="E54" i="6"/>
  <c r="D54" i="6"/>
  <c r="Q52" i="6"/>
  <c r="P52" i="6"/>
  <c r="L52" i="6"/>
  <c r="K52" i="6"/>
  <c r="G52" i="6"/>
  <c r="E52" i="6"/>
  <c r="D52" i="6"/>
  <c r="Q50" i="6"/>
  <c r="P50" i="6"/>
  <c r="L50" i="6"/>
  <c r="K50" i="6"/>
  <c r="G50" i="6"/>
  <c r="E50" i="6"/>
  <c r="D50" i="6"/>
  <c r="Q48" i="6"/>
  <c r="P48" i="6"/>
  <c r="L48" i="6"/>
  <c r="K48" i="6"/>
  <c r="G48" i="6"/>
  <c r="E48" i="6"/>
  <c r="D48" i="6"/>
  <c r="Q46" i="6"/>
  <c r="P46" i="6"/>
  <c r="L46" i="6"/>
  <c r="K46" i="6"/>
  <c r="G46" i="6"/>
  <c r="E46" i="6"/>
  <c r="D46" i="6"/>
  <c r="Q44" i="6"/>
  <c r="P44" i="6"/>
  <c r="L44" i="6"/>
  <c r="K44" i="6"/>
  <c r="G44" i="6"/>
  <c r="E44" i="6"/>
  <c r="D44" i="6"/>
  <c r="Q42" i="6"/>
  <c r="P42" i="6"/>
  <c r="L42" i="6"/>
  <c r="K42" i="6"/>
  <c r="G42" i="6"/>
  <c r="E42" i="6"/>
  <c r="D42" i="6"/>
  <c r="Q40" i="6"/>
  <c r="P40" i="6"/>
  <c r="L40" i="6"/>
  <c r="K40" i="6"/>
  <c r="G40" i="6"/>
  <c r="E40" i="6"/>
  <c r="D40" i="6"/>
  <c r="Q38" i="6"/>
  <c r="P38" i="6"/>
  <c r="L38" i="6"/>
  <c r="K38" i="6"/>
  <c r="G38" i="6"/>
  <c r="E38" i="6"/>
  <c r="D38" i="6"/>
  <c r="Q36" i="6"/>
  <c r="P36" i="6"/>
  <c r="L36" i="6"/>
  <c r="K36" i="6"/>
  <c r="G36" i="6"/>
  <c r="E36" i="6"/>
  <c r="D36" i="6"/>
  <c r="Q33" i="6"/>
  <c r="P33" i="6"/>
  <c r="L33" i="6"/>
  <c r="K33" i="6"/>
  <c r="G33" i="6"/>
  <c r="E33" i="6"/>
  <c r="D33" i="6"/>
  <c r="S6" i="6" s="1"/>
  <c r="Q30" i="6"/>
  <c r="P30" i="6"/>
  <c r="L30" i="6"/>
  <c r="K30" i="6"/>
  <c r="Q27" i="6"/>
  <c r="P27" i="6"/>
  <c r="L27" i="6"/>
  <c r="K27" i="6"/>
  <c r="G27" i="6"/>
  <c r="E27" i="6"/>
  <c r="D27" i="6"/>
  <c r="Q25" i="6"/>
  <c r="P25" i="6"/>
  <c r="L25" i="6"/>
  <c r="K25" i="6"/>
  <c r="G25" i="6"/>
  <c r="Q23" i="6"/>
  <c r="P23" i="6"/>
  <c r="L23" i="6"/>
  <c r="K23" i="6"/>
  <c r="Q20" i="6"/>
  <c r="P20" i="6"/>
  <c r="L20" i="6"/>
  <c r="K20" i="6"/>
  <c r="E20" i="6"/>
  <c r="Q15" i="6"/>
  <c r="P15" i="6"/>
  <c r="L15" i="6"/>
  <c r="K15" i="6"/>
  <c r="Q10" i="6"/>
  <c r="P10" i="6"/>
  <c r="L10" i="6"/>
  <c r="K10" i="6"/>
  <c r="Q8" i="6"/>
  <c r="P8" i="6"/>
  <c r="L8" i="6"/>
  <c r="K8" i="6"/>
  <c r="G8" i="6"/>
  <c r="E8" i="6"/>
  <c r="D216" i="6" l="1"/>
  <c r="E216" i="6"/>
  <c r="G216" i="6"/>
  <c r="L216" i="6"/>
  <c r="K216" i="6"/>
  <c r="P216" i="6"/>
  <c r="Q216" i="6"/>
  <c r="H21" i="4"/>
  <c r="G21" i="4"/>
  <c r="C36" i="4" l="1"/>
  <c r="C34" i="4"/>
  <c r="C32" i="4"/>
  <c r="C30" i="4"/>
  <c r="C28" i="4" l="1"/>
  <c r="C38" i="4" l="1"/>
  <c r="H38" i="4"/>
  <c r="G38" i="4"/>
  <c r="C17" i="4"/>
  <c r="C15" i="4"/>
  <c r="C13" i="4"/>
  <c r="C11" i="4"/>
  <c r="C19" i="4"/>
  <c r="A49" i="4"/>
  <c r="C21" i="4" l="1"/>
  <c r="D14" i="1"/>
  <c r="D12" i="1"/>
  <c r="B35" i="1"/>
  <c r="D36" i="1" s="1"/>
  <c r="A35" i="1"/>
  <c r="C36" i="1" s="1"/>
  <c r="B33" i="1"/>
  <c r="D34" i="1" s="1"/>
  <c r="A33" i="1"/>
  <c r="B31" i="1"/>
  <c r="A31" i="1"/>
  <c r="B29" i="1"/>
  <c r="A29" i="1"/>
  <c r="B27" i="1"/>
  <c r="A27" i="1"/>
  <c r="C28" i="1" s="1"/>
  <c r="B25" i="1"/>
  <c r="D24" i="1" s="1"/>
  <c r="A25" i="1"/>
  <c r="A23" i="1"/>
  <c r="B19" i="1"/>
  <c r="B17" i="1"/>
  <c r="D18" i="1" s="1"/>
  <c r="A17" i="1"/>
  <c r="C18" i="1" s="1"/>
  <c r="A15" i="1"/>
  <c r="C16" i="1" s="1"/>
  <c r="A13" i="1"/>
  <c r="C12" i="1" s="1"/>
  <c r="E12" i="1" s="1"/>
  <c r="J12" i="1"/>
  <c r="J36" i="1"/>
  <c r="I36" i="1"/>
  <c r="J34" i="1"/>
  <c r="I34" i="1"/>
  <c r="J32" i="1"/>
  <c r="I32" i="1"/>
  <c r="J30" i="1"/>
  <c r="I30" i="1"/>
  <c r="J28" i="1"/>
  <c r="I28" i="1"/>
  <c r="J26" i="1"/>
  <c r="I26" i="1"/>
  <c r="J24" i="1"/>
  <c r="I24" i="1"/>
  <c r="J18" i="1"/>
  <c r="I18" i="1"/>
  <c r="J16" i="1"/>
  <c r="I16" i="1"/>
  <c r="J14" i="1"/>
  <c r="I14" i="1"/>
  <c r="I12" i="1"/>
  <c r="J2" i="1"/>
  <c r="D32" i="1" l="1"/>
  <c r="C26" i="1"/>
  <c r="C34" i="1"/>
  <c r="E34" i="1" s="1"/>
  <c r="E36" i="1"/>
  <c r="E18" i="1"/>
  <c r="D30" i="1"/>
  <c r="C14" i="1"/>
  <c r="E14" i="1" s="1"/>
  <c r="C32" i="1"/>
  <c r="E32" i="1" s="1"/>
  <c r="C24" i="1"/>
  <c r="E24" i="1" s="1"/>
  <c r="D26" i="1"/>
  <c r="E26" i="1" s="1"/>
  <c r="D16" i="1"/>
  <c r="E16" i="1" s="1"/>
  <c r="D28" i="1"/>
  <c r="E28" i="1" s="1"/>
  <c r="C30" i="1"/>
  <c r="E30" i="1" l="1"/>
  <c r="E39" i="1"/>
</calcChain>
</file>

<file path=xl/sharedStrings.xml><?xml version="1.0" encoding="utf-8"?>
<sst xmlns="http://schemas.openxmlformats.org/spreadsheetml/2006/main" count="259" uniqueCount="63">
  <si>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</si>
  <si>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</si>
  <si>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</si>
  <si>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</si>
  <si>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</si>
  <si>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</si>
  <si>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</si>
  <si>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</si>
  <si>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</si>
  <si>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</si>
  <si>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</si>
  <si>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</si>
  <si>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</si>
  <si>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</si>
  <si>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</si>
  <si>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</si>
  <si>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</si>
  <si>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</si>
  <si>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</si>
  <si>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</si>
  <si>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</si>
  <si>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</si>
  <si>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</si>
  <si>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</si>
  <si>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</si>
  <si>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</si>
  <si>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</si>
  <si>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</si>
  <si>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</si>
  <si>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</si>
  <si>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</si>
  <si>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</si>
  <si>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</si>
  <si>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RPT</t>
  </si>
  <si>
    <t>Earthwork and Seeding and Mulching Calcs</t>
  </si>
  <si>
    <t>Version 2.3, January 2015</t>
  </si>
  <si>
    <t>END AREA</t>
  </si>
  <si>
    <t>VOLUME</t>
  </si>
  <si>
    <t>SEEDING</t>
  </si>
  <si>
    <t>Dump Rock</t>
  </si>
  <si>
    <t>STATION</t>
  </si>
  <si>
    <t>CUT</t>
  </si>
  <si>
    <t>FILL</t>
  </si>
  <si>
    <t>END WIDTH</t>
  </si>
  <si>
    <t>COL-267-0.59</t>
  </si>
  <si>
    <t>CCW</t>
  </si>
  <si>
    <t>EARTHWORK AND SEEDING TABLE</t>
  </si>
  <si>
    <t>SHEET NO.</t>
  </si>
  <si>
    <t>EXCAVATION</t>
  </si>
  <si>
    <t>EMBANKMENT</t>
  </si>
  <si>
    <t>SEEDING AND MULCHING</t>
  </si>
  <si>
    <t>CU YD</t>
  </si>
  <si>
    <t>SQ YD</t>
  </si>
  <si>
    <t>TOTALS CARRIED TO GENERAL SUMMARY</t>
  </si>
  <si>
    <t>P.13</t>
  </si>
  <si>
    <t>P.14</t>
  </si>
  <si>
    <t>P.15</t>
  </si>
  <si>
    <t>P.16</t>
  </si>
  <si>
    <t>P.17</t>
  </si>
  <si>
    <t>cut total</t>
  </si>
  <si>
    <t>fill total</t>
  </si>
  <si>
    <t xml:space="preserve">channel </t>
  </si>
  <si>
    <t>P.19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</si>
</sst>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quot;+&quot;00.00"/>
  </numFmts>
  <fonts count="20">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
      <sz val="10"/>
      <name val="Arial"/>
    </font>
    <font>
      <b/>
      <sz val="10"/>
      <name val="Arial"/>
    </font>
    <font>
      <b/>
      <sz val="10"/>
      <color indexed="12"/>
      <name val="Arial"/>
      <family val="2"/>
    </font>
    <font>
      <b/>
      <sz val="10"/>
      <color indexed="10"/>
      <name val="Arial"/>
      <family val="2"/>
    </font>
    <font>
      <b/>
      <i/>
      <sz val="12"/>
      <color theme="1"/>
      <name val="Calibri"/>
      <family val="2"/>
      <scheme val="minor"/>
    </font>
    <font>
      <i/>
      <sz val="10"/>
      <color theme="1"/>
      <name val="Calibri"/>
      <family val="2"/>
      <scheme val="minor"/>
    </font>
  </fonts>
  <fills count="17">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
      <patternFill patternType="solid">
        <fgColor indexed="9"/>
      </patternFill>
    </fill>
    <fill>
      <patternFill patternType="solid">
        <fgColor indexed="47"/>
      </patternFill>
    </fill>
    <fill>
      <patternFill patternType="solid">
        <fgColor indexed="42"/>
      </patternFill>
    </fill>
    <fill>
      <patternFill patternType="solid">
        <fgColor indexed="13"/>
      </patternFill>
    </fill>
    <fill>
      <patternFill patternType="gray125">
        <fgColor indexed="55"/>
        <bgColor indexed="9"/>
      </patternFill>
    </fill>
    <fill>
      <patternFill patternType="gray125">
        <fgColor indexed="47"/>
        <bgColor indexed="9"/>
      </patternFill>
    </fill>
    <fill>
      <patternFill patternType="gray125">
        <fgColor indexed="42"/>
        <bgColor indexed="9"/>
      </patternFill>
    </fill>
  </fills>
  <borders count="49">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5">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xf numFmtId="0" fontId="14" fillId="0" borderId="0"/>
  </cellStyleXfs>
  <cellXfs count="138">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Alignment="1" applyProtection="1">
      <alignment horizontal="center"/>
      <protection locked="0"/>
    </xf>
    <xf numFmtId="14" fontId="4" fillId="0" borderId="3" xfId="0" applyNumberFormat="1" applyFont="1" applyBorder="1" applyAlignment="1" applyProtection="1">
      <alignment horizontal="left"/>
      <protection locked="0"/>
    </xf>
    <xf numFmtId="165" fontId="14" fillId="0" borderId="0" xfId="4" applyNumberFormat="1"/>
    <xf numFmtId="0" fontId="15" fillId="10" borderId="37" xfId="4" applyFont="1" applyFill="1" applyBorder="1" applyAlignment="1">
      <alignment horizontal="centerContinuous"/>
    </xf>
    <xf numFmtId="0" fontId="15" fillId="0" borderId="43" xfId="4" applyFont="1" applyBorder="1" applyAlignment="1">
      <alignment horizontal="centerContinuous"/>
    </xf>
    <xf numFmtId="0" fontId="4" fillId="11" borderId="37" xfId="4" applyFont="1" applyFill="1" applyBorder="1" applyAlignment="1">
      <alignment horizontal="centerContinuous"/>
    </xf>
    <xf numFmtId="0" fontId="16" fillId="11" borderId="43" xfId="4" applyFont="1" applyFill="1" applyBorder="1" applyAlignment="1">
      <alignment horizontal="centerContinuous"/>
    </xf>
    <xf numFmtId="0" fontId="15" fillId="12" borderId="37" xfId="4" applyFont="1" applyFill="1" applyBorder="1" applyAlignment="1">
      <alignment horizontal="centerContinuous"/>
    </xf>
    <xf numFmtId="0" fontId="4" fillId="12" borderId="43" xfId="4" applyFont="1" applyFill="1" applyBorder="1" applyAlignment="1">
      <alignment horizontal="centerContinuous"/>
    </xf>
    <xf numFmtId="0" fontId="14" fillId="0" borderId="0" xfId="4"/>
    <xf numFmtId="165" fontId="15" fillId="13" borderId="4" xfId="4" applyNumberFormat="1" applyFont="1" applyFill="1" applyBorder="1" applyAlignment="1">
      <alignment horizontal="center"/>
    </xf>
    <xf numFmtId="0" fontId="15" fillId="13" borderId="4" xfId="4" applyFont="1" applyFill="1" applyBorder="1" applyAlignment="1">
      <alignment horizontal="center"/>
    </xf>
    <xf numFmtId="0" fontId="17" fillId="11" borderId="4" xfId="4" applyFont="1" applyFill="1" applyBorder="1" applyAlignment="1">
      <alignment horizontal="center"/>
    </xf>
    <xf numFmtId="0" fontId="16" fillId="11" borderId="4" xfId="4" applyFont="1" applyFill="1" applyBorder="1" applyAlignment="1">
      <alignment horizontal="center"/>
    </xf>
    <xf numFmtId="0" fontId="4" fillId="12" borderId="4" xfId="4" applyFont="1" applyFill="1" applyBorder="1" applyAlignment="1">
      <alignment horizontal="center"/>
    </xf>
    <xf numFmtId="0" fontId="14" fillId="0" borderId="0" xfId="4" applyAlignment="1">
      <alignment horizontal="center"/>
    </xf>
    <xf numFmtId="165" fontId="14" fillId="14" borderId="4" xfId="4" applyNumberFormat="1" applyFill="1" applyBorder="1"/>
    <xf numFmtId="0" fontId="14" fillId="14" borderId="4" xfId="4" applyFill="1" applyBorder="1"/>
    <xf numFmtId="0" fontId="17" fillId="11" borderId="4" xfId="4" applyFont="1" applyFill="1" applyBorder="1"/>
    <xf numFmtId="0" fontId="16" fillId="11" borderId="4" xfId="4" applyFont="1" applyFill="1" applyBorder="1"/>
    <xf numFmtId="0" fontId="4" fillId="12" borderId="4" xfId="4" applyFont="1" applyFill="1" applyBorder="1"/>
    <xf numFmtId="165" fontId="14" fillId="0" borderId="4" xfId="4" applyNumberFormat="1" applyBorder="1"/>
    <xf numFmtId="0" fontId="14" fillId="0" borderId="4" xfId="4" applyBorder="1"/>
    <xf numFmtId="0" fontId="17" fillId="15" borderId="4" xfId="4" applyFont="1" applyFill="1" applyBorder="1"/>
    <xf numFmtId="0" fontId="16" fillId="15" borderId="4" xfId="4" applyFont="1" applyFill="1" applyBorder="1"/>
    <xf numFmtId="0" fontId="4" fillId="16" borderId="4" xfId="4" applyFont="1" applyFill="1" applyBorder="1"/>
    <xf numFmtId="0" fontId="14" fillId="14" borderId="44" xfId="4" applyFill="1" applyBorder="1"/>
    <xf numFmtId="0" fontId="17" fillId="0" borderId="0" xfId="4" applyFont="1"/>
    <xf numFmtId="0" fontId="16" fillId="0" borderId="0" xfId="4" applyFont="1"/>
    <xf numFmtId="0" fontId="4" fillId="0" borderId="0" xfId="4" applyFont="1"/>
    <xf numFmtId="0" fontId="18" fillId="0" borderId="32" xfId="0" applyFont="1" applyBorder="1" applyAlignment="1">
      <alignment horizontal="centerContinuous" vertical="center"/>
    </xf>
    <xf numFmtId="0" fontId="19" fillId="0" borderId="48" xfId="0" applyFont="1" applyBorder="1" applyAlignment="1">
      <alignment horizontal="centerContinuous"/>
    </xf>
    <xf numFmtId="0" fontId="19" fillId="0" borderId="33" xfId="0" applyFont="1" applyBorder="1" applyAlignment="1">
      <alignment horizontal="centerContinuous"/>
    </xf>
    <xf numFmtId="0" fontId="19" fillId="0" borderId="45" xfId="0" applyFont="1" applyBorder="1" applyAlignment="1">
      <alignment horizontal="centerContinuous" vertical="center"/>
    </xf>
    <xf numFmtId="0" fontId="19" fillId="0" borderId="45" xfId="0" applyFont="1" applyBorder="1" applyAlignment="1">
      <alignment horizontal="centerContinuous"/>
    </xf>
    <xf numFmtId="0" fontId="19" fillId="0" borderId="6" xfId="0" applyFont="1" applyBorder="1" applyAlignment="1">
      <alignment horizontal="center" vertical="center"/>
    </xf>
    <xf numFmtId="0" fontId="19" fillId="0" borderId="47" xfId="0" applyFont="1" applyBorder="1" applyAlignment="1">
      <alignment horizontal="center"/>
    </xf>
    <xf numFmtId="0" fontId="19" fillId="0" borderId="8" xfId="0" applyFont="1" applyBorder="1" applyAlignment="1">
      <alignment horizontal="center"/>
    </xf>
    <xf numFmtId="0" fontId="19" fillId="0" borderId="5" xfId="0" applyFont="1" applyBorder="1"/>
    <xf numFmtId="0" fontId="19" fillId="0" borderId="45" xfId="0" applyFont="1" applyBorder="1"/>
    <xf numFmtId="0" fontId="19" fillId="0" borderId="6" xfId="0" applyFont="1" applyBorder="1"/>
    <xf numFmtId="0" fontId="19" fillId="0" borderId="36" xfId="0" applyFont="1" applyBorder="1" applyAlignment="1">
      <alignment horizontal="center"/>
    </xf>
    <xf numFmtId="0" fontId="19" fillId="0" borderId="4" xfId="0" applyFont="1" applyBorder="1" applyAlignment="1">
      <alignment horizontal="center"/>
    </xf>
    <xf numFmtId="0" fontId="19" fillId="0" borderId="46" xfId="0" applyFont="1" applyBorder="1" applyAlignment="1">
      <alignment horizontal="center"/>
    </xf>
    <xf numFmtId="0" fontId="19" fillId="0" borderId="7" xfId="0" applyFont="1" applyBorder="1" applyAlignment="1">
      <alignment horizontal="center"/>
    </xf>
    <xf numFmtId="0" fontId="18" fillId="0" borderId="32" xfId="0" applyFont="1" applyBorder="1" applyAlignment="1">
      <alignment horizontal="center" vertical="center" wrapText="1"/>
    </xf>
    <xf numFmtId="0" fontId="18" fillId="0" borderId="48" xfId="0" applyFont="1" applyBorder="1" applyAlignment="1">
      <alignment horizontal="center" vertical="center"/>
    </xf>
    <xf numFmtId="0" fontId="18" fillId="0" borderId="33" xfId="0" applyFont="1" applyBorder="1" applyAlignment="1">
      <alignment horizontal="center" vertical="center"/>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9" fillId="0" borderId="5" xfId="0" applyFont="1" applyBorder="1" applyAlignment="1">
      <alignment horizontal="center" vertical="center"/>
    </xf>
    <xf numFmtId="0" fontId="19" fillId="0" borderId="36" xfId="0" applyFont="1" applyBorder="1" applyAlignment="1">
      <alignment horizontal="center" vertical="center"/>
    </xf>
    <xf numFmtId="0" fontId="19" fillId="0" borderId="7" xfId="0" applyFont="1" applyBorder="1" applyAlignment="1">
      <alignment horizontal="center" vertical="center"/>
    </xf>
    <xf numFmtId="0" fontId="19" fillId="0" borderId="4" xfId="0" applyFont="1" applyBorder="1" applyAlignment="1">
      <alignment horizontal="center" vertical="center" textRotation="90"/>
    </xf>
    <xf numFmtId="0" fontId="19" fillId="0" borderId="46" xfId="0" applyFont="1" applyBorder="1" applyAlignment="1">
      <alignment horizontal="center" vertical="center" textRotation="90"/>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5">
    <cellStyle name="Input" xfId="2" builtinId="20"/>
    <cellStyle name="Neutral" xfId="1" builtinId="28"/>
    <cellStyle name="Normal" xfId="0" builtinId="0"/>
    <cellStyle name="Normal 2" xfId="4" xr:uid="{00000000-0005-0000-0000-00000300000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671EA947-0192-48D3-921E-5806DD5F85B2}"/>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89C4E6FB-5E0B-4CA7-99EF-0E61F637D925}"/>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E5159027-2D9C-427E-AA7F-42690F4C921A}"/>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118"/>
      <c r="B1" s="118"/>
      <c r="C1" s="1" t="s">
        <v>7</v>
      </c>
    </row>
    <row r="2" spans="1:10">
      <c r="A2" s="118"/>
      <c r="B2" s="118"/>
      <c r="C2" s="2" t="s">
        <v>6</v>
      </c>
      <c r="F2" s="3" t="s">
        <v>0</v>
      </c>
      <c r="G2" s="107"/>
      <c r="H2" s="107"/>
      <c r="I2" s="3" t="s">
        <v>1</v>
      </c>
      <c r="J2" s="4">
        <f ca="1">TODAY()</f>
        <v>45336</v>
      </c>
    </row>
    <row r="3" spans="1:10">
      <c r="A3" s="118"/>
      <c r="B3" s="118"/>
      <c r="C3" s="5" t="s">
        <v>2</v>
      </c>
      <c r="D3" s="9" t="s">
        <v>3</v>
      </c>
      <c r="E3" s="9"/>
      <c r="F3" s="6"/>
      <c r="G3" s="6"/>
      <c r="H3" s="6"/>
      <c r="I3" s="6"/>
      <c r="J3" s="6"/>
    </row>
    <row r="4" spans="1:10">
      <c r="A4" s="118"/>
      <c r="B4" s="118"/>
      <c r="C4" s="5" t="s">
        <v>5</v>
      </c>
      <c r="D4" s="8">
        <v>82001</v>
      </c>
      <c r="F4" s="3" t="s">
        <v>4</v>
      </c>
      <c r="G4" s="108"/>
      <c r="H4" s="108"/>
      <c r="I4" s="3" t="s">
        <v>1</v>
      </c>
      <c r="J4" s="7"/>
    </row>
    <row r="5" spans="1:10">
      <c r="A5" s="118"/>
      <c r="B5" s="118"/>
    </row>
    <row r="6" spans="1:10" ht="15.75" thickBot="1"/>
    <row r="7" spans="1:10" ht="15.75" thickBot="1">
      <c r="A7" s="121" t="s">
        <v>9</v>
      </c>
      <c r="B7" s="122"/>
      <c r="C7" s="122"/>
      <c r="D7" s="122"/>
      <c r="E7" s="123"/>
      <c r="F7" s="115" t="s">
        <v>8</v>
      </c>
      <c r="G7" s="112" t="s">
        <v>10</v>
      </c>
      <c r="H7" s="113"/>
      <c r="I7" s="113"/>
      <c r="J7" s="114"/>
    </row>
    <row r="8" spans="1:10">
      <c r="A8" s="119" t="s">
        <v>17</v>
      </c>
      <c r="B8" s="120"/>
      <c r="C8" s="119" t="s">
        <v>13</v>
      </c>
      <c r="D8" s="115"/>
      <c r="E8" s="120"/>
      <c r="F8" s="116"/>
      <c r="G8" s="109" t="s">
        <v>14</v>
      </c>
      <c r="H8" s="111"/>
      <c r="I8" s="109" t="s">
        <v>15</v>
      </c>
      <c r="J8" s="110"/>
    </row>
    <row r="9" spans="1:10" ht="15.75" thickBot="1">
      <c r="A9" s="16" t="s">
        <v>18</v>
      </c>
      <c r="B9" s="19" t="s">
        <v>19</v>
      </c>
      <c r="C9" s="16" t="s">
        <v>18</v>
      </c>
      <c r="D9" s="17" t="s">
        <v>19</v>
      </c>
      <c r="E9" s="18" t="s">
        <v>20</v>
      </c>
      <c r="F9" s="117"/>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216"/>
  <sheetViews>
    <sheetView workbookViewId="0">
      <selection activeCell="S15" sqref="S15"/>
    </sheetView>
  </sheetViews>
  <sheetFormatPr defaultColWidth="8.42578125" defaultRowHeight="12.75"/>
  <cols>
    <col min="1" max="1" width="11" style="61" customWidth="1"/>
    <col min="2" max="3" width="11" style="68" customWidth="1"/>
    <col min="4" max="4" width="11.28515625" style="86" customWidth="1"/>
    <col min="5" max="5" width="11" style="87" customWidth="1"/>
    <col min="6" max="6" width="11" style="68" customWidth="1"/>
    <col min="7" max="7" width="11" style="88" customWidth="1"/>
    <col min="8" max="9" width="8.42578125" style="68" customWidth="1"/>
    <col min="10" max="256" width="8.42578125" style="68"/>
    <col min="257" max="259" width="11" style="68" customWidth="1"/>
    <col min="260" max="260" width="11.28515625" style="68" customWidth="1"/>
    <col min="261" max="263" width="11" style="68" customWidth="1"/>
    <col min="264" max="265" width="8.42578125" style="68" customWidth="1"/>
    <col min="266" max="512" width="8.42578125" style="68"/>
    <col min="513" max="515" width="11" style="68" customWidth="1"/>
    <col min="516" max="516" width="11.28515625" style="68" customWidth="1"/>
    <col min="517" max="519" width="11" style="68" customWidth="1"/>
    <col min="520" max="521" width="8.42578125" style="68" customWidth="1"/>
    <col min="522" max="768" width="8.42578125" style="68"/>
    <col min="769" max="771" width="11" style="68" customWidth="1"/>
    <col min="772" max="772" width="11.28515625" style="68" customWidth="1"/>
    <col min="773" max="775" width="11" style="68" customWidth="1"/>
    <col min="776" max="777" width="8.42578125" style="68" customWidth="1"/>
    <col min="778" max="1024" width="8.42578125" style="68"/>
    <col min="1025" max="1027" width="11" style="68" customWidth="1"/>
    <col min="1028" max="1028" width="11.28515625" style="68" customWidth="1"/>
    <col min="1029" max="1031" width="11" style="68" customWidth="1"/>
    <col min="1032" max="1033" width="8.42578125" style="68" customWidth="1"/>
    <col min="1034" max="1280" width="8.42578125" style="68"/>
    <col min="1281" max="1283" width="11" style="68" customWidth="1"/>
    <col min="1284" max="1284" width="11.28515625" style="68" customWidth="1"/>
    <col min="1285" max="1287" width="11" style="68" customWidth="1"/>
    <col min="1288" max="1289" width="8.42578125" style="68" customWidth="1"/>
    <col min="1290" max="1536" width="8.42578125" style="68"/>
    <col min="1537" max="1539" width="11" style="68" customWidth="1"/>
    <col min="1540" max="1540" width="11.28515625" style="68" customWidth="1"/>
    <col min="1541" max="1543" width="11" style="68" customWidth="1"/>
    <col min="1544" max="1545" width="8.42578125" style="68" customWidth="1"/>
    <col min="1546" max="1792" width="8.42578125" style="68"/>
    <col min="1793" max="1795" width="11" style="68" customWidth="1"/>
    <col min="1796" max="1796" width="11.28515625" style="68" customWidth="1"/>
    <col min="1797" max="1799" width="11" style="68" customWidth="1"/>
    <col min="1800" max="1801" width="8.42578125" style="68" customWidth="1"/>
    <col min="1802" max="2048" width="8.42578125" style="68"/>
    <col min="2049" max="2051" width="11" style="68" customWidth="1"/>
    <col min="2052" max="2052" width="11.28515625" style="68" customWidth="1"/>
    <col min="2053" max="2055" width="11" style="68" customWidth="1"/>
    <col min="2056" max="2057" width="8.42578125" style="68" customWidth="1"/>
    <col min="2058" max="2304" width="8.42578125" style="68"/>
    <col min="2305" max="2307" width="11" style="68" customWidth="1"/>
    <col min="2308" max="2308" width="11.28515625" style="68" customWidth="1"/>
    <col min="2309" max="2311" width="11" style="68" customWidth="1"/>
    <col min="2312" max="2313" width="8.42578125" style="68" customWidth="1"/>
    <col min="2314" max="2560" width="8.42578125" style="68"/>
    <col min="2561" max="2563" width="11" style="68" customWidth="1"/>
    <col min="2564" max="2564" width="11.28515625" style="68" customWidth="1"/>
    <col min="2565" max="2567" width="11" style="68" customWidth="1"/>
    <col min="2568" max="2569" width="8.42578125" style="68" customWidth="1"/>
    <col min="2570" max="2816" width="8.42578125" style="68"/>
    <col min="2817" max="2819" width="11" style="68" customWidth="1"/>
    <col min="2820" max="2820" width="11.28515625" style="68" customWidth="1"/>
    <col min="2821" max="2823" width="11" style="68" customWidth="1"/>
    <col min="2824" max="2825" width="8.42578125" style="68" customWidth="1"/>
    <col min="2826" max="3072" width="8.42578125" style="68"/>
    <col min="3073" max="3075" width="11" style="68" customWidth="1"/>
    <col min="3076" max="3076" width="11.28515625" style="68" customWidth="1"/>
    <col min="3077" max="3079" width="11" style="68" customWidth="1"/>
    <col min="3080" max="3081" width="8.42578125" style="68" customWidth="1"/>
    <col min="3082" max="3328" width="8.42578125" style="68"/>
    <col min="3329" max="3331" width="11" style="68" customWidth="1"/>
    <col min="3332" max="3332" width="11.28515625" style="68" customWidth="1"/>
    <col min="3333" max="3335" width="11" style="68" customWidth="1"/>
    <col min="3336" max="3337" width="8.42578125" style="68" customWidth="1"/>
    <col min="3338" max="3584" width="8.42578125" style="68"/>
    <col min="3585" max="3587" width="11" style="68" customWidth="1"/>
    <col min="3588" max="3588" width="11.28515625" style="68" customWidth="1"/>
    <col min="3589" max="3591" width="11" style="68" customWidth="1"/>
    <col min="3592" max="3593" width="8.42578125" style="68" customWidth="1"/>
    <col min="3594" max="3840" width="8.42578125" style="68"/>
    <col min="3841" max="3843" width="11" style="68" customWidth="1"/>
    <col min="3844" max="3844" width="11.28515625" style="68" customWidth="1"/>
    <col min="3845" max="3847" width="11" style="68" customWidth="1"/>
    <col min="3848" max="3849" width="8.42578125" style="68" customWidth="1"/>
    <col min="3850" max="4096" width="8.42578125" style="68"/>
    <col min="4097" max="4099" width="11" style="68" customWidth="1"/>
    <col min="4100" max="4100" width="11.28515625" style="68" customWidth="1"/>
    <col min="4101" max="4103" width="11" style="68" customWidth="1"/>
    <col min="4104" max="4105" width="8.42578125" style="68" customWidth="1"/>
    <col min="4106" max="4352" width="8.42578125" style="68"/>
    <col min="4353" max="4355" width="11" style="68" customWidth="1"/>
    <col min="4356" max="4356" width="11.28515625" style="68" customWidth="1"/>
    <col min="4357" max="4359" width="11" style="68" customWidth="1"/>
    <col min="4360" max="4361" width="8.42578125" style="68" customWidth="1"/>
    <col min="4362" max="4608" width="8.42578125" style="68"/>
    <col min="4609" max="4611" width="11" style="68" customWidth="1"/>
    <col min="4612" max="4612" width="11.28515625" style="68" customWidth="1"/>
    <col min="4613" max="4615" width="11" style="68" customWidth="1"/>
    <col min="4616" max="4617" width="8.42578125" style="68" customWidth="1"/>
    <col min="4618" max="4864" width="8.42578125" style="68"/>
    <col min="4865" max="4867" width="11" style="68" customWidth="1"/>
    <col min="4868" max="4868" width="11.28515625" style="68" customWidth="1"/>
    <col min="4869" max="4871" width="11" style="68" customWidth="1"/>
    <col min="4872" max="4873" width="8.42578125" style="68" customWidth="1"/>
    <col min="4874" max="5120" width="8.42578125" style="68"/>
    <col min="5121" max="5123" width="11" style="68" customWidth="1"/>
    <col min="5124" max="5124" width="11.28515625" style="68" customWidth="1"/>
    <col min="5125" max="5127" width="11" style="68" customWidth="1"/>
    <col min="5128" max="5129" width="8.42578125" style="68" customWidth="1"/>
    <col min="5130" max="5376" width="8.42578125" style="68"/>
    <col min="5377" max="5379" width="11" style="68" customWidth="1"/>
    <col min="5380" max="5380" width="11.28515625" style="68" customWidth="1"/>
    <col min="5381" max="5383" width="11" style="68" customWidth="1"/>
    <col min="5384" max="5385" width="8.42578125" style="68" customWidth="1"/>
    <col min="5386" max="5632" width="8.42578125" style="68"/>
    <col min="5633" max="5635" width="11" style="68" customWidth="1"/>
    <col min="5636" max="5636" width="11.28515625" style="68" customWidth="1"/>
    <col min="5637" max="5639" width="11" style="68" customWidth="1"/>
    <col min="5640" max="5641" width="8.42578125" style="68" customWidth="1"/>
    <col min="5642" max="5888" width="8.42578125" style="68"/>
    <col min="5889" max="5891" width="11" style="68" customWidth="1"/>
    <col min="5892" max="5892" width="11.28515625" style="68" customWidth="1"/>
    <col min="5893" max="5895" width="11" style="68" customWidth="1"/>
    <col min="5896" max="5897" width="8.42578125" style="68" customWidth="1"/>
    <col min="5898" max="6144" width="8.42578125" style="68"/>
    <col min="6145" max="6147" width="11" style="68" customWidth="1"/>
    <col min="6148" max="6148" width="11.28515625" style="68" customWidth="1"/>
    <col min="6149" max="6151" width="11" style="68" customWidth="1"/>
    <col min="6152" max="6153" width="8.42578125" style="68" customWidth="1"/>
    <col min="6154" max="6400" width="8.42578125" style="68"/>
    <col min="6401" max="6403" width="11" style="68" customWidth="1"/>
    <col min="6404" max="6404" width="11.28515625" style="68" customWidth="1"/>
    <col min="6405" max="6407" width="11" style="68" customWidth="1"/>
    <col min="6408" max="6409" width="8.42578125" style="68" customWidth="1"/>
    <col min="6410" max="6656" width="8.42578125" style="68"/>
    <col min="6657" max="6659" width="11" style="68" customWidth="1"/>
    <col min="6660" max="6660" width="11.28515625" style="68" customWidth="1"/>
    <col min="6661" max="6663" width="11" style="68" customWidth="1"/>
    <col min="6664" max="6665" width="8.42578125" style="68" customWidth="1"/>
    <col min="6666" max="6912" width="8.42578125" style="68"/>
    <col min="6913" max="6915" width="11" style="68" customWidth="1"/>
    <col min="6916" max="6916" width="11.28515625" style="68" customWidth="1"/>
    <col min="6917" max="6919" width="11" style="68" customWidth="1"/>
    <col min="6920" max="6921" width="8.42578125" style="68" customWidth="1"/>
    <col min="6922" max="7168" width="8.42578125" style="68"/>
    <col min="7169" max="7171" width="11" style="68" customWidth="1"/>
    <col min="7172" max="7172" width="11.28515625" style="68" customWidth="1"/>
    <col min="7173" max="7175" width="11" style="68" customWidth="1"/>
    <col min="7176" max="7177" width="8.42578125" style="68" customWidth="1"/>
    <col min="7178" max="7424" width="8.42578125" style="68"/>
    <col min="7425" max="7427" width="11" style="68" customWidth="1"/>
    <col min="7428" max="7428" width="11.28515625" style="68" customWidth="1"/>
    <col min="7429" max="7431" width="11" style="68" customWidth="1"/>
    <col min="7432" max="7433" width="8.42578125" style="68" customWidth="1"/>
    <col min="7434" max="7680" width="8.42578125" style="68"/>
    <col min="7681" max="7683" width="11" style="68" customWidth="1"/>
    <col min="7684" max="7684" width="11.28515625" style="68" customWidth="1"/>
    <col min="7685" max="7687" width="11" style="68" customWidth="1"/>
    <col min="7688" max="7689" width="8.42578125" style="68" customWidth="1"/>
    <col min="7690" max="7936" width="8.42578125" style="68"/>
    <col min="7937" max="7939" width="11" style="68" customWidth="1"/>
    <col min="7940" max="7940" width="11.28515625" style="68" customWidth="1"/>
    <col min="7941" max="7943" width="11" style="68" customWidth="1"/>
    <col min="7944" max="7945" width="8.42578125" style="68" customWidth="1"/>
    <col min="7946" max="8192" width="8.42578125" style="68"/>
    <col min="8193" max="8195" width="11" style="68" customWidth="1"/>
    <col min="8196" max="8196" width="11.28515625" style="68" customWidth="1"/>
    <col min="8197" max="8199" width="11" style="68" customWidth="1"/>
    <col min="8200" max="8201" width="8.42578125" style="68" customWidth="1"/>
    <col min="8202" max="8448" width="8.42578125" style="68"/>
    <col min="8449" max="8451" width="11" style="68" customWidth="1"/>
    <col min="8452" max="8452" width="11.28515625" style="68" customWidth="1"/>
    <col min="8453" max="8455" width="11" style="68" customWidth="1"/>
    <col min="8456" max="8457" width="8.42578125" style="68" customWidth="1"/>
    <col min="8458" max="8704" width="8.42578125" style="68"/>
    <col min="8705" max="8707" width="11" style="68" customWidth="1"/>
    <col min="8708" max="8708" width="11.28515625" style="68" customWidth="1"/>
    <col min="8709" max="8711" width="11" style="68" customWidth="1"/>
    <col min="8712" max="8713" width="8.42578125" style="68" customWidth="1"/>
    <col min="8714" max="8960" width="8.42578125" style="68"/>
    <col min="8961" max="8963" width="11" style="68" customWidth="1"/>
    <col min="8964" max="8964" width="11.28515625" style="68" customWidth="1"/>
    <col min="8965" max="8967" width="11" style="68" customWidth="1"/>
    <col min="8968" max="8969" width="8.42578125" style="68" customWidth="1"/>
    <col min="8970" max="9216" width="8.42578125" style="68"/>
    <col min="9217" max="9219" width="11" style="68" customWidth="1"/>
    <col min="9220" max="9220" width="11.28515625" style="68" customWidth="1"/>
    <col min="9221" max="9223" width="11" style="68" customWidth="1"/>
    <col min="9224" max="9225" width="8.42578125" style="68" customWidth="1"/>
    <col min="9226" max="9472" width="8.42578125" style="68"/>
    <col min="9473" max="9475" width="11" style="68" customWidth="1"/>
    <col min="9476" max="9476" width="11.28515625" style="68" customWidth="1"/>
    <col min="9477" max="9479" width="11" style="68" customWidth="1"/>
    <col min="9480" max="9481" width="8.42578125" style="68" customWidth="1"/>
    <col min="9482" max="9728" width="8.42578125" style="68"/>
    <col min="9729" max="9731" width="11" style="68" customWidth="1"/>
    <col min="9732" max="9732" width="11.28515625" style="68" customWidth="1"/>
    <col min="9733" max="9735" width="11" style="68" customWidth="1"/>
    <col min="9736" max="9737" width="8.42578125" style="68" customWidth="1"/>
    <col min="9738" max="9984" width="8.42578125" style="68"/>
    <col min="9985" max="9987" width="11" style="68" customWidth="1"/>
    <col min="9988" max="9988" width="11.28515625" style="68" customWidth="1"/>
    <col min="9989" max="9991" width="11" style="68" customWidth="1"/>
    <col min="9992" max="9993" width="8.42578125" style="68" customWidth="1"/>
    <col min="9994" max="10240" width="8.42578125" style="68"/>
    <col min="10241" max="10243" width="11" style="68" customWidth="1"/>
    <col min="10244" max="10244" width="11.28515625" style="68" customWidth="1"/>
    <col min="10245" max="10247" width="11" style="68" customWidth="1"/>
    <col min="10248" max="10249" width="8.42578125" style="68" customWidth="1"/>
    <col min="10250" max="10496" width="8.42578125" style="68"/>
    <col min="10497" max="10499" width="11" style="68" customWidth="1"/>
    <col min="10500" max="10500" width="11.28515625" style="68" customWidth="1"/>
    <col min="10501" max="10503" width="11" style="68" customWidth="1"/>
    <col min="10504" max="10505" width="8.42578125" style="68" customWidth="1"/>
    <col min="10506" max="10752" width="8.42578125" style="68"/>
    <col min="10753" max="10755" width="11" style="68" customWidth="1"/>
    <col min="10756" max="10756" width="11.28515625" style="68" customWidth="1"/>
    <col min="10757" max="10759" width="11" style="68" customWidth="1"/>
    <col min="10760" max="10761" width="8.42578125" style="68" customWidth="1"/>
    <col min="10762" max="11008" width="8.42578125" style="68"/>
    <col min="11009" max="11011" width="11" style="68" customWidth="1"/>
    <col min="11012" max="11012" width="11.28515625" style="68" customWidth="1"/>
    <col min="11013" max="11015" width="11" style="68" customWidth="1"/>
    <col min="11016" max="11017" width="8.42578125" style="68" customWidth="1"/>
    <col min="11018" max="11264" width="8.42578125" style="68"/>
    <col min="11265" max="11267" width="11" style="68" customWidth="1"/>
    <col min="11268" max="11268" width="11.28515625" style="68" customWidth="1"/>
    <col min="11269" max="11271" width="11" style="68" customWidth="1"/>
    <col min="11272" max="11273" width="8.42578125" style="68" customWidth="1"/>
    <col min="11274" max="11520" width="8.42578125" style="68"/>
    <col min="11521" max="11523" width="11" style="68" customWidth="1"/>
    <col min="11524" max="11524" width="11.28515625" style="68" customWidth="1"/>
    <col min="11525" max="11527" width="11" style="68" customWidth="1"/>
    <col min="11528" max="11529" width="8.42578125" style="68" customWidth="1"/>
    <col min="11530" max="11776" width="8.42578125" style="68"/>
    <col min="11777" max="11779" width="11" style="68" customWidth="1"/>
    <col min="11780" max="11780" width="11.28515625" style="68" customWidth="1"/>
    <col min="11781" max="11783" width="11" style="68" customWidth="1"/>
    <col min="11784" max="11785" width="8.42578125" style="68" customWidth="1"/>
    <col min="11786" max="12032" width="8.42578125" style="68"/>
    <col min="12033" max="12035" width="11" style="68" customWidth="1"/>
    <col min="12036" max="12036" width="11.28515625" style="68" customWidth="1"/>
    <col min="12037" max="12039" width="11" style="68" customWidth="1"/>
    <col min="12040" max="12041" width="8.42578125" style="68" customWidth="1"/>
    <col min="12042" max="12288" width="8.42578125" style="68"/>
    <col min="12289" max="12291" width="11" style="68" customWidth="1"/>
    <col min="12292" max="12292" width="11.28515625" style="68" customWidth="1"/>
    <col min="12293" max="12295" width="11" style="68" customWidth="1"/>
    <col min="12296" max="12297" width="8.42578125" style="68" customWidth="1"/>
    <col min="12298" max="12544" width="8.42578125" style="68"/>
    <col min="12545" max="12547" width="11" style="68" customWidth="1"/>
    <col min="12548" max="12548" width="11.28515625" style="68" customWidth="1"/>
    <col min="12549" max="12551" width="11" style="68" customWidth="1"/>
    <col min="12552" max="12553" width="8.42578125" style="68" customWidth="1"/>
    <col min="12554" max="12800" width="8.42578125" style="68"/>
    <col min="12801" max="12803" width="11" style="68" customWidth="1"/>
    <col min="12804" max="12804" width="11.28515625" style="68" customWidth="1"/>
    <col min="12805" max="12807" width="11" style="68" customWidth="1"/>
    <col min="12808" max="12809" width="8.42578125" style="68" customWidth="1"/>
    <col min="12810" max="13056" width="8.42578125" style="68"/>
    <col min="13057" max="13059" width="11" style="68" customWidth="1"/>
    <col min="13060" max="13060" width="11.28515625" style="68" customWidth="1"/>
    <col min="13061" max="13063" width="11" style="68" customWidth="1"/>
    <col min="13064" max="13065" width="8.42578125" style="68" customWidth="1"/>
    <col min="13066" max="13312" width="8.42578125" style="68"/>
    <col min="13313" max="13315" width="11" style="68" customWidth="1"/>
    <col min="13316" max="13316" width="11.28515625" style="68" customWidth="1"/>
    <col min="13317" max="13319" width="11" style="68" customWidth="1"/>
    <col min="13320" max="13321" width="8.42578125" style="68" customWidth="1"/>
    <col min="13322" max="13568" width="8.42578125" style="68"/>
    <col min="13569" max="13571" width="11" style="68" customWidth="1"/>
    <col min="13572" max="13572" width="11.28515625" style="68" customWidth="1"/>
    <col min="13573" max="13575" width="11" style="68" customWidth="1"/>
    <col min="13576" max="13577" width="8.42578125" style="68" customWidth="1"/>
    <col min="13578" max="13824" width="8.42578125" style="68"/>
    <col min="13825" max="13827" width="11" style="68" customWidth="1"/>
    <col min="13828" max="13828" width="11.28515625" style="68" customWidth="1"/>
    <col min="13829" max="13831" width="11" style="68" customWidth="1"/>
    <col min="13832" max="13833" width="8.42578125" style="68" customWidth="1"/>
    <col min="13834" max="14080" width="8.42578125" style="68"/>
    <col min="14081" max="14083" width="11" style="68" customWidth="1"/>
    <col min="14084" max="14084" width="11.28515625" style="68" customWidth="1"/>
    <col min="14085" max="14087" width="11" style="68" customWidth="1"/>
    <col min="14088" max="14089" width="8.42578125" style="68" customWidth="1"/>
    <col min="14090" max="14336" width="8.42578125" style="68"/>
    <col min="14337" max="14339" width="11" style="68" customWidth="1"/>
    <col min="14340" max="14340" width="11.28515625" style="68" customWidth="1"/>
    <col min="14341" max="14343" width="11" style="68" customWidth="1"/>
    <col min="14344" max="14345" width="8.42578125" style="68" customWidth="1"/>
    <col min="14346" max="14592" width="8.42578125" style="68"/>
    <col min="14593" max="14595" width="11" style="68" customWidth="1"/>
    <col min="14596" max="14596" width="11.28515625" style="68" customWidth="1"/>
    <col min="14597" max="14599" width="11" style="68" customWidth="1"/>
    <col min="14600" max="14601" width="8.42578125" style="68" customWidth="1"/>
    <col min="14602" max="14848" width="8.42578125" style="68"/>
    <col min="14849" max="14851" width="11" style="68" customWidth="1"/>
    <col min="14852" max="14852" width="11.28515625" style="68" customWidth="1"/>
    <col min="14853" max="14855" width="11" style="68" customWidth="1"/>
    <col min="14856" max="14857" width="8.42578125" style="68" customWidth="1"/>
    <col min="14858" max="15104" width="8.42578125" style="68"/>
    <col min="15105" max="15107" width="11" style="68" customWidth="1"/>
    <col min="15108" max="15108" width="11.28515625" style="68" customWidth="1"/>
    <col min="15109" max="15111" width="11" style="68" customWidth="1"/>
    <col min="15112" max="15113" width="8.42578125" style="68" customWidth="1"/>
    <col min="15114" max="15360" width="8.42578125" style="68"/>
    <col min="15361" max="15363" width="11" style="68" customWidth="1"/>
    <col min="15364" max="15364" width="11.28515625" style="68" customWidth="1"/>
    <col min="15365" max="15367" width="11" style="68" customWidth="1"/>
    <col min="15368" max="15369" width="8.42578125" style="68" customWidth="1"/>
    <col min="15370" max="15616" width="8.42578125" style="68"/>
    <col min="15617" max="15619" width="11" style="68" customWidth="1"/>
    <col min="15620" max="15620" width="11.28515625" style="68" customWidth="1"/>
    <col min="15621" max="15623" width="11" style="68" customWidth="1"/>
    <col min="15624" max="15625" width="8.42578125" style="68" customWidth="1"/>
    <col min="15626" max="15872" width="8.42578125" style="68"/>
    <col min="15873" max="15875" width="11" style="68" customWidth="1"/>
    <col min="15876" max="15876" width="11.28515625" style="68" customWidth="1"/>
    <col min="15877" max="15879" width="11" style="68" customWidth="1"/>
    <col min="15880" max="15881" width="8.42578125" style="68" customWidth="1"/>
    <col min="15882" max="16128" width="8.42578125" style="68"/>
    <col min="16129" max="16131" width="11" style="68" customWidth="1"/>
    <col min="16132" max="16132" width="11.28515625" style="68" customWidth="1"/>
    <col min="16133" max="16135" width="11" style="68" customWidth="1"/>
    <col min="16136" max="16137" width="8.42578125" style="68" customWidth="1"/>
    <col min="16138" max="16384" width="8.42578125" style="68"/>
  </cols>
  <sheetData>
    <row r="1" spans="1:256">
      <c r="B1" s="62" t="s">
        <v>36</v>
      </c>
      <c r="C1" s="63"/>
      <c r="D1" s="64" t="s">
        <v>37</v>
      </c>
      <c r="E1" s="65"/>
      <c r="F1" s="66" t="s">
        <v>38</v>
      </c>
      <c r="G1" s="67"/>
      <c r="I1" s="62" t="s">
        <v>36</v>
      </c>
      <c r="J1" s="63"/>
      <c r="K1" s="64" t="s">
        <v>39</v>
      </c>
      <c r="L1" s="65"/>
      <c r="N1" s="62" t="s">
        <v>36</v>
      </c>
      <c r="O1" s="63"/>
      <c r="P1" s="64" t="s">
        <v>39</v>
      </c>
      <c r="Q1" s="65"/>
      <c r="S1" s="68" t="s">
        <v>59</v>
      </c>
      <c r="T1" s="68" t="s">
        <v>60</v>
      </c>
    </row>
    <row r="2" spans="1:256">
      <c r="A2" s="69" t="s">
        <v>40</v>
      </c>
      <c r="B2" s="70" t="s">
        <v>41</v>
      </c>
      <c r="C2" s="70" t="s">
        <v>42</v>
      </c>
      <c r="D2" s="71" t="s">
        <v>41</v>
      </c>
      <c r="E2" s="72" t="s">
        <v>42</v>
      </c>
      <c r="F2" s="70" t="s">
        <v>43</v>
      </c>
      <c r="G2" s="73" t="s">
        <v>21</v>
      </c>
      <c r="H2" s="74"/>
      <c r="I2" s="70" t="s">
        <v>41</v>
      </c>
      <c r="J2" s="70" t="s">
        <v>42</v>
      </c>
      <c r="K2" s="71" t="s">
        <v>41</v>
      </c>
      <c r="L2" s="72" t="s">
        <v>42</v>
      </c>
      <c r="M2" s="74"/>
      <c r="N2" s="70" t="s">
        <v>41</v>
      </c>
      <c r="O2" s="70" t="s">
        <v>42</v>
      </c>
      <c r="P2" s="71" t="s">
        <v>41</v>
      </c>
      <c r="Q2" s="72" t="s">
        <v>42</v>
      </c>
      <c r="R2" s="74"/>
      <c r="S2" s="74">
        <f>SUM(D4:D25)</f>
        <v>624</v>
      </c>
      <c r="T2" s="74">
        <f>SUM(E3:E25)</f>
        <v>537</v>
      </c>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74"/>
      <c r="CP2" s="74"/>
      <c r="CQ2" s="74"/>
      <c r="CR2" s="74"/>
      <c r="CS2" s="74"/>
      <c r="CT2" s="74"/>
      <c r="CU2" s="74"/>
      <c r="CV2" s="74"/>
      <c r="CW2" s="74"/>
      <c r="CX2" s="74"/>
      <c r="CY2" s="74"/>
      <c r="CZ2" s="74"/>
      <c r="DA2" s="74"/>
      <c r="DB2" s="74"/>
      <c r="DC2" s="74"/>
      <c r="DD2" s="74"/>
      <c r="DE2" s="74"/>
      <c r="DF2" s="74"/>
      <c r="DG2" s="74"/>
      <c r="DH2" s="74"/>
      <c r="DI2" s="74"/>
      <c r="DJ2" s="74"/>
      <c r="DK2" s="74"/>
      <c r="DL2" s="74"/>
      <c r="DM2" s="74"/>
      <c r="DN2" s="74"/>
      <c r="DO2" s="74"/>
      <c r="DP2" s="74"/>
      <c r="DQ2" s="74"/>
      <c r="DR2" s="74"/>
      <c r="DS2" s="74"/>
      <c r="DT2" s="74"/>
      <c r="DU2" s="74"/>
      <c r="DV2" s="74"/>
      <c r="DW2" s="74"/>
      <c r="DX2" s="74"/>
      <c r="DY2" s="74"/>
      <c r="DZ2" s="74"/>
      <c r="EA2" s="74"/>
      <c r="EB2" s="74"/>
      <c r="EC2" s="74"/>
      <c r="ED2" s="74"/>
      <c r="EE2" s="74"/>
      <c r="EF2" s="74"/>
      <c r="EG2" s="74"/>
      <c r="EH2" s="74"/>
      <c r="EI2" s="74"/>
      <c r="EJ2" s="74"/>
      <c r="EK2" s="74"/>
      <c r="EL2" s="74"/>
      <c r="EM2" s="74"/>
      <c r="EN2" s="74"/>
      <c r="EO2" s="74"/>
      <c r="EP2" s="74"/>
      <c r="EQ2" s="74"/>
      <c r="ER2" s="74"/>
      <c r="ES2" s="74"/>
      <c r="ET2" s="74"/>
      <c r="EU2" s="74"/>
      <c r="EV2" s="74"/>
      <c r="EW2" s="74"/>
      <c r="EX2" s="74"/>
      <c r="EY2" s="74"/>
      <c r="EZ2" s="74"/>
      <c r="FA2" s="74"/>
      <c r="FB2" s="74"/>
      <c r="FC2" s="74"/>
      <c r="FD2" s="74"/>
      <c r="FE2" s="74"/>
      <c r="FF2" s="74"/>
      <c r="FG2" s="74"/>
      <c r="FH2" s="74"/>
      <c r="FI2" s="74"/>
      <c r="FJ2" s="74"/>
      <c r="FK2" s="74"/>
      <c r="FL2" s="74"/>
      <c r="FM2" s="74"/>
      <c r="FN2" s="74"/>
      <c r="FO2" s="74"/>
      <c r="FP2" s="74"/>
      <c r="FQ2" s="74"/>
      <c r="FR2" s="74"/>
      <c r="FS2" s="74"/>
      <c r="FT2" s="74"/>
      <c r="FU2" s="74"/>
      <c r="FV2" s="74"/>
      <c r="FW2" s="74"/>
      <c r="FX2" s="74"/>
      <c r="FY2" s="74"/>
      <c r="FZ2" s="74"/>
      <c r="GA2" s="74"/>
      <c r="GB2" s="74"/>
      <c r="GC2" s="74"/>
      <c r="GD2" s="74"/>
      <c r="GE2" s="74"/>
      <c r="GF2" s="74"/>
      <c r="GG2" s="74"/>
      <c r="GH2" s="74"/>
      <c r="GI2" s="74"/>
      <c r="GJ2" s="74"/>
      <c r="GK2" s="74"/>
      <c r="GL2" s="74"/>
      <c r="GM2" s="74"/>
      <c r="GN2" s="74"/>
      <c r="GO2" s="74"/>
      <c r="GP2" s="74"/>
      <c r="GQ2" s="74"/>
      <c r="GR2" s="74"/>
      <c r="GS2" s="74"/>
      <c r="GT2" s="74"/>
      <c r="GU2" s="74"/>
      <c r="GV2" s="74"/>
      <c r="GW2" s="74"/>
      <c r="GX2" s="74"/>
      <c r="GY2" s="74"/>
      <c r="GZ2" s="74"/>
      <c r="HA2" s="74"/>
      <c r="HB2" s="74"/>
      <c r="HC2" s="74"/>
      <c r="HD2" s="74"/>
      <c r="HE2" s="74"/>
      <c r="HF2" s="74"/>
      <c r="HG2" s="74"/>
      <c r="HH2" s="74"/>
      <c r="HI2" s="74"/>
      <c r="HJ2" s="74"/>
      <c r="HK2" s="74"/>
      <c r="HL2" s="74"/>
      <c r="HM2" s="74"/>
      <c r="HN2" s="74"/>
      <c r="HO2" s="74"/>
      <c r="HP2" s="74"/>
      <c r="HQ2" s="74"/>
      <c r="HR2" s="74"/>
      <c r="HS2" s="74"/>
      <c r="HT2" s="74"/>
      <c r="HU2" s="74"/>
      <c r="HV2" s="74"/>
      <c r="HW2" s="74"/>
      <c r="HX2" s="74"/>
      <c r="HY2" s="74"/>
      <c r="HZ2" s="74"/>
      <c r="IA2" s="74"/>
      <c r="IB2" s="74"/>
      <c r="IC2" s="74"/>
      <c r="ID2" s="74"/>
      <c r="IE2" s="74"/>
      <c r="IF2" s="74"/>
      <c r="IG2" s="74"/>
      <c r="IH2" s="74"/>
      <c r="II2" s="74"/>
      <c r="IJ2" s="74"/>
      <c r="IK2" s="74"/>
      <c r="IL2" s="74"/>
      <c r="IM2" s="74"/>
      <c r="IN2" s="74"/>
      <c r="IO2" s="74"/>
      <c r="IP2" s="74"/>
      <c r="IQ2" s="74"/>
      <c r="IR2" s="74"/>
      <c r="IS2" s="74"/>
      <c r="IT2" s="74"/>
      <c r="IU2" s="74"/>
      <c r="IV2" s="74"/>
    </row>
    <row r="3" spans="1:256">
      <c r="A3" s="75"/>
      <c r="B3" s="76"/>
      <c r="C3" s="76"/>
      <c r="D3" s="77"/>
      <c r="E3" s="78"/>
      <c r="F3" s="76"/>
      <c r="G3" s="79"/>
      <c r="I3" s="76"/>
      <c r="J3" s="76"/>
      <c r="K3" s="77"/>
      <c r="L3" s="78"/>
      <c r="N3" s="76"/>
      <c r="O3" s="76"/>
      <c r="P3" s="77"/>
      <c r="Q3" s="78"/>
    </row>
    <row r="4" spans="1:256">
      <c r="A4" s="80">
        <v>7120</v>
      </c>
      <c r="B4" s="81">
        <v>0</v>
      </c>
      <c r="C4" s="81">
        <v>0</v>
      </c>
      <c r="D4" s="82"/>
      <c r="E4" s="83"/>
      <c r="F4" s="81">
        <v>0</v>
      </c>
      <c r="G4" s="84"/>
      <c r="I4" s="81">
        <v>0</v>
      </c>
      <c r="J4" s="81">
        <v>0</v>
      </c>
      <c r="K4" s="82"/>
      <c r="L4" s="83"/>
      <c r="N4" s="81">
        <v>0</v>
      </c>
      <c r="O4" s="81">
        <v>0</v>
      </c>
      <c r="P4" s="82"/>
      <c r="Q4" s="83"/>
      <c r="S4" s="68" t="s">
        <v>61</v>
      </c>
    </row>
    <row r="5" spans="1:256">
      <c r="A5" s="75"/>
      <c r="B5" s="76"/>
      <c r="C5" s="76"/>
      <c r="D5" s="77">
        <f>ROUND(($A6-$A4)*((B6+B4)/2)/27,0)</f>
        <v>0</v>
      </c>
      <c r="E5" s="78">
        <f>ROUND(($A6-$A4)*((C6+C4)/2)/27,0)</f>
        <v>0</v>
      </c>
      <c r="F5" s="76"/>
      <c r="G5" s="79">
        <f>ROUND(($A6-$A4)*((F6+F4)/2)/9,0)</f>
        <v>10</v>
      </c>
      <c r="I5" s="81"/>
      <c r="J5" s="81"/>
      <c r="K5" s="82"/>
      <c r="L5" s="83"/>
      <c r="N5" s="81"/>
      <c r="O5" s="81"/>
      <c r="P5" s="82"/>
      <c r="Q5" s="83"/>
      <c r="S5" s="68" t="s">
        <v>59</v>
      </c>
    </row>
    <row r="6" spans="1:256">
      <c r="A6" s="80">
        <v>7130</v>
      </c>
      <c r="B6" s="81">
        <v>0</v>
      </c>
      <c r="C6" s="81">
        <v>0</v>
      </c>
      <c r="D6" s="82"/>
      <c r="E6" s="83"/>
      <c r="F6" s="81">
        <f>8+10</f>
        <v>18</v>
      </c>
      <c r="G6" s="84"/>
      <c r="I6" s="81"/>
      <c r="J6" s="81"/>
      <c r="K6" s="82"/>
      <c r="L6" s="83"/>
      <c r="N6" s="81"/>
      <c r="O6" s="81"/>
      <c r="P6" s="82"/>
      <c r="Q6" s="83"/>
      <c r="S6" s="68">
        <f>SUM(D28:D35)</f>
        <v>164</v>
      </c>
    </row>
    <row r="7" spans="1:256">
      <c r="A7" s="80">
        <v>7130</v>
      </c>
      <c r="B7" s="81">
        <f>ROUND(19.938,0)</f>
        <v>20</v>
      </c>
      <c r="C7" s="81">
        <f>ROUND(0.35+0.171,0)</f>
        <v>1</v>
      </c>
      <c r="D7" s="82"/>
      <c r="E7" s="83"/>
      <c r="F7" s="81">
        <f>ROUND(4.37+1.199+10,0)</f>
        <v>16</v>
      </c>
      <c r="G7" s="84"/>
      <c r="I7" s="81"/>
      <c r="J7" s="81"/>
      <c r="K7" s="82"/>
      <c r="L7" s="83"/>
      <c r="N7" s="81"/>
      <c r="O7" s="81"/>
      <c r="P7" s="82"/>
      <c r="Q7" s="83"/>
    </row>
    <row r="8" spans="1:256">
      <c r="A8" s="75"/>
      <c r="B8" s="76"/>
      <c r="C8" s="76"/>
      <c r="D8" s="77">
        <f>ROUND(($A9-$A7)*((B9+B7)/2)/27,0)</f>
        <v>7</v>
      </c>
      <c r="E8" s="78">
        <f>ROUND(($A9-$A7)*((C9+C7)/2)/27,0)</f>
        <v>1</v>
      </c>
      <c r="F8" s="76"/>
      <c r="G8" s="79">
        <f>ROUND(($A9-$A7)*((F9+F7)/2)/9,0)</f>
        <v>21</v>
      </c>
      <c r="I8" s="76"/>
      <c r="J8" s="76"/>
      <c r="K8" s="77">
        <f>ROUND(($A9-$A7)*((I9+I7)/2)/27,0)</f>
        <v>0</v>
      </c>
      <c r="L8" s="78">
        <f>ROUND(($A9-$A7)*((J9+J7)/2)/27,0)</f>
        <v>0</v>
      </c>
      <c r="N8" s="76"/>
      <c r="O8" s="76"/>
      <c r="P8" s="77">
        <f>ROUND(($A9-$A7)*((N9+N7)/2)/27,0)</f>
        <v>0</v>
      </c>
      <c r="Q8" s="78">
        <f>ROUND(($A9-$A7)*((O9+O7)/2)/27,0)</f>
        <v>0</v>
      </c>
    </row>
    <row r="9" spans="1:256">
      <c r="A9" s="80">
        <v>7140</v>
      </c>
      <c r="B9" s="81">
        <f>ROUND(0.047+19.388,0)</f>
        <v>19</v>
      </c>
      <c r="C9" s="81">
        <f>ROUND(0.945+1.177,0)</f>
        <v>2</v>
      </c>
      <c r="D9" s="82"/>
      <c r="E9" s="83"/>
      <c r="F9" s="81">
        <f>ROUND(6.862+3.663+10,0)</f>
        <v>21</v>
      </c>
      <c r="G9" s="84"/>
      <c r="I9" s="81"/>
      <c r="J9" s="81"/>
      <c r="K9" s="82"/>
      <c r="L9" s="83"/>
      <c r="N9" s="81"/>
      <c r="O9" s="81"/>
      <c r="P9" s="82"/>
      <c r="Q9" s="83"/>
    </row>
    <row r="10" spans="1:256">
      <c r="A10" s="75"/>
      <c r="B10" s="76"/>
      <c r="C10" s="76"/>
      <c r="D10" s="77">
        <f>ROUND(($A11-$A9)*((B11+B9)/2)/27,0)</f>
        <v>104</v>
      </c>
      <c r="E10" s="78">
        <f>ROUND(($A11-$A9)*((C11+C9)/2)/27,0)</f>
        <v>103</v>
      </c>
      <c r="F10" s="76"/>
      <c r="G10" s="79">
        <f>ROUND(($A11-$A9)*((F11+F9)/2)/9,0)</f>
        <v>112</v>
      </c>
      <c r="I10" s="76"/>
      <c r="J10" s="76"/>
      <c r="K10" s="77">
        <f>ROUND(($A11-$A9)*((I11+I9)/2)/27,0)</f>
        <v>0</v>
      </c>
      <c r="L10" s="78">
        <f>ROUND(($A11-$A9)*((J11+J9)/2)/27,0)</f>
        <v>0</v>
      </c>
      <c r="N10" s="76"/>
      <c r="O10" s="76"/>
      <c r="P10" s="77">
        <f>ROUND(($A11-$A9)*((N11+N9)/2)/27,0)</f>
        <v>0</v>
      </c>
      <c r="Q10" s="78">
        <f>ROUND(($A11-$A9)*((O11+O9)/2)/27,0)</f>
        <v>0</v>
      </c>
    </row>
    <row r="11" spans="1:256">
      <c r="A11" s="80">
        <v>7155</v>
      </c>
      <c r="B11" s="81">
        <f>ROUND(242.803+111.998,0)</f>
        <v>355</v>
      </c>
      <c r="C11" s="81">
        <f>ROUND(12.906+353.827,0)</f>
        <v>367</v>
      </c>
      <c r="D11" s="82"/>
      <c r="E11" s="83"/>
      <c r="F11" s="81">
        <f>ROUND(18.801+51.702+10+32.701,0)</f>
        <v>113</v>
      </c>
      <c r="G11" s="84"/>
      <c r="I11" s="81"/>
      <c r="J11" s="81"/>
      <c r="K11" s="82"/>
      <c r="L11" s="83"/>
      <c r="N11" s="81"/>
      <c r="O11" s="81"/>
      <c r="P11" s="82"/>
      <c r="Q11" s="83"/>
    </row>
    <row r="12" spans="1:256">
      <c r="A12" s="80">
        <v>7155</v>
      </c>
      <c r="B12" s="81">
        <f>ROUND(242.803+71.846,0)</f>
        <v>315</v>
      </c>
      <c r="C12" s="81">
        <f>ROUND(12.906+353.827,0)</f>
        <v>367</v>
      </c>
      <c r="D12" s="82"/>
      <c r="E12" s="83"/>
      <c r="F12" s="81">
        <f>ROUND(18.801+51.702+10+20.619,0)</f>
        <v>101</v>
      </c>
      <c r="G12" s="84"/>
      <c r="I12" s="81"/>
      <c r="J12" s="81"/>
      <c r="K12" s="82"/>
      <c r="L12" s="83"/>
      <c r="N12" s="81"/>
      <c r="O12" s="81"/>
      <c r="P12" s="82"/>
      <c r="Q12" s="83"/>
    </row>
    <row r="13" spans="1:256">
      <c r="A13" s="75"/>
      <c r="B13" s="76"/>
      <c r="C13" s="76"/>
      <c r="D13" s="77">
        <f>ROUND(($A14-$A12)*((B14+B12)/2)/27,0)</f>
        <v>174</v>
      </c>
      <c r="E13" s="78">
        <f>ROUND(($A14-$A12)*((C14+C12)/2)/27,0)</f>
        <v>159</v>
      </c>
      <c r="F13" s="76"/>
      <c r="G13" s="79">
        <f>ROUND(($A14-$A12)*((F14+F12)/2)/9,0)</f>
        <v>207</v>
      </c>
      <c r="I13" s="76"/>
      <c r="J13" s="76"/>
      <c r="K13" s="77">
        <f>ROUND(($A16-$A12)*((I16+I12)/2)/27,0)</f>
        <v>0</v>
      </c>
      <c r="L13" s="78">
        <f>ROUND(($A16-$A12)*((J16+J12)/2)/27,0)</f>
        <v>0</v>
      </c>
      <c r="N13" s="76"/>
      <c r="O13" s="76"/>
      <c r="P13" s="77">
        <f>ROUND(($A16-$A12)*((N16+N12)/2)/27,0)</f>
        <v>0</v>
      </c>
      <c r="Q13" s="78">
        <f>ROUND(($A16-$A12)*((O16+O12)/2)/27,0)</f>
        <v>0</v>
      </c>
    </row>
    <row r="14" spans="1:256">
      <c r="A14" s="80">
        <v>7175</v>
      </c>
      <c r="B14" s="81">
        <f>ROUND(135.714+18.336+0.366,0)</f>
        <v>154</v>
      </c>
      <c r="C14" s="81">
        <f>ROUND(14.819+2.642+45.073,0)</f>
        <v>63</v>
      </c>
      <c r="D14" s="82"/>
      <c r="E14" s="83"/>
      <c r="F14" s="81">
        <f>ROUND(37.187+37.655+10,0)</f>
        <v>85</v>
      </c>
      <c r="G14" s="84"/>
      <c r="I14" s="81"/>
      <c r="J14" s="81"/>
      <c r="K14" s="82"/>
      <c r="L14" s="83"/>
      <c r="N14" s="81"/>
      <c r="O14" s="81"/>
      <c r="P14" s="82"/>
      <c r="Q14" s="83"/>
    </row>
    <row r="15" spans="1:256">
      <c r="A15" s="75"/>
      <c r="B15" s="85"/>
      <c r="C15" s="76"/>
      <c r="D15" s="77">
        <f>ROUND(($A16-$A14)*((B16+B14)/2)/27,0)</f>
        <v>228</v>
      </c>
      <c r="E15" s="78">
        <f>ROUND(($A16-$A14)*((C16+C14)/2)/27,0)</f>
        <v>181</v>
      </c>
      <c r="F15" s="76"/>
      <c r="G15" s="79">
        <f>ROUND(($A16-$A14)*((F16+F14)/2)/9,0)</f>
        <v>256</v>
      </c>
      <c r="I15" s="85"/>
      <c r="J15" s="76"/>
      <c r="K15" s="77">
        <f>ROUND(($A16-$A14)*((I16+I14)/2)/27,0)</f>
        <v>0</v>
      </c>
      <c r="L15" s="78">
        <f>ROUND(($A16-$A14)*((J16+J14)/2)/27,0)</f>
        <v>0</v>
      </c>
      <c r="N15" s="85"/>
      <c r="O15" s="76"/>
      <c r="P15" s="77">
        <f>ROUND(($A16-$A14)*((N16+N14)/2)/27,0)</f>
        <v>0</v>
      </c>
      <c r="Q15" s="78">
        <f>ROUND(($A16-$A14)*((O16+O14)/2)/27,0)</f>
        <v>0</v>
      </c>
    </row>
    <row r="16" spans="1:256">
      <c r="A16" s="80">
        <v>7200</v>
      </c>
      <c r="B16" s="81">
        <f>ROUND(276.204+62.561,0)</f>
        <v>339</v>
      </c>
      <c r="C16" s="81">
        <f>ROUND(87.543+240.499,0)</f>
        <v>328</v>
      </c>
      <c r="D16" s="82"/>
      <c r="E16" s="83"/>
      <c r="F16" s="81">
        <f>ROUND(24.037+46.274+10+18.934,0)</f>
        <v>99</v>
      </c>
      <c r="G16" s="84"/>
      <c r="I16" s="81"/>
      <c r="J16" s="81"/>
      <c r="K16" s="82"/>
      <c r="L16" s="83"/>
      <c r="N16" s="81"/>
      <c r="O16" s="81"/>
      <c r="P16" s="82"/>
      <c r="Q16" s="83"/>
    </row>
    <row r="17" spans="1:17">
      <c r="A17" s="80">
        <v>7200</v>
      </c>
      <c r="B17" s="81">
        <f>ROUND(276.204+80.369,0)</f>
        <v>357</v>
      </c>
      <c r="C17" s="81">
        <f>ROUND(87.543+240.499,0)</f>
        <v>328</v>
      </c>
      <c r="D17" s="82"/>
      <c r="E17" s="83"/>
      <c r="F17" s="81">
        <f>ROUND(24.037+46.274+10+29.062,0)</f>
        <v>109</v>
      </c>
      <c r="G17" s="84"/>
      <c r="I17" s="81"/>
      <c r="J17" s="81"/>
      <c r="K17" s="82"/>
      <c r="L17" s="83"/>
      <c r="N17" s="81"/>
      <c r="O17" s="81"/>
      <c r="P17" s="82"/>
      <c r="Q17" s="83"/>
    </row>
    <row r="18" spans="1:17">
      <c r="A18" s="75"/>
      <c r="B18" s="76"/>
      <c r="C18" s="76"/>
      <c r="D18" s="77">
        <f>ROUND(($A19-$A17)*((B19+B17)/2)/27,0)</f>
        <v>104</v>
      </c>
      <c r="E18" s="78">
        <f>ROUND(($A19-$A17)*((C19+C17)/2)/27,0)</f>
        <v>92</v>
      </c>
      <c r="F18" s="76"/>
      <c r="G18" s="79">
        <f>ROUND(($A19-$A17)*((F19+F17)/2)/9,0)</f>
        <v>111</v>
      </c>
      <c r="I18" s="76"/>
      <c r="J18" s="76"/>
      <c r="K18" s="77">
        <f>ROUND(($A21-$A17)*((I21+I17)/2)/27,0)</f>
        <v>0</v>
      </c>
      <c r="L18" s="78">
        <f>ROUND(($A21-$A17)*((J21+J17)/2)/27,0)</f>
        <v>0</v>
      </c>
      <c r="N18" s="76"/>
      <c r="O18" s="76"/>
      <c r="P18" s="77">
        <f>ROUND(($A21-$A17)*((N21+N17)/2)/27,0)</f>
        <v>0</v>
      </c>
      <c r="Q18" s="78">
        <f>ROUND(($A21-$A17)*((O21+O17)/2)/27,0)</f>
        <v>0</v>
      </c>
    </row>
    <row r="19" spans="1:17">
      <c r="A19" s="80">
        <v>7215</v>
      </c>
      <c r="B19" s="81">
        <f>ROUND(18.954,0)</f>
        <v>19</v>
      </c>
      <c r="C19" s="81">
        <f>ROUND(1.396+3.03,0)</f>
        <v>4</v>
      </c>
      <c r="D19" s="82"/>
      <c r="E19" s="83"/>
      <c r="F19" s="81">
        <f>ROUND(7.48+6.911+10,0)</f>
        <v>24</v>
      </c>
      <c r="G19" s="84"/>
      <c r="I19" s="81"/>
      <c r="J19" s="81"/>
      <c r="K19" s="82"/>
      <c r="L19" s="83"/>
      <c r="N19" s="81"/>
      <c r="O19" s="81"/>
      <c r="P19" s="82"/>
      <c r="Q19" s="83"/>
    </row>
    <row r="20" spans="1:17">
      <c r="A20" s="75"/>
      <c r="B20" s="76"/>
      <c r="C20" s="76"/>
      <c r="D20" s="77">
        <f>ROUND(($A21-$A19)*((B21+B19)/2)/27,0)</f>
        <v>7</v>
      </c>
      <c r="E20" s="78">
        <f>ROUND(($A21-$A19)*((C21+C19)/2)/27,0)</f>
        <v>1</v>
      </c>
      <c r="F20" s="76"/>
      <c r="G20" s="79">
        <f>ROUND(($A21-$A19)*((F21+F19)/2)/9,0)</f>
        <v>24</v>
      </c>
      <c r="I20" s="76"/>
      <c r="J20" s="76"/>
      <c r="K20" s="77">
        <f>ROUND(($A21-$A19)*((I21+I19)/2)/27,0)</f>
        <v>0</v>
      </c>
      <c r="L20" s="78">
        <f>ROUND(($A21-$A19)*((J21+J19)/2)/27,0)</f>
        <v>0</v>
      </c>
      <c r="N20" s="76"/>
      <c r="O20" s="76"/>
      <c r="P20" s="77">
        <f>ROUND(($A21-$A19)*((N21+N19)/2)/27,0)</f>
        <v>0</v>
      </c>
      <c r="Q20" s="78">
        <f>ROUND(($A21-$A19)*((O21+O19)/2)/27,0)</f>
        <v>0</v>
      </c>
    </row>
    <row r="21" spans="1:17">
      <c r="A21" s="80">
        <v>7225</v>
      </c>
      <c r="B21" s="81">
        <f>ROUND(19.823,0)</f>
        <v>20</v>
      </c>
      <c r="C21" s="81">
        <f>ROUND(0.32+2.362,0)</f>
        <v>3</v>
      </c>
      <c r="D21" s="82"/>
      <c r="E21" s="83"/>
      <c r="F21" s="81">
        <f>ROUND(2.773+6.282+10,0)</f>
        <v>19</v>
      </c>
      <c r="G21" s="84"/>
      <c r="I21" s="81"/>
      <c r="J21" s="81"/>
      <c r="K21" s="82"/>
      <c r="L21" s="83"/>
      <c r="N21" s="81"/>
      <c r="O21" s="81"/>
      <c r="P21" s="82"/>
      <c r="Q21" s="83"/>
    </row>
    <row r="22" spans="1:17">
      <c r="A22" s="80">
        <v>7225</v>
      </c>
      <c r="B22" s="81">
        <v>0</v>
      </c>
      <c r="C22" s="81">
        <v>0</v>
      </c>
      <c r="D22" s="82"/>
      <c r="E22" s="83"/>
      <c r="F22" s="81">
        <f>8+10</f>
        <v>18</v>
      </c>
      <c r="G22" s="84"/>
      <c r="I22" s="81"/>
      <c r="J22" s="81"/>
      <c r="K22" s="82"/>
      <c r="L22" s="83"/>
      <c r="N22" s="81"/>
      <c r="O22" s="81"/>
      <c r="P22" s="82"/>
      <c r="Q22" s="83"/>
    </row>
    <row r="23" spans="1:17">
      <c r="A23" s="75"/>
      <c r="B23" s="76"/>
      <c r="C23" s="76"/>
      <c r="D23" s="77">
        <f>ROUND(($A24-$A22)*((B24+B22)/2)/27,0)</f>
        <v>0</v>
      </c>
      <c r="E23" s="78">
        <f>ROUND(($A24-$A22)*((C24+C22)/2)/27,0)</f>
        <v>0</v>
      </c>
      <c r="F23" s="76"/>
      <c r="G23" s="79">
        <f>ROUND(($A24-$A22)*((F24+F22)/2)/9,0)</f>
        <v>10</v>
      </c>
      <c r="I23" s="76"/>
      <c r="J23" s="76"/>
      <c r="K23" s="77">
        <f>ROUND(($A24-$A21)*((I24+I21)/2)/27,0)</f>
        <v>0</v>
      </c>
      <c r="L23" s="78">
        <f>ROUND(($A24-$A21)*((J24+J21)/2)/27,0)</f>
        <v>0</v>
      </c>
      <c r="N23" s="76"/>
      <c r="O23" s="76"/>
      <c r="P23" s="77">
        <f>ROUND(($A24-$A21)*((N24+N21)/2)/27,0)</f>
        <v>0</v>
      </c>
      <c r="Q23" s="78">
        <f>ROUND(($A24-$A21)*((O24+O21)/2)/27,0)</f>
        <v>0</v>
      </c>
    </row>
    <row r="24" spans="1:17">
      <c r="A24" s="80">
        <v>7235</v>
      </c>
      <c r="B24" s="81">
        <v>0</v>
      </c>
      <c r="C24" s="81">
        <v>0</v>
      </c>
      <c r="D24" s="82"/>
      <c r="E24" s="83"/>
      <c r="F24" s="81"/>
      <c r="G24" s="84"/>
      <c r="I24" s="81"/>
      <c r="J24" s="81"/>
      <c r="K24" s="82"/>
      <c r="L24" s="83"/>
      <c r="N24" s="81"/>
      <c r="O24" s="81"/>
      <c r="P24" s="82"/>
      <c r="Q24" s="83"/>
    </row>
    <row r="25" spans="1:17">
      <c r="A25" s="75"/>
      <c r="B25" s="76"/>
      <c r="C25" s="76"/>
      <c r="D25" s="77">
        <f>ROUND(($A26-$A24)*((B26+B24)/2)/27,0)</f>
        <v>0</v>
      </c>
      <c r="E25" s="78">
        <f>ROUND(($A26-$A24)*((C26+C24)/2)/27,0)</f>
        <v>0</v>
      </c>
      <c r="F25" s="76"/>
      <c r="G25" s="79">
        <f>ROUND(($A26-$A24)*((F26+F24)/2)/9,0)</f>
        <v>0</v>
      </c>
      <c r="I25" s="76"/>
      <c r="J25" s="76"/>
      <c r="K25" s="77">
        <f>ROUND(($A26-$A24)*((I26+I24)/2)/27,0)</f>
        <v>0</v>
      </c>
      <c r="L25" s="78">
        <f>ROUND(($A26-$A24)*((J26+J24)/2)/27,0)</f>
        <v>0</v>
      </c>
      <c r="N25" s="76"/>
      <c r="O25" s="76"/>
      <c r="P25" s="77">
        <f>ROUND(($A26-$A24)*((N26+N24)/2)/27,0)</f>
        <v>0</v>
      </c>
      <c r="Q25" s="78">
        <f>ROUND(($A26-$A24)*((O26+O24)/2)/27,0)</f>
        <v>0</v>
      </c>
    </row>
    <row r="26" spans="1:17">
      <c r="A26" s="80"/>
      <c r="B26" s="81"/>
      <c r="C26" s="81"/>
      <c r="D26" s="82"/>
      <c r="E26" s="83"/>
      <c r="F26" s="81"/>
      <c r="G26" s="84"/>
      <c r="I26" s="81"/>
      <c r="J26" s="81"/>
      <c r="K26" s="82"/>
      <c r="L26" s="83"/>
      <c r="N26" s="81"/>
      <c r="O26" s="81"/>
      <c r="P26" s="82"/>
      <c r="Q26" s="83"/>
    </row>
    <row r="27" spans="1:17">
      <c r="A27" s="75"/>
      <c r="B27" s="76"/>
      <c r="C27" s="76"/>
      <c r="D27" s="77">
        <f>ROUND(($A28-$A26)*((B28+B26)/2)/27,0)</f>
        <v>0</v>
      </c>
      <c r="E27" s="78">
        <f>ROUND(($A28-$A26)*((C28+C26)/2)/27,0)</f>
        <v>0</v>
      </c>
      <c r="F27" s="76"/>
      <c r="G27" s="79">
        <f>ROUND(($A28-$A26)*((F28+F26)/2)/9,0)</f>
        <v>0</v>
      </c>
      <c r="I27" s="76"/>
      <c r="J27" s="76"/>
      <c r="K27" s="77">
        <f>ROUND(($A28-$A26)*((I28+I26)/2)/27,0)</f>
        <v>0</v>
      </c>
      <c r="L27" s="78">
        <f>ROUND(($A28-$A26)*((J28+J26)/2)/27,0)</f>
        <v>0</v>
      </c>
      <c r="N27" s="76"/>
      <c r="O27" s="76"/>
      <c r="P27" s="77">
        <f>ROUND(($A28-$A26)*((N28+N26)/2)/27,0)</f>
        <v>0</v>
      </c>
      <c r="Q27" s="78">
        <f>ROUND(($A28-$A26)*((O28+O26)/2)/27,0)</f>
        <v>0</v>
      </c>
    </row>
    <row r="28" spans="1:17">
      <c r="A28" s="80">
        <v>1026</v>
      </c>
      <c r="B28" s="81">
        <v>0</v>
      </c>
      <c r="C28" s="81">
        <v>0</v>
      </c>
      <c r="D28" s="82"/>
      <c r="E28" s="83"/>
      <c r="F28" s="81">
        <v>0</v>
      </c>
      <c r="G28" s="84"/>
      <c r="I28" s="81"/>
      <c r="J28" s="81"/>
      <c r="K28" s="82"/>
      <c r="L28" s="83"/>
      <c r="N28" s="81"/>
      <c r="O28" s="81"/>
      <c r="P28" s="82"/>
      <c r="Q28" s="83"/>
    </row>
    <row r="29" spans="1:17">
      <c r="A29" s="80">
        <v>1026</v>
      </c>
      <c r="B29" s="81">
        <f>ROUND(73.129,0)</f>
        <v>73</v>
      </c>
      <c r="C29" s="81">
        <v>0</v>
      </c>
      <c r="D29" s="82"/>
      <c r="E29" s="83"/>
      <c r="F29" s="81">
        <v>0</v>
      </c>
      <c r="G29" s="84"/>
      <c r="I29" s="81"/>
      <c r="J29" s="81"/>
      <c r="K29" s="82"/>
      <c r="L29" s="83"/>
      <c r="N29" s="81"/>
      <c r="O29" s="81"/>
      <c r="P29" s="82"/>
      <c r="Q29" s="83"/>
    </row>
    <row r="30" spans="1:17">
      <c r="A30" s="75"/>
      <c r="B30" s="76"/>
      <c r="C30" s="76"/>
      <c r="D30" s="77">
        <f>ROUND(($A31-$A29)*((B31+B29)/2)/27,0)</f>
        <v>47</v>
      </c>
      <c r="E30" s="78">
        <f>ROUND(($A31-$A29)*((C31+C29)/2)/27,0)</f>
        <v>0</v>
      </c>
      <c r="F30" s="76"/>
      <c r="G30" s="79">
        <f>ROUND(($A31-$A29)*((F31+F29)/2)/9,0)</f>
        <v>14</v>
      </c>
      <c r="I30" s="76"/>
      <c r="J30" s="76"/>
      <c r="K30" s="77">
        <f>ROUND(($A32-$A29)*((I32+I29)/2)/27,0)</f>
        <v>0</v>
      </c>
      <c r="L30" s="78">
        <f>ROUND(($A32-$A29)*((J32+J29)/2)/27,0)</f>
        <v>0</v>
      </c>
      <c r="N30" s="76"/>
      <c r="O30" s="76"/>
      <c r="P30" s="77">
        <f>ROUND(($A32-$A29)*((N32+N29)/2)/27,0)</f>
        <v>0</v>
      </c>
      <c r="Q30" s="78">
        <f>ROUND(($A32-$A29)*((O32+O29)/2)/27,0)</f>
        <v>0</v>
      </c>
    </row>
    <row r="31" spans="1:17">
      <c r="A31" s="80">
        <v>1035</v>
      </c>
      <c r="B31" s="81">
        <f>ROUND(209.732,0)</f>
        <v>210</v>
      </c>
      <c r="C31" s="81">
        <v>0</v>
      </c>
      <c r="D31" s="82"/>
      <c r="E31" s="83"/>
      <c r="F31" s="81">
        <f>ROUND(12.746+13.864,0)</f>
        <v>27</v>
      </c>
      <c r="G31" s="84"/>
      <c r="I31" s="81"/>
      <c r="J31" s="81"/>
      <c r="K31" s="82"/>
      <c r="L31" s="83"/>
      <c r="N31" s="81"/>
      <c r="O31" s="81"/>
      <c r="P31" s="82"/>
      <c r="Q31" s="83"/>
    </row>
    <row r="32" spans="1:17">
      <c r="A32" s="80">
        <v>1035</v>
      </c>
      <c r="B32" s="81">
        <f>ROUND(428.766,0)</f>
        <v>429</v>
      </c>
      <c r="C32" s="81">
        <v>0</v>
      </c>
      <c r="D32" s="82"/>
      <c r="E32" s="83"/>
      <c r="F32" s="81">
        <f>ROUND(12.746+13.864,0)</f>
        <v>27</v>
      </c>
      <c r="G32" s="84"/>
      <c r="I32" s="81"/>
      <c r="J32" s="81"/>
      <c r="K32" s="82"/>
      <c r="L32" s="83"/>
      <c r="N32" s="81"/>
      <c r="O32" s="81"/>
      <c r="P32" s="82"/>
      <c r="Q32" s="83"/>
    </row>
    <row r="33" spans="1:17">
      <c r="A33" s="75"/>
      <c r="B33" s="76"/>
      <c r="C33" s="76"/>
      <c r="D33" s="77">
        <f>ROUND(($A34-$A32)*((B34+B32)/2)/27,0)</f>
        <v>117</v>
      </c>
      <c r="E33" s="78">
        <f>ROUND(($A34-$A32)*((C34+C32)/2)/27,0)</f>
        <v>0</v>
      </c>
      <c r="F33" s="76"/>
      <c r="G33" s="79">
        <f>ROUND(($A34-$A32)*((F34+F32)/2)/9,0)</f>
        <v>21</v>
      </c>
      <c r="I33" s="76"/>
      <c r="J33" s="76"/>
      <c r="K33" s="77">
        <f>ROUND(($A34-$A32)*((I34+I32)/2)/27,0)</f>
        <v>0</v>
      </c>
      <c r="L33" s="78">
        <f>ROUND(($A34-$A32)*((J34+J32)/2)/27,0)</f>
        <v>0</v>
      </c>
      <c r="N33" s="76"/>
      <c r="O33" s="76"/>
      <c r="P33" s="77">
        <f>ROUND(($A34-$A32)*((N34+N32)/2)/27,0)</f>
        <v>0</v>
      </c>
      <c r="Q33" s="78">
        <f>ROUND(($A34-$A32)*((O34+O32)/2)/27,0)</f>
        <v>0</v>
      </c>
    </row>
    <row r="34" spans="1:17">
      <c r="A34" s="80">
        <v>1042</v>
      </c>
      <c r="B34" s="81">
        <f>ROUND(470.221,0)</f>
        <v>470</v>
      </c>
      <c r="C34" s="81">
        <v>0</v>
      </c>
      <c r="D34" s="82"/>
      <c r="E34" s="83"/>
      <c r="F34" s="81">
        <f>ROUND(12.746+13.864,0)</f>
        <v>27</v>
      </c>
      <c r="G34" s="84"/>
      <c r="I34" s="81"/>
      <c r="J34" s="81"/>
      <c r="K34" s="82"/>
      <c r="L34" s="83"/>
      <c r="N34" s="81"/>
      <c r="O34" s="81"/>
      <c r="P34" s="82"/>
      <c r="Q34" s="83"/>
    </row>
    <row r="35" spans="1:17">
      <c r="A35" s="80">
        <v>1042</v>
      </c>
      <c r="B35" s="81">
        <v>0</v>
      </c>
      <c r="C35" s="81">
        <v>0</v>
      </c>
      <c r="D35" s="82"/>
      <c r="E35" s="83"/>
      <c r="F35" s="81">
        <v>0</v>
      </c>
      <c r="G35" s="84"/>
      <c r="I35" s="81"/>
      <c r="J35" s="81"/>
      <c r="K35" s="82"/>
      <c r="L35" s="83"/>
      <c r="N35" s="81"/>
      <c r="O35" s="81"/>
      <c r="P35" s="82"/>
      <c r="Q35" s="83"/>
    </row>
    <row r="36" spans="1:17">
      <c r="A36" s="75"/>
      <c r="B36" s="76"/>
      <c r="C36" s="76"/>
      <c r="D36" s="77">
        <f>ROUND(($A37-$A35)*((B37+B35)/2)/27,0)</f>
        <v>0</v>
      </c>
      <c r="E36" s="78">
        <f>ROUND(($A37-$A35)*((C37+C35)/2)/27,0)</f>
        <v>0</v>
      </c>
      <c r="F36" s="76"/>
      <c r="G36" s="79">
        <f>ROUND(($A37-$A35)*((F37+F35)/2)/9,0)</f>
        <v>0</v>
      </c>
      <c r="I36" s="85"/>
      <c r="J36" s="76"/>
      <c r="K36" s="77">
        <f>ROUND(($A37-$A35)*((I37+I35)/2)/27,0)</f>
        <v>0</v>
      </c>
      <c r="L36" s="78">
        <f>ROUND(($A37-$A35)*((J37+J35)/2)/27,0)</f>
        <v>0</v>
      </c>
      <c r="N36" s="76"/>
      <c r="O36" s="76"/>
      <c r="P36" s="77">
        <f>ROUND(($A37-$A35)*((N37+N35)/2)/27,0)</f>
        <v>0</v>
      </c>
      <c r="Q36" s="78">
        <f>ROUND(($A37-$A35)*((O37+O35)/2)/27,0)</f>
        <v>0</v>
      </c>
    </row>
    <row r="37" spans="1:17">
      <c r="A37" s="80"/>
      <c r="B37" s="81"/>
      <c r="C37" s="81"/>
      <c r="D37" s="82"/>
      <c r="E37" s="83"/>
      <c r="F37" s="81"/>
      <c r="G37" s="84"/>
      <c r="I37" s="81"/>
      <c r="J37" s="81"/>
      <c r="K37" s="82"/>
      <c r="L37" s="83"/>
      <c r="N37" s="81"/>
      <c r="O37" s="81"/>
      <c r="P37" s="82"/>
      <c r="Q37" s="83"/>
    </row>
    <row r="38" spans="1:17">
      <c r="A38" s="75"/>
      <c r="B38" s="76"/>
      <c r="C38" s="76"/>
      <c r="D38" s="77">
        <f>ROUND(($A39-$A37)*((B39+B37)/2)/27,0)</f>
        <v>0</v>
      </c>
      <c r="E38" s="78">
        <f>ROUND(($A39-$A37)*((C39+C37)/2)/27,0)</f>
        <v>0</v>
      </c>
      <c r="F38" s="76"/>
      <c r="G38" s="79">
        <f>ROUND(($A39-$A37)*((F39+F37)/2)/9,0)</f>
        <v>0</v>
      </c>
      <c r="I38" s="85"/>
      <c r="J38" s="76"/>
      <c r="K38" s="77">
        <f>ROUND(($A39-$A37)*((I39+I37)/2)/27,0)</f>
        <v>0</v>
      </c>
      <c r="L38" s="78">
        <f>ROUND(($A39-$A37)*((J39+J37)/2)/27,0)</f>
        <v>0</v>
      </c>
      <c r="N38" s="76"/>
      <c r="O38" s="76"/>
      <c r="P38" s="77">
        <f>ROUND(($A39-$A37)*((N39+N37)/2)/27,0)</f>
        <v>0</v>
      </c>
      <c r="Q38" s="78">
        <f>ROUND(($A39-$A37)*((O39+O37)/2)/27,0)</f>
        <v>0</v>
      </c>
    </row>
    <row r="39" spans="1:17">
      <c r="A39" s="80"/>
      <c r="B39" s="81"/>
      <c r="C39" s="81"/>
      <c r="D39" s="82"/>
      <c r="E39" s="83"/>
      <c r="F39" s="81"/>
      <c r="G39" s="84"/>
      <c r="I39" s="81"/>
      <c r="J39" s="81"/>
      <c r="K39" s="82"/>
      <c r="L39" s="83"/>
      <c r="N39" s="81"/>
      <c r="O39" s="81"/>
      <c r="P39" s="82"/>
      <c r="Q39" s="83"/>
    </row>
    <row r="40" spans="1:17">
      <c r="A40" s="75"/>
      <c r="B40" s="85"/>
      <c r="C40" s="76"/>
      <c r="D40" s="77">
        <f>ROUND(($A41-$A39)*((B41+B39)/2)/27,0)</f>
        <v>0</v>
      </c>
      <c r="E40" s="78">
        <f>ROUND(($A41-$A39)*((C41+C39)/2)/27,0)</f>
        <v>0</v>
      </c>
      <c r="F40" s="76"/>
      <c r="G40" s="79">
        <f>ROUND(($A41-$A39)*((F41+F39)/2)/9,0)</f>
        <v>0</v>
      </c>
      <c r="I40" s="85"/>
      <c r="J40" s="76"/>
      <c r="K40" s="77">
        <f>ROUND(($A41-$A39)*((I41+I39)/2)/27,0)</f>
        <v>0</v>
      </c>
      <c r="L40" s="78">
        <f>ROUND(($A41-$A39)*((J41+J39)/2)/27,0)</f>
        <v>0</v>
      </c>
      <c r="N40" s="85"/>
      <c r="O40" s="76"/>
      <c r="P40" s="77">
        <f>ROUND(($A41-$A39)*((N41+N39)/2)/27,0)</f>
        <v>0</v>
      </c>
      <c r="Q40" s="78">
        <f>ROUND(($A41-$A39)*((O41+O39)/2)/27,0)</f>
        <v>0</v>
      </c>
    </row>
    <row r="41" spans="1:17">
      <c r="A41" s="80"/>
      <c r="B41" s="81"/>
      <c r="C41" s="81"/>
      <c r="D41" s="82"/>
      <c r="E41" s="83"/>
      <c r="F41" s="81"/>
      <c r="G41" s="84"/>
      <c r="I41" s="81"/>
      <c r="J41" s="81"/>
      <c r="K41" s="82"/>
      <c r="L41" s="83"/>
      <c r="N41" s="81"/>
      <c r="O41" s="81"/>
      <c r="P41" s="82"/>
      <c r="Q41" s="83"/>
    </row>
    <row r="42" spans="1:17">
      <c r="A42" s="75"/>
      <c r="B42" s="76"/>
      <c r="C42" s="76"/>
      <c r="D42" s="77">
        <f>ROUND(($A43-$A41)*((B43+B41)/2)/27,0)</f>
        <v>0</v>
      </c>
      <c r="E42" s="78">
        <f>ROUND(($A43-$A41)*((C43+C41)/2)/27,0)</f>
        <v>0</v>
      </c>
      <c r="F42" s="76"/>
      <c r="G42" s="79">
        <f>ROUND(($A43-$A41)*((F43+F41)/2)/9,0)</f>
        <v>0</v>
      </c>
      <c r="I42" s="76"/>
      <c r="J42" s="76"/>
      <c r="K42" s="77">
        <f>ROUND(($A43-$A41)*((I43+I41)/2)/27,0)</f>
        <v>0</v>
      </c>
      <c r="L42" s="78">
        <f>ROUND(($A43-$A41)*((J43+J41)/2)/27,0)</f>
        <v>0</v>
      </c>
      <c r="N42" s="76"/>
      <c r="O42" s="76"/>
      <c r="P42" s="77">
        <f>ROUND(($A43-$A41)*((N43+N41)/2)/27,0)</f>
        <v>0</v>
      </c>
      <c r="Q42" s="78">
        <f>ROUND(($A43-$A41)*((O43+O41)/2)/27,0)</f>
        <v>0</v>
      </c>
    </row>
    <row r="43" spans="1:17">
      <c r="A43" s="80"/>
      <c r="B43" s="81"/>
      <c r="C43" s="81"/>
      <c r="D43" s="82"/>
      <c r="E43" s="83"/>
      <c r="F43" s="81"/>
      <c r="G43" s="84"/>
      <c r="I43" s="81"/>
      <c r="J43" s="81"/>
      <c r="K43" s="82"/>
      <c r="L43" s="83"/>
      <c r="N43" s="81"/>
      <c r="O43" s="81"/>
      <c r="P43" s="82"/>
      <c r="Q43" s="83"/>
    </row>
    <row r="44" spans="1:17">
      <c r="A44" s="75"/>
      <c r="B44" s="76"/>
      <c r="C44" s="76"/>
      <c r="D44" s="77">
        <f>ROUND(($A45-$A43)*((B45+B43)/2)/27,0)</f>
        <v>0</v>
      </c>
      <c r="E44" s="78">
        <f>ROUND(($A45-$A43)*((C45+C43)/2)/27,0)</f>
        <v>0</v>
      </c>
      <c r="F44" s="76"/>
      <c r="G44" s="79">
        <f>ROUND(($A45-$A43)*((F45+F43)/2)/9,0)</f>
        <v>0</v>
      </c>
      <c r="I44" s="76"/>
      <c r="J44" s="76"/>
      <c r="K44" s="77">
        <f>ROUND(($A45-$A43)*((I45+I43)/2)/27,0)</f>
        <v>0</v>
      </c>
      <c r="L44" s="78">
        <f>ROUND(($A45-$A43)*((J45+J43)/2)/27,0)</f>
        <v>0</v>
      </c>
      <c r="N44" s="76"/>
      <c r="O44" s="76"/>
      <c r="P44" s="77">
        <f>ROUND(($A45-$A43)*((N45+N43)/2)/27,0)</f>
        <v>0</v>
      </c>
      <c r="Q44" s="78">
        <f>ROUND(($A45-$A43)*((O45+O43)/2)/27,0)</f>
        <v>0</v>
      </c>
    </row>
    <row r="45" spans="1:17">
      <c r="A45" s="80"/>
      <c r="B45" s="81"/>
      <c r="C45" s="81"/>
      <c r="D45" s="82"/>
      <c r="E45" s="83"/>
      <c r="F45" s="81"/>
      <c r="G45" s="84"/>
      <c r="I45" s="81"/>
      <c r="J45" s="81"/>
      <c r="K45" s="82"/>
      <c r="L45" s="83"/>
      <c r="N45" s="81"/>
      <c r="O45" s="81"/>
      <c r="P45" s="82"/>
      <c r="Q45" s="83"/>
    </row>
    <row r="46" spans="1:17">
      <c r="A46" s="75"/>
      <c r="B46" s="76"/>
      <c r="C46" s="76"/>
      <c r="D46" s="77">
        <f>ROUND(($A47-$A45)*((B47+B45)/2)/27,0)</f>
        <v>0</v>
      </c>
      <c r="E46" s="78">
        <f>ROUND(($A47-$A45)*((C47+C45)/2)/27,0)</f>
        <v>0</v>
      </c>
      <c r="F46" s="76"/>
      <c r="G46" s="79">
        <f>ROUND(($A47-$A45)*((F47+F45)/2)/9,0)</f>
        <v>0</v>
      </c>
      <c r="I46" s="76"/>
      <c r="J46" s="76"/>
      <c r="K46" s="77">
        <f>ROUND(($A47-$A45)*((I47+I45)/2)/27,0)</f>
        <v>0</v>
      </c>
      <c r="L46" s="78">
        <f>ROUND(($A47-$A45)*((J47+J45)/2)/27,0)</f>
        <v>0</v>
      </c>
      <c r="N46" s="76"/>
      <c r="O46" s="76"/>
      <c r="P46" s="77">
        <f>ROUND(($A47-$A45)*((N47+N45)/2)/27,0)</f>
        <v>0</v>
      </c>
      <c r="Q46" s="78">
        <f>ROUND(($A47-$A45)*((O47+O45)/2)/27,0)</f>
        <v>0</v>
      </c>
    </row>
    <row r="47" spans="1:17">
      <c r="A47" s="80"/>
      <c r="B47" s="81"/>
      <c r="C47" s="81"/>
      <c r="D47" s="82"/>
      <c r="E47" s="83"/>
      <c r="F47" s="81"/>
      <c r="G47" s="84"/>
      <c r="I47" s="81"/>
      <c r="J47" s="81"/>
      <c r="K47" s="82"/>
      <c r="L47" s="83"/>
      <c r="N47" s="81"/>
      <c r="O47" s="81"/>
      <c r="P47" s="82"/>
      <c r="Q47" s="83"/>
    </row>
    <row r="48" spans="1:17">
      <c r="A48" s="75"/>
      <c r="B48" s="76"/>
      <c r="C48" s="76"/>
      <c r="D48" s="77">
        <f>ROUND(($A49-$A47)*((B49+B47)/2)/27,0)</f>
        <v>0</v>
      </c>
      <c r="E48" s="78">
        <f>ROUND(($A49-$A47)*((C49+C47)/2)/27,0)</f>
        <v>0</v>
      </c>
      <c r="F48" s="76"/>
      <c r="G48" s="79">
        <f>ROUND(($A49-$A47)*((F49+F47)/2)/9,0)</f>
        <v>0</v>
      </c>
      <c r="I48" s="76"/>
      <c r="J48" s="76"/>
      <c r="K48" s="77">
        <f>ROUND(($A49-$A47)*((I49+I47)/2)/27,0)</f>
        <v>0</v>
      </c>
      <c r="L48" s="78">
        <f>ROUND(($A49-$A47)*((J49+J47)/2)/27,0)</f>
        <v>0</v>
      </c>
      <c r="N48" s="76"/>
      <c r="O48" s="76"/>
      <c r="P48" s="77">
        <f>ROUND(($A49-$A47)*((N49+N47)/2)/27,0)</f>
        <v>0</v>
      </c>
      <c r="Q48" s="78">
        <f>ROUND(($A49-$A47)*((O49+O47)/2)/27,0)</f>
        <v>0</v>
      </c>
    </row>
    <row r="49" spans="1:17">
      <c r="A49" s="80"/>
      <c r="B49" s="81"/>
      <c r="C49" s="81"/>
      <c r="D49" s="82"/>
      <c r="E49" s="83"/>
      <c r="F49" s="81"/>
      <c r="G49" s="84"/>
      <c r="I49" s="81"/>
      <c r="J49" s="81"/>
      <c r="K49" s="82"/>
      <c r="L49" s="83"/>
      <c r="N49" s="81"/>
      <c r="O49" s="81"/>
      <c r="P49" s="82"/>
      <c r="Q49" s="83"/>
    </row>
    <row r="50" spans="1:17">
      <c r="A50" s="75"/>
      <c r="B50" s="76"/>
      <c r="C50" s="76"/>
      <c r="D50" s="77">
        <f>ROUND(($A51-$A49)*((B51+B49)/2)/27,0)</f>
        <v>0</v>
      </c>
      <c r="E50" s="78">
        <f>ROUND(($A51-$A49)*((C51+C49)/2)/27,0)</f>
        <v>0</v>
      </c>
      <c r="F50" s="76"/>
      <c r="G50" s="79">
        <f>ROUND(($A51-$A49)*((F51+F49)/2)/9,0)</f>
        <v>0</v>
      </c>
      <c r="I50" s="76"/>
      <c r="J50" s="76"/>
      <c r="K50" s="77">
        <f>ROUND(($A51-$A49)*((I51+I49)/2)/27,0)</f>
        <v>0</v>
      </c>
      <c r="L50" s="78">
        <f>ROUND(($A51-$A49)*((J51+J49)/2)/27,0)</f>
        <v>0</v>
      </c>
      <c r="N50" s="76"/>
      <c r="O50" s="76"/>
      <c r="P50" s="77">
        <f>ROUND(($A51-$A49)*((N51+N49)/2)/27,0)</f>
        <v>0</v>
      </c>
      <c r="Q50" s="78">
        <f>ROUND(($A51-$A49)*((O51+O49)/2)/27,0)</f>
        <v>0</v>
      </c>
    </row>
    <row r="51" spans="1:17">
      <c r="A51" s="80"/>
      <c r="B51" s="81"/>
      <c r="C51" s="81"/>
      <c r="D51" s="82"/>
      <c r="E51" s="83"/>
      <c r="F51" s="81"/>
      <c r="G51" s="84"/>
      <c r="I51" s="81"/>
      <c r="J51" s="81"/>
      <c r="K51" s="82"/>
      <c r="L51" s="83"/>
      <c r="N51" s="81"/>
      <c r="O51" s="81"/>
      <c r="P51" s="82"/>
      <c r="Q51" s="83"/>
    </row>
    <row r="52" spans="1:17">
      <c r="A52" s="75"/>
      <c r="B52" s="76"/>
      <c r="C52" s="76"/>
      <c r="D52" s="77">
        <f>ROUND(($A53-$A51)*((B53+B51)/2)/27,0)</f>
        <v>0</v>
      </c>
      <c r="E52" s="78">
        <f>ROUND(($A53-$A51)*((C53+C51)/2)/27,0)</f>
        <v>0</v>
      </c>
      <c r="F52" s="76"/>
      <c r="G52" s="79">
        <f>ROUND(($A53-$A51)*((F53+F51)/2)/9,0)</f>
        <v>0</v>
      </c>
      <c r="I52" s="76"/>
      <c r="J52" s="76"/>
      <c r="K52" s="77">
        <f>ROUND(($A53-$A51)*((I53+I51)/2)/27,0)</f>
        <v>0</v>
      </c>
      <c r="L52" s="78">
        <f>ROUND(($A53-$A51)*((J53+J51)/2)/27,0)</f>
        <v>0</v>
      </c>
      <c r="N52" s="76"/>
      <c r="O52" s="76"/>
      <c r="P52" s="77">
        <f>ROUND(($A53-$A51)*((N53+N51)/2)/27,0)</f>
        <v>0</v>
      </c>
      <c r="Q52" s="78">
        <f>ROUND(($A53-$A51)*((O53+O51)/2)/27,0)</f>
        <v>0</v>
      </c>
    </row>
    <row r="53" spans="1:17">
      <c r="A53" s="80"/>
      <c r="B53" s="81"/>
      <c r="C53" s="81"/>
      <c r="D53" s="82"/>
      <c r="E53" s="83"/>
      <c r="F53" s="81"/>
      <c r="G53" s="84"/>
      <c r="I53" s="81"/>
      <c r="J53" s="81"/>
      <c r="K53" s="82"/>
      <c r="L53" s="83"/>
      <c r="N53" s="81"/>
      <c r="O53" s="81"/>
      <c r="P53" s="82"/>
      <c r="Q53" s="83"/>
    </row>
    <row r="54" spans="1:17">
      <c r="A54" s="75"/>
      <c r="B54" s="76"/>
      <c r="C54" s="76"/>
      <c r="D54" s="77">
        <f>ROUND(($A55-$A53)*((B55+B53)/2)/27,0)</f>
        <v>0</v>
      </c>
      <c r="E54" s="78">
        <f>ROUND(($A55-$A53)*((C55+C53)/2)/27,0)</f>
        <v>0</v>
      </c>
      <c r="F54" s="76"/>
      <c r="G54" s="79">
        <f>ROUND(($A55-$A53)*((F55+F53)/2)/9,0)</f>
        <v>0</v>
      </c>
      <c r="I54" s="76"/>
      <c r="J54" s="76"/>
      <c r="K54" s="77">
        <f>ROUND(($A55-$A53)*((I55+I53)/2)/27,0)</f>
        <v>0</v>
      </c>
      <c r="L54" s="78">
        <f>ROUND(($A55-$A53)*((J55+J53)/2)/27,0)</f>
        <v>0</v>
      </c>
      <c r="N54" s="76"/>
      <c r="O54" s="76"/>
      <c r="P54" s="77">
        <f>ROUND(($A55-$A53)*((N55+N53)/2)/27,0)</f>
        <v>0</v>
      </c>
      <c r="Q54" s="78">
        <f>ROUND(($A55-$A53)*((O55+O53)/2)/27,0)</f>
        <v>0</v>
      </c>
    </row>
    <row r="55" spans="1:17">
      <c r="A55" s="80"/>
      <c r="B55" s="81"/>
      <c r="C55" s="81"/>
      <c r="D55" s="82"/>
      <c r="E55" s="83"/>
      <c r="F55" s="81"/>
      <c r="G55" s="84"/>
      <c r="I55" s="81"/>
      <c r="J55" s="81"/>
      <c r="K55" s="82"/>
      <c r="L55" s="83"/>
      <c r="N55" s="81"/>
      <c r="O55" s="81"/>
      <c r="P55" s="82"/>
      <c r="Q55" s="83"/>
    </row>
    <row r="56" spans="1:17">
      <c r="A56" s="75"/>
      <c r="B56" s="76"/>
      <c r="C56" s="76"/>
      <c r="D56" s="77">
        <f>ROUND(($A57-$A55)*((B57+B55)/2)/27,0)</f>
        <v>0</v>
      </c>
      <c r="E56" s="78">
        <f>ROUND(($A57-$A55)*((C57+C55)/2)/27,0)</f>
        <v>0</v>
      </c>
      <c r="F56" s="76"/>
      <c r="G56" s="79">
        <f>ROUND(($A57-$A55)*((F57+F55)/2)/9,0)</f>
        <v>0</v>
      </c>
      <c r="I56" s="76"/>
      <c r="J56" s="76"/>
      <c r="K56" s="77">
        <f>ROUND(($A57-$A55)*((I57+I55)/2)/27,0)</f>
        <v>0</v>
      </c>
      <c r="L56" s="78">
        <f>ROUND(($A57-$A55)*((J57+J55)/2)/27,0)</f>
        <v>0</v>
      </c>
      <c r="N56" s="76"/>
      <c r="O56" s="76"/>
      <c r="P56" s="77">
        <f>ROUND(($A57-$A55)*((N57+N55)/2)/27,0)</f>
        <v>0</v>
      </c>
      <c r="Q56" s="78">
        <f>ROUND(($A57-$A55)*((O57+O55)/2)/27,0)</f>
        <v>0</v>
      </c>
    </row>
    <row r="57" spans="1:17">
      <c r="A57" s="80"/>
      <c r="B57" s="81"/>
      <c r="C57" s="81"/>
      <c r="D57" s="82"/>
      <c r="E57" s="83"/>
      <c r="F57" s="81"/>
      <c r="G57" s="84"/>
      <c r="I57" s="81"/>
      <c r="J57" s="81"/>
      <c r="K57" s="82"/>
      <c r="L57" s="83"/>
      <c r="N57" s="81"/>
      <c r="O57" s="81"/>
      <c r="P57" s="82"/>
      <c r="Q57" s="83"/>
    </row>
    <row r="58" spans="1:17">
      <c r="A58" s="75"/>
      <c r="B58" s="76"/>
      <c r="C58" s="76"/>
      <c r="D58" s="77">
        <f>ROUND(($A59-$A57)*((B59+B57)/2)/27,0)</f>
        <v>0</v>
      </c>
      <c r="E58" s="78">
        <f>ROUND(($A59-$A57)*((C59+C57)/2)/27,0)</f>
        <v>0</v>
      </c>
      <c r="F58" s="76"/>
      <c r="G58" s="79">
        <f>ROUND(($A59-$A57)*((F59+F57)/2)/9,0)</f>
        <v>0</v>
      </c>
      <c r="I58" s="76"/>
      <c r="J58" s="76"/>
      <c r="K58" s="77">
        <f>ROUND(($A59-$A57)*((I59+I57)/2)/27,0)</f>
        <v>0</v>
      </c>
      <c r="L58" s="78">
        <f>ROUND(($A59-$A57)*((J59+J57)/2)/27,0)</f>
        <v>0</v>
      </c>
      <c r="N58" s="76"/>
      <c r="O58" s="76"/>
      <c r="P58" s="77">
        <f>ROUND(($A59-$A57)*((N59+N57)/2)/27,0)</f>
        <v>0</v>
      </c>
      <c r="Q58" s="78">
        <f>ROUND(($A59-$A57)*((O59+O57)/2)/27,0)</f>
        <v>0</v>
      </c>
    </row>
    <row r="59" spans="1:17">
      <c r="A59" s="80"/>
      <c r="B59" s="81"/>
      <c r="C59" s="81"/>
      <c r="D59" s="82"/>
      <c r="E59" s="83"/>
      <c r="F59" s="81"/>
      <c r="G59" s="84"/>
      <c r="I59" s="81"/>
      <c r="J59" s="81"/>
      <c r="K59" s="82"/>
      <c r="L59" s="83"/>
      <c r="N59" s="81"/>
      <c r="O59" s="81"/>
      <c r="P59" s="82"/>
      <c r="Q59" s="83"/>
    </row>
    <row r="60" spans="1:17">
      <c r="A60" s="75"/>
      <c r="B60" s="76"/>
      <c r="C60" s="76"/>
      <c r="D60" s="77">
        <f>ROUND(($A61-$A59)*((B61+B59)/2)/27,0)</f>
        <v>0</v>
      </c>
      <c r="E60" s="78">
        <f>ROUND(($A61-$A59)*((C61+C59)/2)/27,0)</f>
        <v>0</v>
      </c>
      <c r="F60" s="76"/>
      <c r="G60" s="79">
        <f>ROUND(($A61-$A59)*((F61+F59)/2)/9,0)</f>
        <v>0</v>
      </c>
      <c r="I60" s="76"/>
      <c r="J60" s="76"/>
      <c r="K60" s="77">
        <f>ROUND(($A61-$A59)*((I61+I59)/2)/27,0)</f>
        <v>0</v>
      </c>
      <c r="L60" s="78">
        <f>ROUND(($A61-$A59)*((J61+J59)/2)/27,0)</f>
        <v>0</v>
      </c>
      <c r="N60" s="76"/>
      <c r="O60" s="76"/>
      <c r="P60" s="77">
        <f>ROUND(($A61-$A59)*((N61+N59)/2)/27,0)</f>
        <v>0</v>
      </c>
      <c r="Q60" s="78">
        <f>ROUND(($A61-$A59)*((O61+O59)/2)/27,0)</f>
        <v>0</v>
      </c>
    </row>
    <row r="61" spans="1:17">
      <c r="A61" s="80"/>
      <c r="B61" s="81"/>
      <c r="C61" s="81"/>
      <c r="D61" s="82"/>
      <c r="E61" s="83"/>
      <c r="F61" s="81"/>
      <c r="G61" s="84"/>
      <c r="I61" s="81"/>
      <c r="J61" s="81"/>
      <c r="K61" s="82"/>
      <c r="L61" s="83"/>
      <c r="N61" s="81"/>
      <c r="O61" s="81"/>
      <c r="P61" s="82"/>
      <c r="Q61" s="83"/>
    </row>
    <row r="62" spans="1:17">
      <c r="A62" s="75"/>
      <c r="B62" s="76"/>
      <c r="C62" s="76"/>
      <c r="D62" s="77">
        <f>ROUND(($A63-$A61)*((B63+B61)/2)/27,0)</f>
        <v>0</v>
      </c>
      <c r="E62" s="78">
        <f>ROUND(($A63-$A61)*((C63+C61)/2)/27,0)</f>
        <v>0</v>
      </c>
      <c r="F62" s="76"/>
      <c r="G62" s="79">
        <f>ROUND(($A63-$A61)*((F63+F61)/2)/9,0)</f>
        <v>0</v>
      </c>
      <c r="I62" s="76"/>
      <c r="J62" s="76"/>
      <c r="K62" s="77">
        <f>ROUND(($A63-$A61)*((I63+I61)/2)/27,0)</f>
        <v>0</v>
      </c>
      <c r="L62" s="78">
        <f>ROUND(($A63-$A61)*((J63+J61)/2)/27,0)</f>
        <v>0</v>
      </c>
      <c r="N62" s="76"/>
      <c r="O62" s="76"/>
      <c r="P62" s="77">
        <f>ROUND(($A63-$A61)*((N63+N61)/2)/27,0)</f>
        <v>0</v>
      </c>
      <c r="Q62" s="78">
        <f>ROUND(($A63-$A61)*((O63+O61)/2)/27,0)</f>
        <v>0</v>
      </c>
    </row>
    <row r="63" spans="1:17">
      <c r="A63" s="80"/>
      <c r="B63" s="81"/>
      <c r="C63" s="81"/>
      <c r="D63" s="82"/>
      <c r="E63" s="83"/>
      <c r="F63" s="81"/>
      <c r="G63" s="84"/>
      <c r="I63" s="81"/>
      <c r="J63" s="81"/>
      <c r="K63" s="82"/>
      <c r="L63" s="83"/>
      <c r="N63" s="81"/>
      <c r="O63" s="81"/>
      <c r="P63" s="82"/>
      <c r="Q63" s="83"/>
    </row>
    <row r="64" spans="1:17">
      <c r="A64" s="75"/>
      <c r="B64" s="76"/>
      <c r="C64" s="76"/>
      <c r="D64" s="77">
        <f>ROUND(($A65-$A63)*((B65+B63)/2)/27,0)</f>
        <v>0</v>
      </c>
      <c r="E64" s="78">
        <f>ROUND(($A65-$A63)*((C65+C63)/2)/27,0)</f>
        <v>0</v>
      </c>
      <c r="F64" s="76"/>
      <c r="G64" s="79">
        <f>ROUND(($A65-$A63)*((F65+F63)/2)/9,0)</f>
        <v>0</v>
      </c>
      <c r="I64" s="76"/>
      <c r="J64" s="76"/>
      <c r="K64" s="77">
        <f>ROUND(($A65-$A63)*((I65+I63)/2)/27,0)</f>
        <v>0</v>
      </c>
      <c r="L64" s="78">
        <f>ROUND(($A65-$A63)*((J65+J63)/2)/27,0)</f>
        <v>0</v>
      </c>
      <c r="N64" s="76"/>
      <c r="O64" s="76"/>
      <c r="P64" s="77">
        <f>ROUND(($A65-$A63)*((N65+N63)/2)/27,0)</f>
        <v>0</v>
      </c>
      <c r="Q64" s="78">
        <f>ROUND(($A65-$A63)*((O65+O63)/2)/27,0)</f>
        <v>0</v>
      </c>
    </row>
    <row r="65" spans="1:17">
      <c r="A65" s="80"/>
      <c r="B65" s="81"/>
      <c r="C65" s="81"/>
      <c r="D65" s="82"/>
      <c r="E65" s="83"/>
      <c r="F65" s="81"/>
      <c r="G65" s="84"/>
      <c r="I65" s="81"/>
      <c r="J65" s="81"/>
      <c r="K65" s="82"/>
      <c r="L65" s="83"/>
      <c r="N65" s="81"/>
      <c r="O65" s="81"/>
      <c r="P65" s="82"/>
      <c r="Q65" s="83"/>
    </row>
    <row r="66" spans="1:17">
      <c r="A66" s="75"/>
      <c r="B66" s="76"/>
      <c r="C66" s="76"/>
      <c r="D66" s="77">
        <f>ROUND(($A67-$A65)*((B67+B65)/2)/27,0)</f>
        <v>0</v>
      </c>
      <c r="E66" s="78">
        <f>ROUND(($A67-$A65)*((C67+C65)/2)/27,0)</f>
        <v>0</v>
      </c>
      <c r="F66" s="76"/>
      <c r="G66" s="79">
        <f>ROUND(($A67-$A65)*((F67+F65)/2)/9,0)</f>
        <v>0</v>
      </c>
      <c r="I66" s="76"/>
      <c r="J66" s="76"/>
      <c r="K66" s="77">
        <f>ROUND(($A67-$A65)*((I67+I65)/2)/27,0)</f>
        <v>0</v>
      </c>
      <c r="L66" s="78">
        <f>ROUND(($A67-$A65)*((J67+J65)/2)/27,0)</f>
        <v>0</v>
      </c>
      <c r="N66" s="76"/>
      <c r="O66" s="76"/>
      <c r="P66" s="77">
        <f>ROUND(($A67-$A65)*((N67+N65)/2)/27,0)</f>
        <v>0</v>
      </c>
      <c r="Q66" s="78">
        <f>ROUND(($A67-$A65)*((O67+O65)/2)/27,0)</f>
        <v>0</v>
      </c>
    </row>
    <row r="67" spans="1:17">
      <c r="A67" s="80"/>
      <c r="B67" s="81"/>
      <c r="C67" s="81"/>
      <c r="D67" s="82"/>
      <c r="E67" s="83"/>
      <c r="F67" s="81"/>
      <c r="G67" s="84"/>
      <c r="I67" s="81"/>
      <c r="J67" s="81"/>
      <c r="K67" s="82"/>
      <c r="L67" s="83"/>
      <c r="N67" s="81"/>
      <c r="O67" s="81"/>
      <c r="P67" s="82"/>
      <c r="Q67" s="83"/>
    </row>
    <row r="68" spans="1:17">
      <c r="A68" s="75"/>
      <c r="B68" s="76"/>
      <c r="C68" s="76"/>
      <c r="D68" s="77">
        <f>ROUND(($A69-$A67)*((B69+B67)/2)/27,0)</f>
        <v>0</v>
      </c>
      <c r="E68" s="78">
        <f>ROUND(($A69-$A67)*((C69+C67)/2)/27,0)</f>
        <v>0</v>
      </c>
      <c r="F68" s="76"/>
      <c r="G68" s="79">
        <f>ROUND(($A69-$A67)*((F69+F67)/2)/9,0)</f>
        <v>0</v>
      </c>
      <c r="I68" s="76"/>
      <c r="J68" s="76"/>
      <c r="K68" s="77">
        <f>ROUND(($A69-$A67)*((I69+I67)/2)/27,0)</f>
        <v>0</v>
      </c>
      <c r="L68" s="78">
        <f>ROUND(($A69-$A67)*((J69+J67)/2)/27,0)</f>
        <v>0</v>
      </c>
      <c r="N68" s="76"/>
      <c r="O68" s="76"/>
      <c r="P68" s="77">
        <f>ROUND(($A69-$A67)*((N69+N67)/2)/27,0)</f>
        <v>0</v>
      </c>
      <c r="Q68" s="78">
        <f>ROUND(($A69-$A67)*((O69+O67)/2)/27,0)</f>
        <v>0</v>
      </c>
    </row>
    <row r="69" spans="1:17">
      <c r="A69" s="80"/>
      <c r="B69" s="81"/>
      <c r="C69" s="81"/>
      <c r="D69" s="82"/>
      <c r="E69" s="83"/>
      <c r="F69" s="81"/>
      <c r="G69" s="84"/>
      <c r="I69" s="81"/>
      <c r="J69" s="81"/>
      <c r="K69" s="82"/>
      <c r="L69" s="83"/>
      <c r="N69" s="81"/>
      <c r="O69" s="81"/>
      <c r="P69" s="82"/>
      <c r="Q69" s="83"/>
    </row>
    <row r="70" spans="1:17">
      <c r="A70" s="75"/>
      <c r="B70" s="76"/>
      <c r="C70" s="76"/>
      <c r="D70" s="77">
        <f>ROUND(($A71-$A69)*((B71+B69)/2)/27,0)</f>
        <v>0</v>
      </c>
      <c r="E70" s="78">
        <f>ROUND(($A71-$A69)*((C71+C69)/2)/27,0)</f>
        <v>0</v>
      </c>
      <c r="F70" s="76"/>
      <c r="G70" s="79">
        <f>ROUND(($A71-$A69)*((F71+F69)/2)/9,0)</f>
        <v>0</v>
      </c>
      <c r="I70" s="76"/>
      <c r="J70" s="76"/>
      <c r="K70" s="77">
        <f>ROUND(($A71-$A69)*((I71+I69)/2)/27,0)</f>
        <v>0</v>
      </c>
      <c r="L70" s="78">
        <f>ROUND(($A71-$A69)*((J71+J69)/2)/27,0)</f>
        <v>0</v>
      </c>
      <c r="N70" s="76"/>
      <c r="O70" s="76"/>
      <c r="P70" s="77">
        <f>ROUND(($A71-$A69)*((N71+N69)/2)/27,0)</f>
        <v>0</v>
      </c>
      <c r="Q70" s="78">
        <f>ROUND(($A71-$A69)*((O71+O69)/2)/27,0)</f>
        <v>0</v>
      </c>
    </row>
    <row r="71" spans="1:17">
      <c r="A71" s="80"/>
      <c r="B71" s="81"/>
      <c r="C71" s="81"/>
      <c r="D71" s="82"/>
      <c r="E71" s="83"/>
      <c r="F71" s="81"/>
      <c r="G71" s="84"/>
      <c r="I71" s="81"/>
      <c r="J71" s="81"/>
      <c r="K71" s="82"/>
      <c r="L71" s="83"/>
      <c r="N71" s="81"/>
      <c r="O71" s="81"/>
      <c r="P71" s="82"/>
      <c r="Q71" s="83"/>
    </row>
    <row r="72" spans="1:17">
      <c r="A72" s="75"/>
      <c r="B72" s="76"/>
      <c r="C72" s="76"/>
      <c r="D72" s="77">
        <f>ROUND(($A73-$A71)*((B73+B71)/2)/27,0)</f>
        <v>0</v>
      </c>
      <c r="E72" s="78">
        <f>ROUND(($A73-$A71)*((C73+C71)/2)/27,0)</f>
        <v>0</v>
      </c>
      <c r="F72" s="76"/>
      <c r="G72" s="79">
        <f>ROUND(($A73-$A71)*((F73+F71)/2)/9,0)</f>
        <v>0</v>
      </c>
      <c r="I72" s="76"/>
      <c r="J72" s="76"/>
      <c r="K72" s="77">
        <f>ROUND(($A73-$A71)*((I73+I71)/2)/27,0)</f>
        <v>0</v>
      </c>
      <c r="L72" s="78">
        <f>ROUND(($A73-$A71)*((J73+J71)/2)/27,0)</f>
        <v>0</v>
      </c>
      <c r="N72" s="76"/>
      <c r="O72" s="76"/>
      <c r="P72" s="77">
        <f>ROUND(($A73-$A71)*((N73+N71)/2)/27,0)</f>
        <v>0</v>
      </c>
      <c r="Q72" s="78">
        <f>ROUND(($A73-$A71)*((O73+O71)/2)/27,0)</f>
        <v>0</v>
      </c>
    </row>
    <row r="73" spans="1:17">
      <c r="A73" s="80"/>
      <c r="B73" s="81"/>
      <c r="C73" s="81"/>
      <c r="D73" s="82"/>
      <c r="E73" s="83"/>
      <c r="F73" s="81"/>
      <c r="G73" s="84"/>
      <c r="I73" s="81"/>
      <c r="J73" s="81"/>
      <c r="K73" s="82"/>
      <c r="L73" s="83"/>
      <c r="N73" s="81"/>
      <c r="O73" s="81"/>
      <c r="P73" s="82"/>
      <c r="Q73" s="83"/>
    </row>
    <row r="74" spans="1:17">
      <c r="A74" s="75"/>
      <c r="B74" s="76"/>
      <c r="C74" s="76"/>
      <c r="D74" s="77">
        <f>ROUND(($A75-$A73)*((B75+B73)/2)/27,0)</f>
        <v>0</v>
      </c>
      <c r="E74" s="78">
        <f>ROUND(($A75-$A73)*((C75+C73)/2)/27,0)</f>
        <v>0</v>
      </c>
      <c r="F74" s="76"/>
      <c r="G74" s="79">
        <f>ROUND(($A75-$A73)*((F75+F73)/2)/9,0)</f>
        <v>0</v>
      </c>
      <c r="I74" s="76"/>
      <c r="J74" s="76"/>
      <c r="K74" s="77">
        <f>ROUND(($A75-$A73)*((I75+I73)/2)/27,0)</f>
        <v>0</v>
      </c>
      <c r="L74" s="78">
        <f>ROUND(($A75-$A73)*((J75+J73)/2)/27,0)</f>
        <v>0</v>
      </c>
      <c r="N74" s="76"/>
      <c r="O74" s="76"/>
      <c r="P74" s="77">
        <f>ROUND(($A75-$A73)*((N75+N73)/2)/27,0)</f>
        <v>0</v>
      </c>
      <c r="Q74" s="78">
        <f>ROUND(($A75-$A73)*((O75+O73)/2)/27,0)</f>
        <v>0</v>
      </c>
    </row>
    <row r="75" spans="1:17">
      <c r="A75" s="80"/>
      <c r="B75" s="81"/>
      <c r="C75" s="81"/>
      <c r="D75" s="82"/>
      <c r="E75" s="83"/>
      <c r="F75" s="81"/>
      <c r="G75" s="84"/>
      <c r="I75" s="81"/>
      <c r="J75" s="81"/>
      <c r="K75" s="82"/>
      <c r="L75" s="83"/>
      <c r="N75" s="81"/>
      <c r="O75" s="81"/>
      <c r="P75" s="82"/>
      <c r="Q75" s="83"/>
    </row>
    <row r="76" spans="1:17">
      <c r="A76" s="75"/>
      <c r="B76" s="76"/>
      <c r="C76" s="76"/>
      <c r="D76" s="77">
        <f>ROUND(($A77-$A75)*((B77+B75)/2)/27,0)</f>
        <v>0</v>
      </c>
      <c r="E76" s="78">
        <f>ROUND(($A77-$A75)*((C77+C75)/2)/27,0)</f>
        <v>0</v>
      </c>
      <c r="F76" s="76"/>
      <c r="G76" s="79">
        <f>ROUND(($A77-$A75)*((F77+F75)/2)/9,0)</f>
        <v>0</v>
      </c>
      <c r="I76" s="76"/>
      <c r="J76" s="76"/>
      <c r="K76" s="77">
        <f>ROUND(($A77-$A75)*((I77+I75)/2)/27,0)</f>
        <v>0</v>
      </c>
      <c r="L76" s="78">
        <f>ROUND(($A77-$A75)*((J77+J75)/2)/27,0)</f>
        <v>0</v>
      </c>
      <c r="N76" s="76"/>
      <c r="O76" s="76"/>
      <c r="P76" s="77">
        <f>ROUND(($A77-$A75)*((N77+N75)/2)/27,0)</f>
        <v>0</v>
      </c>
      <c r="Q76" s="78">
        <f>ROUND(($A77-$A75)*((O77+O75)/2)/27,0)</f>
        <v>0</v>
      </c>
    </row>
    <row r="77" spans="1:17">
      <c r="A77" s="80"/>
      <c r="B77" s="81"/>
      <c r="C77" s="81"/>
      <c r="D77" s="82"/>
      <c r="E77" s="83"/>
      <c r="F77" s="81"/>
      <c r="G77" s="84"/>
      <c r="I77" s="81"/>
      <c r="J77" s="81"/>
      <c r="K77" s="82"/>
      <c r="L77" s="83"/>
      <c r="N77" s="81"/>
      <c r="O77" s="81"/>
      <c r="P77" s="82"/>
      <c r="Q77" s="83"/>
    </row>
    <row r="78" spans="1:17">
      <c r="A78" s="75"/>
      <c r="B78" s="76"/>
      <c r="C78" s="76"/>
      <c r="D78" s="77">
        <f>ROUND(($A79-$A77)*((B79+B77)/2)/27,0)</f>
        <v>0</v>
      </c>
      <c r="E78" s="78">
        <f>ROUND(($A79-$A77)*((C79+C77)/2)/27,0)</f>
        <v>0</v>
      </c>
      <c r="F78" s="76"/>
      <c r="G78" s="79">
        <f>ROUND(($A79-$A77)*((F79+F77)/2)/9,0)</f>
        <v>0</v>
      </c>
      <c r="I78" s="76"/>
      <c r="J78" s="76"/>
      <c r="K78" s="77">
        <f>ROUND(($A79-$A77)*((I79+I77)/2)/27,0)</f>
        <v>0</v>
      </c>
      <c r="L78" s="78">
        <f>ROUND(($A79-$A77)*((J79+J77)/2)/27,0)</f>
        <v>0</v>
      </c>
      <c r="N78" s="76"/>
      <c r="O78" s="76"/>
      <c r="P78" s="77">
        <f>ROUND(($A79-$A77)*((N79+N77)/2)/27,0)</f>
        <v>0</v>
      </c>
      <c r="Q78" s="78">
        <f>ROUND(($A79-$A77)*((O79+O77)/2)/27,0)</f>
        <v>0</v>
      </c>
    </row>
    <row r="79" spans="1:17">
      <c r="A79" s="80"/>
      <c r="B79" s="81"/>
      <c r="C79" s="81"/>
      <c r="D79" s="82"/>
      <c r="E79" s="83"/>
      <c r="F79" s="81"/>
      <c r="G79" s="84"/>
      <c r="I79" s="81"/>
      <c r="J79" s="81"/>
      <c r="K79" s="82"/>
      <c r="L79" s="83"/>
      <c r="N79" s="81"/>
      <c r="O79" s="81"/>
      <c r="P79" s="82"/>
      <c r="Q79" s="83"/>
    </row>
    <row r="80" spans="1:17">
      <c r="A80" s="75"/>
      <c r="B80" s="76"/>
      <c r="C80" s="76"/>
      <c r="D80" s="77">
        <f>ROUND(($A81-$A79)*((B81+B79)/2)/27,0)</f>
        <v>0</v>
      </c>
      <c r="E80" s="78">
        <f>ROUND(($A81-$A79)*((C81+C79)/2)/27,0)</f>
        <v>0</v>
      </c>
      <c r="F80" s="76"/>
      <c r="G80" s="79">
        <f>ROUND(($A81-$A79)*((F81+F79)/2)/9,0)</f>
        <v>0</v>
      </c>
      <c r="I80" s="76"/>
      <c r="J80" s="76"/>
      <c r="K80" s="77">
        <f>ROUND(($A81-$A79)*((I81+I79)/2)/27,0)</f>
        <v>0</v>
      </c>
      <c r="L80" s="78">
        <f>ROUND(($A81-$A79)*((J81+J79)/2)/27,0)</f>
        <v>0</v>
      </c>
      <c r="N80" s="76"/>
      <c r="O80" s="76"/>
      <c r="P80" s="77">
        <f>ROUND(($A81-$A79)*((N81+N79)/2)/27,0)</f>
        <v>0</v>
      </c>
      <c r="Q80" s="78">
        <f>ROUND(($A81-$A79)*((O81+O79)/2)/27,0)</f>
        <v>0</v>
      </c>
    </row>
    <row r="81" spans="1:17">
      <c r="A81" s="80"/>
      <c r="B81" s="81"/>
      <c r="C81" s="81"/>
      <c r="D81" s="82"/>
      <c r="E81" s="83"/>
      <c r="F81" s="81"/>
      <c r="G81" s="84"/>
      <c r="I81" s="81"/>
      <c r="J81" s="81"/>
      <c r="K81" s="82"/>
      <c r="L81" s="83"/>
      <c r="N81" s="81"/>
      <c r="O81" s="81"/>
      <c r="P81" s="82"/>
      <c r="Q81" s="83"/>
    </row>
    <row r="82" spans="1:17">
      <c r="A82" s="75"/>
      <c r="B82" s="76"/>
      <c r="C82" s="76"/>
      <c r="D82" s="77">
        <f>ROUND(($A83-$A81)*((B83+B81)/2)/27,0)</f>
        <v>0</v>
      </c>
      <c r="E82" s="78">
        <f>ROUND(($A83-$A81)*((C83+C81)/2)/27,0)</f>
        <v>0</v>
      </c>
      <c r="F82" s="76"/>
      <c r="G82" s="79">
        <f>ROUND(($A83-$A81)*((F83+F81)/2)/9,0)</f>
        <v>0</v>
      </c>
      <c r="I82" s="76"/>
      <c r="J82" s="76"/>
      <c r="K82" s="77">
        <f>ROUND(($A83-$A81)*((I83+I81)/2)/27,0)</f>
        <v>0</v>
      </c>
      <c r="L82" s="78">
        <f>ROUND(($A83-$A81)*((J83+J81)/2)/27,0)</f>
        <v>0</v>
      </c>
      <c r="N82" s="76"/>
      <c r="O82" s="76"/>
      <c r="P82" s="77">
        <f>ROUND(($A83-$A81)*((N83+N81)/2)/27,0)</f>
        <v>0</v>
      </c>
      <c r="Q82" s="78">
        <f>ROUND(($A83-$A81)*((O83+O81)/2)/27,0)</f>
        <v>0</v>
      </c>
    </row>
    <row r="83" spans="1:17">
      <c r="A83" s="80"/>
      <c r="B83" s="81"/>
      <c r="C83" s="81"/>
      <c r="D83" s="82"/>
      <c r="E83" s="83"/>
      <c r="F83" s="81"/>
      <c r="G83" s="84"/>
      <c r="I83" s="81"/>
      <c r="J83" s="81"/>
      <c r="K83" s="82"/>
      <c r="L83" s="83"/>
      <c r="N83" s="81"/>
      <c r="O83" s="81"/>
      <c r="P83" s="82"/>
      <c r="Q83" s="83"/>
    </row>
    <row r="84" spans="1:17">
      <c r="A84" s="75"/>
      <c r="B84" s="76"/>
      <c r="C84" s="76"/>
      <c r="D84" s="77">
        <f>ROUND(($A85-$A83)*((B85+B83)/2)/27,0)</f>
        <v>0</v>
      </c>
      <c r="E84" s="78">
        <f>ROUND(($A85-$A83)*((C85+C83)/2)/27,0)</f>
        <v>0</v>
      </c>
      <c r="F84" s="76"/>
      <c r="G84" s="79">
        <f>ROUND(($A85-$A83)*((F85+F83)/2)/9,0)</f>
        <v>0</v>
      </c>
      <c r="I84" s="76"/>
      <c r="J84" s="76"/>
      <c r="K84" s="77">
        <f>ROUND(($A85-$A83)*((I85+I83)/2)/27,0)</f>
        <v>0</v>
      </c>
      <c r="L84" s="78">
        <f>ROUND(($A85-$A83)*((J85+J83)/2)/27,0)</f>
        <v>0</v>
      </c>
      <c r="N84" s="76"/>
      <c r="O84" s="76"/>
      <c r="P84" s="77">
        <f>ROUND(($A85-$A83)*((N85+N83)/2)/27,0)</f>
        <v>0</v>
      </c>
      <c r="Q84" s="78">
        <f>ROUND(($A85-$A83)*((O85+O83)/2)/27,0)</f>
        <v>0</v>
      </c>
    </row>
    <row r="85" spans="1:17">
      <c r="A85" s="80"/>
      <c r="B85" s="81"/>
      <c r="C85" s="81"/>
      <c r="D85" s="82"/>
      <c r="E85" s="83"/>
      <c r="F85" s="81"/>
      <c r="G85" s="84"/>
      <c r="I85" s="81"/>
      <c r="J85" s="81"/>
      <c r="K85" s="82"/>
      <c r="L85" s="83"/>
      <c r="N85" s="81"/>
      <c r="O85" s="81"/>
      <c r="P85" s="82"/>
      <c r="Q85" s="83"/>
    </row>
    <row r="86" spans="1:17">
      <c r="A86" s="75"/>
      <c r="B86" s="76"/>
      <c r="C86" s="76"/>
      <c r="D86" s="77">
        <f>ROUND(($A87-$A85)*((B87+B85)/2)/27,0)</f>
        <v>0</v>
      </c>
      <c r="E86" s="78">
        <f>ROUND(($A87-$A85)*((C87+C85)/2)/27,0)</f>
        <v>0</v>
      </c>
      <c r="F86" s="76"/>
      <c r="G86" s="79">
        <f>ROUND(($A87-$A85)*((F87+F85)/2)/9,0)</f>
        <v>0</v>
      </c>
      <c r="I86" s="76"/>
      <c r="J86" s="76"/>
      <c r="K86" s="77">
        <f>ROUND(($A87-$A85)*((I87+I85)/2)/27,0)</f>
        <v>0</v>
      </c>
      <c r="L86" s="78">
        <f>ROUND(($A87-$A85)*((J87+J85)/2)/27,0)</f>
        <v>0</v>
      </c>
      <c r="N86" s="76"/>
      <c r="O86" s="76"/>
      <c r="P86" s="77">
        <f>ROUND(($A87-$A85)*((N87+N85)/2)/27,0)</f>
        <v>0</v>
      </c>
      <c r="Q86" s="78">
        <f>ROUND(($A87-$A85)*((O87+O85)/2)/27,0)</f>
        <v>0</v>
      </c>
    </row>
    <row r="87" spans="1:17">
      <c r="A87" s="80"/>
      <c r="B87" s="81"/>
      <c r="C87" s="81"/>
      <c r="D87" s="82"/>
      <c r="E87" s="83"/>
      <c r="F87" s="81"/>
      <c r="G87" s="84"/>
      <c r="I87" s="81"/>
      <c r="J87" s="81"/>
      <c r="K87" s="82"/>
      <c r="L87" s="83"/>
      <c r="N87" s="81"/>
      <c r="O87" s="81"/>
      <c r="P87" s="82"/>
      <c r="Q87" s="83"/>
    </row>
    <row r="88" spans="1:17">
      <c r="A88" s="75"/>
      <c r="B88" s="76"/>
      <c r="C88" s="76"/>
      <c r="D88" s="77">
        <f>ROUND(($A89-$A87)*((B89+B87)/2)/27,0)</f>
        <v>0</v>
      </c>
      <c r="E88" s="78">
        <f>ROUND(($A89-$A87)*((C89+C87)/2)/27,0)</f>
        <v>0</v>
      </c>
      <c r="F88" s="76"/>
      <c r="G88" s="79">
        <f>ROUND(($A89-$A87)*((F89+F87)/2)/9,0)</f>
        <v>0</v>
      </c>
      <c r="I88" s="76"/>
      <c r="J88" s="76"/>
      <c r="K88" s="77">
        <f>ROUND(($A89-$A87)*((I89+I87)/2)/27,0)</f>
        <v>0</v>
      </c>
      <c r="L88" s="78">
        <f>ROUND(($A89-$A87)*((J89+J87)/2)/27,0)</f>
        <v>0</v>
      </c>
      <c r="N88" s="76"/>
      <c r="O88" s="76"/>
      <c r="P88" s="77">
        <f>ROUND(($A89-$A87)*((N89+N87)/2)/27,0)</f>
        <v>0</v>
      </c>
      <c r="Q88" s="78">
        <f>ROUND(($A89-$A87)*((O89+O87)/2)/27,0)</f>
        <v>0</v>
      </c>
    </row>
    <row r="89" spans="1:17">
      <c r="A89" s="80"/>
      <c r="B89" s="81"/>
      <c r="C89" s="81"/>
      <c r="D89" s="82"/>
      <c r="E89" s="83"/>
      <c r="F89" s="81"/>
      <c r="G89" s="84"/>
      <c r="I89" s="81"/>
      <c r="J89" s="81"/>
      <c r="K89" s="82"/>
      <c r="L89" s="83"/>
      <c r="N89" s="81"/>
      <c r="O89" s="81"/>
      <c r="P89" s="82"/>
      <c r="Q89" s="83"/>
    </row>
    <row r="90" spans="1:17">
      <c r="A90" s="75"/>
      <c r="B90" s="76"/>
      <c r="C90" s="76"/>
      <c r="D90" s="77">
        <f>ROUND(($A91-$A89)*((B91+B89)/2)/27,0)</f>
        <v>0</v>
      </c>
      <c r="E90" s="78">
        <f>ROUND(($A91-$A89)*((C91+C89)/2)/27,0)</f>
        <v>0</v>
      </c>
      <c r="F90" s="76"/>
      <c r="G90" s="79">
        <f>ROUND(($A91-$A89)*((F91+F89)/2)/9,0)</f>
        <v>0</v>
      </c>
      <c r="I90" s="76"/>
      <c r="J90" s="76"/>
      <c r="K90" s="77">
        <f>ROUND(($A91-$A89)*((I91+I89)/2)/27,0)</f>
        <v>0</v>
      </c>
      <c r="L90" s="78">
        <f>ROUND(($A91-$A89)*((J91+J89)/2)/27,0)</f>
        <v>0</v>
      </c>
      <c r="N90" s="76"/>
      <c r="O90" s="76"/>
      <c r="P90" s="77">
        <f>ROUND(($A91-$A89)*((N91+N89)/2)/27,0)</f>
        <v>0</v>
      </c>
      <c r="Q90" s="78">
        <f>ROUND(($A91-$A89)*((O91+O89)/2)/27,0)</f>
        <v>0</v>
      </c>
    </row>
    <row r="91" spans="1:17">
      <c r="A91" s="80"/>
      <c r="B91" s="81"/>
      <c r="C91" s="81"/>
      <c r="D91" s="82"/>
      <c r="E91" s="83"/>
      <c r="F91" s="81"/>
      <c r="G91" s="84"/>
      <c r="I91" s="81"/>
      <c r="J91" s="81"/>
      <c r="K91" s="82"/>
      <c r="L91" s="83"/>
      <c r="N91" s="81"/>
      <c r="O91" s="81"/>
      <c r="P91" s="82"/>
      <c r="Q91" s="83"/>
    </row>
    <row r="92" spans="1:17">
      <c r="A92" s="75"/>
      <c r="B92" s="76"/>
      <c r="C92" s="76"/>
      <c r="D92" s="77">
        <f>ROUND(($A93-$A91)*((B93+B91)/2)/27,0)</f>
        <v>0</v>
      </c>
      <c r="E92" s="78">
        <f>ROUND(($A93-$A91)*((C93+C91)/2)/27,0)</f>
        <v>0</v>
      </c>
      <c r="F92" s="76"/>
      <c r="G92" s="79">
        <f>ROUND(($A93-$A91)*((F93+F91)/2)/9,0)</f>
        <v>0</v>
      </c>
      <c r="I92" s="76"/>
      <c r="J92" s="76"/>
      <c r="K92" s="77">
        <f>ROUND(($A93-$A91)*((I93+I91)/2)/27,0)</f>
        <v>0</v>
      </c>
      <c r="L92" s="78">
        <f>ROUND(($A93-$A91)*((J93+J91)/2)/27,0)</f>
        <v>0</v>
      </c>
      <c r="N92" s="76"/>
      <c r="O92" s="76"/>
      <c r="P92" s="77">
        <f>ROUND(($A93-$A91)*((N93+N91)/2)/27,0)</f>
        <v>0</v>
      </c>
      <c r="Q92" s="78">
        <f>ROUND(($A93-$A91)*((O93+O91)/2)/27,0)</f>
        <v>0</v>
      </c>
    </row>
    <row r="93" spans="1:17">
      <c r="A93" s="80"/>
      <c r="B93" s="81"/>
      <c r="C93" s="81"/>
      <c r="D93" s="82"/>
      <c r="E93" s="83"/>
      <c r="F93" s="81"/>
      <c r="G93" s="84"/>
      <c r="I93" s="81"/>
      <c r="J93" s="81"/>
      <c r="K93" s="82"/>
      <c r="L93" s="83"/>
      <c r="N93" s="81"/>
      <c r="O93" s="81"/>
      <c r="P93" s="82"/>
      <c r="Q93" s="83"/>
    </row>
    <row r="94" spans="1:17">
      <c r="A94" s="75"/>
      <c r="B94" s="76"/>
      <c r="C94" s="76"/>
      <c r="D94" s="77">
        <f>ROUND(($A95-$A93)*((B95+B93)/2)/27,0)</f>
        <v>0</v>
      </c>
      <c r="E94" s="78">
        <f>ROUND(($A95-$A93)*((C95+C93)/2)/27,0)</f>
        <v>0</v>
      </c>
      <c r="F94" s="76"/>
      <c r="G94" s="79">
        <f>ROUND(($A95-$A93)*((F95+F93)/2)/9,0)</f>
        <v>0</v>
      </c>
      <c r="I94" s="76"/>
      <c r="J94" s="76"/>
      <c r="K94" s="77">
        <f>ROUND(($A95-$A93)*((I95+I93)/2)/27,0)</f>
        <v>0</v>
      </c>
      <c r="L94" s="78">
        <f>ROUND(($A95-$A93)*((J95+J93)/2)/27,0)</f>
        <v>0</v>
      </c>
      <c r="N94" s="76"/>
      <c r="O94" s="76"/>
      <c r="P94" s="77">
        <f>ROUND(($A95-$A93)*((N95+N93)/2)/27,0)</f>
        <v>0</v>
      </c>
      <c r="Q94" s="78">
        <f>ROUND(($A95-$A93)*((O95+O93)/2)/27,0)</f>
        <v>0</v>
      </c>
    </row>
    <row r="95" spans="1:17">
      <c r="A95" s="80"/>
      <c r="B95" s="81"/>
      <c r="C95" s="81"/>
      <c r="D95" s="82"/>
      <c r="E95" s="83"/>
      <c r="F95" s="81"/>
      <c r="G95" s="84"/>
      <c r="I95" s="81"/>
      <c r="J95" s="81"/>
      <c r="K95" s="82"/>
      <c r="L95" s="83"/>
      <c r="N95" s="81"/>
      <c r="O95" s="81"/>
      <c r="P95" s="82"/>
      <c r="Q95" s="83"/>
    </row>
    <row r="96" spans="1:17">
      <c r="A96" s="75"/>
      <c r="B96" s="76"/>
      <c r="C96" s="76"/>
      <c r="D96" s="77">
        <f>ROUND(($A97-$A95)*((B97+B95)/2)/27,0)</f>
        <v>0</v>
      </c>
      <c r="E96" s="78">
        <f>ROUND(($A97-$A95)*((C97+C95)/2)/27,0)</f>
        <v>0</v>
      </c>
      <c r="F96" s="76"/>
      <c r="G96" s="79">
        <f>ROUND(($A97-$A95)*((F97+F95)/2)/9,0)</f>
        <v>0</v>
      </c>
      <c r="I96" s="76"/>
      <c r="J96" s="76"/>
      <c r="K96" s="77">
        <f>ROUND(($A97-$A95)*((I97+I95)/2)/27,0)</f>
        <v>0</v>
      </c>
      <c r="L96" s="78">
        <f>ROUND(($A97-$A95)*((J97+J95)/2)/27,0)</f>
        <v>0</v>
      </c>
      <c r="N96" s="76"/>
      <c r="O96" s="76"/>
      <c r="P96" s="77">
        <f>ROUND(($A97-$A95)*((N97+N95)/2)/27,0)</f>
        <v>0</v>
      </c>
      <c r="Q96" s="78">
        <f>ROUND(($A97-$A95)*((O97+O95)/2)/27,0)</f>
        <v>0</v>
      </c>
    </row>
    <row r="97" spans="1:17">
      <c r="A97" s="80"/>
      <c r="B97" s="81"/>
      <c r="C97" s="81"/>
      <c r="D97" s="82"/>
      <c r="E97" s="83"/>
      <c r="F97" s="81"/>
      <c r="G97" s="84"/>
      <c r="I97" s="81"/>
      <c r="J97" s="81"/>
      <c r="K97" s="82"/>
      <c r="L97" s="83"/>
      <c r="N97" s="81"/>
      <c r="O97" s="81"/>
      <c r="P97" s="82"/>
      <c r="Q97" s="83"/>
    </row>
    <row r="98" spans="1:17">
      <c r="A98" s="75"/>
      <c r="B98" s="76"/>
      <c r="C98" s="76"/>
      <c r="D98" s="77">
        <f>ROUND(($A99-$A97)*((B99+B97)/2)/27,0)</f>
        <v>0</v>
      </c>
      <c r="E98" s="78">
        <f>ROUND(($A99-$A97)*((C99+C97)/2)/27,0)</f>
        <v>0</v>
      </c>
      <c r="F98" s="76"/>
      <c r="G98" s="79">
        <f>ROUND(($A99-$A97)*((F99+F97)/2)/9,0)</f>
        <v>0</v>
      </c>
      <c r="I98" s="76"/>
      <c r="J98" s="76"/>
      <c r="K98" s="77">
        <f>ROUND(($A99-$A97)*((I99+I97)/2)/27,0)</f>
        <v>0</v>
      </c>
      <c r="L98" s="78">
        <f>ROUND(($A99-$A97)*((J99+J97)/2)/27,0)</f>
        <v>0</v>
      </c>
      <c r="N98" s="76"/>
      <c r="O98" s="76"/>
      <c r="P98" s="77">
        <f>ROUND(($A99-$A97)*((N99+N97)/2)/27,0)</f>
        <v>0</v>
      </c>
      <c r="Q98" s="78">
        <f>ROUND(($A99-$A97)*((O99+O97)/2)/27,0)</f>
        <v>0</v>
      </c>
    </row>
    <row r="99" spans="1:17">
      <c r="A99" s="80"/>
      <c r="B99" s="81"/>
      <c r="C99" s="81"/>
      <c r="D99" s="82"/>
      <c r="E99" s="83"/>
      <c r="F99" s="81"/>
      <c r="G99" s="84"/>
      <c r="I99" s="81"/>
      <c r="J99" s="81"/>
      <c r="K99" s="82"/>
      <c r="L99" s="83"/>
      <c r="N99" s="81"/>
      <c r="O99" s="81"/>
      <c r="P99" s="82"/>
      <c r="Q99" s="83"/>
    </row>
    <row r="100" spans="1:17">
      <c r="A100" s="75"/>
      <c r="B100" s="76"/>
      <c r="C100" s="76"/>
      <c r="D100" s="77">
        <f>ROUND(($A101-$A99)*((B101+B99)/2)/27,0)</f>
        <v>0</v>
      </c>
      <c r="E100" s="78">
        <f>ROUND(($A101-$A99)*((C101+C99)/2)/27,0)</f>
        <v>0</v>
      </c>
      <c r="F100" s="76"/>
      <c r="G100" s="79">
        <f>ROUND(($A101-$A99)*((F101+F99)/2)/9,0)</f>
        <v>0</v>
      </c>
      <c r="I100" s="76"/>
      <c r="J100" s="76"/>
      <c r="K100" s="77">
        <f>ROUND(($A101-$A99)*((I101+I99)/2)/27,0)</f>
        <v>0</v>
      </c>
      <c r="L100" s="78">
        <f>ROUND(($A101-$A99)*((J101+J99)/2)/27,0)</f>
        <v>0</v>
      </c>
      <c r="N100" s="76"/>
      <c r="O100" s="76"/>
      <c r="P100" s="77">
        <f>ROUND(($A101-$A99)*((N101+N99)/2)/27,0)</f>
        <v>0</v>
      </c>
      <c r="Q100" s="78">
        <f>ROUND(($A101-$A99)*((O101+O99)/2)/27,0)</f>
        <v>0</v>
      </c>
    </row>
    <row r="101" spans="1:17">
      <c r="A101" s="80"/>
      <c r="B101" s="81"/>
      <c r="C101" s="81"/>
      <c r="D101" s="82"/>
      <c r="E101" s="83"/>
      <c r="F101" s="81"/>
      <c r="G101" s="84"/>
      <c r="I101" s="81"/>
      <c r="J101" s="81"/>
      <c r="K101" s="82"/>
      <c r="L101" s="83"/>
      <c r="N101" s="81"/>
      <c r="O101" s="81"/>
      <c r="P101" s="82"/>
      <c r="Q101" s="83"/>
    </row>
    <row r="102" spans="1:17">
      <c r="A102" s="75"/>
      <c r="B102" s="76"/>
      <c r="C102" s="76"/>
      <c r="D102" s="77">
        <f>ROUND(($A103-$A101)*((B103+B101)/2)/27,0)</f>
        <v>0</v>
      </c>
      <c r="E102" s="78">
        <f>ROUND(($A103-$A101)*((C103+C101)/2)/27,0)</f>
        <v>0</v>
      </c>
      <c r="F102" s="76"/>
      <c r="G102" s="79">
        <f>ROUND(($A103-$A101)*((F103+F101)/2)/9,0)</f>
        <v>0</v>
      </c>
      <c r="I102" s="76"/>
      <c r="J102" s="76"/>
      <c r="K102" s="77">
        <f>ROUND(($A103-$A101)*((I103+I101)/2)/27,0)</f>
        <v>0</v>
      </c>
      <c r="L102" s="78">
        <f>ROUND(($A103-$A101)*((J103+J101)/2)/27,0)</f>
        <v>0</v>
      </c>
      <c r="N102" s="76"/>
      <c r="O102" s="76"/>
      <c r="P102" s="77">
        <f>ROUND(($A103-$A101)*((N103+N101)/2)/27,0)</f>
        <v>0</v>
      </c>
      <c r="Q102" s="78">
        <f>ROUND(($A103-$A101)*((O103+O101)/2)/27,0)</f>
        <v>0</v>
      </c>
    </row>
    <row r="103" spans="1:17">
      <c r="A103" s="80"/>
      <c r="B103" s="81"/>
      <c r="C103" s="81"/>
      <c r="D103" s="82"/>
      <c r="E103" s="83"/>
      <c r="F103" s="81"/>
      <c r="G103" s="84"/>
      <c r="I103" s="81"/>
      <c r="J103" s="81"/>
      <c r="K103" s="82"/>
      <c r="L103" s="83"/>
      <c r="N103" s="81"/>
      <c r="O103" s="81"/>
      <c r="P103" s="82"/>
      <c r="Q103" s="83"/>
    </row>
    <row r="104" spans="1:17">
      <c r="A104" s="75"/>
      <c r="B104" s="76"/>
      <c r="C104" s="76"/>
      <c r="D104" s="77">
        <f>ROUND(($A105-$A103)*((B105+B103)/2)/27,0)</f>
        <v>0</v>
      </c>
      <c r="E104" s="78">
        <f>ROUND(($A105-$A103)*((C105+C103)/2)/27,0)</f>
        <v>0</v>
      </c>
      <c r="F104" s="76"/>
      <c r="G104" s="79">
        <f>ROUND(($A105-$A103)*((F105+F103)/2)/9,0)</f>
        <v>0</v>
      </c>
      <c r="I104" s="76"/>
      <c r="J104" s="76"/>
      <c r="K104" s="77">
        <f>ROUND(($A105-$A103)*((I105+I103)/2)/27,0)</f>
        <v>0</v>
      </c>
      <c r="L104" s="78">
        <f>ROUND(($A105-$A103)*((J105+J103)/2)/27,0)</f>
        <v>0</v>
      </c>
      <c r="N104" s="76"/>
      <c r="O104" s="76"/>
      <c r="P104" s="77">
        <f>ROUND(($A105-$A103)*((N105+N103)/2)/27,0)</f>
        <v>0</v>
      </c>
      <c r="Q104" s="78">
        <f>ROUND(($A105-$A103)*((O105+O103)/2)/27,0)</f>
        <v>0</v>
      </c>
    </row>
    <row r="105" spans="1:17">
      <c r="A105" s="80"/>
      <c r="B105" s="81"/>
      <c r="C105" s="81"/>
      <c r="D105" s="82"/>
      <c r="E105" s="83"/>
      <c r="F105" s="81"/>
      <c r="G105" s="84"/>
      <c r="I105" s="81"/>
      <c r="J105" s="81"/>
      <c r="K105" s="82"/>
      <c r="L105" s="83"/>
      <c r="N105" s="81"/>
      <c r="O105" s="81"/>
      <c r="P105" s="82"/>
      <c r="Q105" s="83"/>
    </row>
    <row r="106" spans="1:17">
      <c r="A106" s="75"/>
      <c r="B106" s="76"/>
      <c r="C106" s="76"/>
      <c r="D106" s="77">
        <f>ROUND(($A107-$A105)*((B107+B105)/2)/27,0)</f>
        <v>0</v>
      </c>
      <c r="E106" s="78">
        <f>ROUND(($A107-$A105)*((C107+C105)/2)/27,0)</f>
        <v>0</v>
      </c>
      <c r="F106" s="76"/>
      <c r="G106" s="79">
        <f>ROUND(($A107-$A105)*((F107+F105)/2)/9,0)</f>
        <v>0</v>
      </c>
      <c r="I106" s="76"/>
      <c r="J106" s="76"/>
      <c r="K106" s="77">
        <f>ROUND(($A107-$A105)*((I107+I105)/2)/27,0)</f>
        <v>0</v>
      </c>
      <c r="L106" s="78">
        <f>ROUND(($A107-$A105)*((J107+J105)/2)/27,0)</f>
        <v>0</v>
      </c>
      <c r="N106" s="76"/>
      <c r="O106" s="76"/>
      <c r="P106" s="77">
        <f>ROUND(($A107-$A105)*((N107+N105)/2)/27,0)</f>
        <v>0</v>
      </c>
      <c r="Q106" s="78">
        <f>ROUND(($A107-$A105)*((O107+O105)/2)/27,0)</f>
        <v>0</v>
      </c>
    </row>
    <row r="107" spans="1:17">
      <c r="A107" s="80"/>
      <c r="B107" s="81"/>
      <c r="C107" s="81"/>
      <c r="D107" s="82"/>
      <c r="E107" s="83"/>
      <c r="F107" s="81"/>
      <c r="G107" s="84"/>
      <c r="I107" s="81"/>
      <c r="J107" s="81"/>
      <c r="K107" s="82"/>
      <c r="L107" s="83"/>
      <c r="N107" s="81"/>
      <c r="O107" s="81"/>
      <c r="P107" s="82"/>
      <c r="Q107" s="83"/>
    </row>
    <row r="108" spans="1:17">
      <c r="A108" s="75"/>
      <c r="B108" s="76"/>
      <c r="C108" s="76"/>
      <c r="D108" s="77">
        <f>ROUND(($A109-$A107)*((B109+B107)/2)/27,0)</f>
        <v>0</v>
      </c>
      <c r="E108" s="78">
        <f>ROUND(($A109-$A107)*((C109+C107)/2)/27,0)</f>
        <v>0</v>
      </c>
      <c r="F108" s="76"/>
      <c r="G108" s="79">
        <f>ROUND(($A109-$A107)*((F109+F107)/2)/9,0)</f>
        <v>0</v>
      </c>
      <c r="I108" s="76"/>
      <c r="J108" s="76"/>
      <c r="K108" s="77">
        <f>ROUND(($A109-$A107)*((I109+I107)/2)/27,0)</f>
        <v>0</v>
      </c>
      <c r="L108" s="78">
        <f>ROUND(($A109-$A107)*((J109+J107)/2)/27,0)</f>
        <v>0</v>
      </c>
      <c r="N108" s="76"/>
      <c r="O108" s="76"/>
      <c r="P108" s="77">
        <f>ROUND(($A109-$A107)*((N109+N107)/2)/27,0)</f>
        <v>0</v>
      </c>
      <c r="Q108" s="78">
        <f>ROUND(($A109-$A107)*((O109+O107)/2)/27,0)</f>
        <v>0</v>
      </c>
    </row>
    <row r="109" spans="1:17">
      <c r="A109" s="80"/>
      <c r="B109" s="81"/>
      <c r="C109" s="81"/>
      <c r="D109" s="82"/>
      <c r="E109" s="83"/>
      <c r="F109" s="81"/>
      <c r="G109" s="84"/>
      <c r="I109" s="81"/>
      <c r="J109" s="81"/>
      <c r="K109" s="82"/>
      <c r="L109" s="83"/>
      <c r="N109" s="81"/>
      <c r="O109" s="81"/>
      <c r="P109" s="82"/>
      <c r="Q109" s="83"/>
    </row>
    <row r="110" spans="1:17">
      <c r="A110" s="75"/>
      <c r="B110" s="76"/>
      <c r="C110" s="76"/>
      <c r="D110" s="77">
        <f>ROUND(($A111-$A109)*((B111+B109)/2)/27,0)</f>
        <v>0</v>
      </c>
      <c r="E110" s="78">
        <f>ROUND(($A111-$A109)*((C111+C109)/2)/27,0)</f>
        <v>0</v>
      </c>
      <c r="F110" s="76"/>
      <c r="G110" s="79">
        <f>ROUND(($A111-$A109)*((F111+F109)/2)/9,0)</f>
        <v>0</v>
      </c>
      <c r="I110" s="76"/>
      <c r="J110" s="76"/>
      <c r="K110" s="77">
        <f>ROUND(($A111-$A109)*((I111+I109)/2)/27,0)</f>
        <v>0</v>
      </c>
      <c r="L110" s="78">
        <f>ROUND(($A111-$A109)*((J111+J109)/2)/27,0)</f>
        <v>0</v>
      </c>
      <c r="N110" s="76"/>
      <c r="O110" s="76"/>
      <c r="P110" s="77">
        <f>ROUND(($A111-$A109)*((N111+N109)/2)/27,0)</f>
        <v>0</v>
      </c>
      <c r="Q110" s="78">
        <f>ROUND(($A111-$A109)*((O111+O109)/2)/27,0)</f>
        <v>0</v>
      </c>
    </row>
    <row r="111" spans="1:17">
      <c r="A111" s="80"/>
      <c r="B111" s="81"/>
      <c r="C111" s="81"/>
      <c r="D111" s="82"/>
      <c r="E111" s="83"/>
      <c r="F111" s="81"/>
      <c r="G111" s="84"/>
      <c r="I111" s="81"/>
      <c r="J111" s="81"/>
      <c r="K111" s="82"/>
      <c r="L111" s="83"/>
      <c r="N111" s="81"/>
      <c r="O111" s="81"/>
      <c r="P111" s="82"/>
      <c r="Q111" s="83"/>
    </row>
    <row r="112" spans="1:17">
      <c r="A112" s="75"/>
      <c r="B112" s="76"/>
      <c r="C112" s="76"/>
      <c r="D112" s="77">
        <f>ROUND(($A113-$A111)*((B113+B111)/2)/27,0)</f>
        <v>0</v>
      </c>
      <c r="E112" s="78">
        <f>ROUND(($A113-$A111)*((C113+C111)/2)/27,0)</f>
        <v>0</v>
      </c>
      <c r="F112" s="76"/>
      <c r="G112" s="79">
        <f>ROUND(($A113-$A111)*((F113+F111)/2)/9,0)</f>
        <v>0</v>
      </c>
      <c r="I112" s="76"/>
      <c r="J112" s="76"/>
      <c r="K112" s="77">
        <f>ROUND(($A113-$A111)*((I113+I111)/2)/27,0)</f>
        <v>0</v>
      </c>
      <c r="L112" s="78">
        <f>ROUND(($A113-$A111)*((J113+J111)/2)/27,0)</f>
        <v>0</v>
      </c>
      <c r="N112" s="76"/>
      <c r="O112" s="76"/>
      <c r="P112" s="77">
        <f>ROUND(($A113-$A111)*((N113+N111)/2)/27,0)</f>
        <v>0</v>
      </c>
      <c r="Q112" s="78">
        <f>ROUND(($A113-$A111)*((O113+O111)/2)/27,0)</f>
        <v>0</v>
      </c>
    </row>
    <row r="113" spans="1:17">
      <c r="A113" s="80"/>
      <c r="B113" s="81"/>
      <c r="C113" s="81"/>
      <c r="D113" s="82"/>
      <c r="E113" s="83"/>
      <c r="F113" s="81"/>
      <c r="G113" s="84"/>
      <c r="I113" s="81"/>
      <c r="J113" s="81"/>
      <c r="K113" s="82"/>
      <c r="L113" s="83"/>
      <c r="N113" s="81"/>
      <c r="O113" s="81"/>
      <c r="P113" s="82"/>
      <c r="Q113" s="83"/>
    </row>
    <row r="114" spans="1:17">
      <c r="A114" s="75"/>
      <c r="B114" s="76"/>
      <c r="C114" s="76"/>
      <c r="D114" s="77">
        <f>ROUND(($A115-$A113)*((B115+B113)/2)/27,0)</f>
        <v>0</v>
      </c>
      <c r="E114" s="78">
        <f>ROUND(($A115-$A113)*((C115+C113)/2)/27,0)</f>
        <v>0</v>
      </c>
      <c r="F114" s="76"/>
      <c r="G114" s="79">
        <f>ROUND(($A115-$A113)*((F115+F113)/2)/9,0)</f>
        <v>0</v>
      </c>
      <c r="I114" s="76"/>
      <c r="J114" s="76"/>
      <c r="K114" s="77">
        <f>ROUND(($A115-$A113)*((I115+I113)/2)/27,0)</f>
        <v>0</v>
      </c>
      <c r="L114" s="78">
        <f>ROUND(($A115-$A113)*((J115+J113)/2)/27,0)</f>
        <v>0</v>
      </c>
      <c r="N114" s="76"/>
      <c r="O114" s="76"/>
      <c r="P114" s="77">
        <f>ROUND(($A115-$A113)*((N115+N113)/2)/27,0)</f>
        <v>0</v>
      </c>
      <c r="Q114" s="78">
        <f>ROUND(($A115-$A113)*((O115+O113)/2)/27,0)</f>
        <v>0</v>
      </c>
    </row>
    <row r="115" spans="1:17">
      <c r="A115" s="80"/>
      <c r="B115" s="81"/>
      <c r="C115" s="81"/>
      <c r="D115" s="82"/>
      <c r="E115" s="83"/>
      <c r="F115" s="81"/>
      <c r="G115" s="84"/>
      <c r="I115" s="81"/>
      <c r="J115" s="81"/>
      <c r="K115" s="82"/>
      <c r="L115" s="83"/>
      <c r="N115" s="81"/>
      <c r="O115" s="81"/>
      <c r="P115" s="82"/>
      <c r="Q115" s="83"/>
    </row>
    <row r="116" spans="1:17">
      <c r="A116" s="75"/>
      <c r="B116" s="76"/>
      <c r="C116" s="76"/>
      <c r="D116" s="77">
        <f>ROUND(($A117-$A115)*((B117+B115)/2)/27,0)</f>
        <v>0</v>
      </c>
      <c r="E116" s="78">
        <f>ROUND(($A117-$A115)*((C117+C115)/2)/27,0)</f>
        <v>0</v>
      </c>
      <c r="F116" s="76"/>
      <c r="G116" s="79">
        <f>ROUND(($A117-$A115)*((F117+F115)/2)/9,0)</f>
        <v>0</v>
      </c>
      <c r="I116" s="76"/>
      <c r="J116" s="76"/>
      <c r="K116" s="77">
        <f>ROUND(($A117-$A115)*((I117+I115)/2)/27,0)</f>
        <v>0</v>
      </c>
      <c r="L116" s="78">
        <f>ROUND(($A117-$A115)*((J117+J115)/2)/27,0)</f>
        <v>0</v>
      </c>
      <c r="N116" s="76"/>
      <c r="O116" s="76"/>
      <c r="P116" s="77">
        <f>ROUND(($A117-$A115)*((N117+N115)/2)/27,0)</f>
        <v>0</v>
      </c>
      <c r="Q116" s="78">
        <f>ROUND(($A117-$A115)*((O117+O115)/2)/27,0)</f>
        <v>0</v>
      </c>
    </row>
    <row r="117" spans="1:17">
      <c r="A117" s="80"/>
      <c r="B117" s="81"/>
      <c r="C117" s="81"/>
      <c r="D117" s="82"/>
      <c r="E117" s="83"/>
      <c r="F117" s="81"/>
      <c r="G117" s="84"/>
      <c r="I117" s="81"/>
      <c r="J117" s="81"/>
      <c r="K117" s="82"/>
      <c r="L117" s="83"/>
      <c r="N117" s="81"/>
      <c r="O117" s="81"/>
      <c r="P117" s="82"/>
      <c r="Q117" s="83"/>
    </row>
    <row r="118" spans="1:17">
      <c r="A118" s="75"/>
      <c r="B118" s="76"/>
      <c r="C118" s="76"/>
      <c r="D118" s="77">
        <f>ROUND(($A119-$A117)*((B119+B117)/2)/27,0)</f>
        <v>0</v>
      </c>
      <c r="E118" s="78">
        <f>ROUND(($A119-$A117)*((C119+C117)/2)/27,0)</f>
        <v>0</v>
      </c>
      <c r="F118" s="76"/>
      <c r="G118" s="79">
        <f>ROUND(($A119-$A117)*((F119+F117)/2)/9,0)</f>
        <v>0</v>
      </c>
      <c r="I118" s="76"/>
      <c r="J118" s="76"/>
      <c r="K118" s="77">
        <f>ROUND(($A119-$A117)*((I119+I117)/2)/27,0)</f>
        <v>0</v>
      </c>
      <c r="L118" s="78">
        <f>ROUND(($A119-$A117)*((J119+J117)/2)/27,0)</f>
        <v>0</v>
      </c>
      <c r="N118" s="76"/>
      <c r="O118" s="76"/>
      <c r="P118" s="77">
        <f>ROUND(($A119-$A117)*((N119+N117)/2)/27,0)</f>
        <v>0</v>
      </c>
      <c r="Q118" s="78">
        <f>ROUND(($A119-$A117)*((O119+O117)/2)/27,0)</f>
        <v>0</v>
      </c>
    </row>
    <row r="119" spans="1:17">
      <c r="A119" s="80"/>
      <c r="B119" s="81"/>
      <c r="C119" s="81"/>
      <c r="D119" s="82"/>
      <c r="E119" s="83"/>
      <c r="F119" s="81"/>
      <c r="G119" s="84"/>
      <c r="I119" s="81"/>
      <c r="J119" s="81"/>
      <c r="K119" s="82"/>
      <c r="L119" s="83"/>
      <c r="N119" s="81"/>
      <c r="O119" s="81"/>
      <c r="P119" s="82"/>
      <c r="Q119" s="83"/>
    </row>
    <row r="120" spans="1:17">
      <c r="A120" s="75"/>
      <c r="B120" s="76"/>
      <c r="C120" s="76"/>
      <c r="D120" s="77">
        <f>ROUND(($A121-$A119)*((B121+B119)/2)/27,0)</f>
        <v>0</v>
      </c>
      <c r="E120" s="78">
        <f>ROUND(($A121-$A119)*((C121+C119)/2)/27,0)</f>
        <v>0</v>
      </c>
      <c r="F120" s="76"/>
      <c r="G120" s="79">
        <f>ROUND(($A121-$A119)*((F121+F119)/2)/9,0)</f>
        <v>0</v>
      </c>
      <c r="I120" s="76"/>
      <c r="J120" s="76"/>
      <c r="K120" s="77">
        <f>ROUND(($A121-$A119)*((I121+I119)/2)/27,0)</f>
        <v>0</v>
      </c>
      <c r="L120" s="78">
        <f>ROUND(($A121-$A119)*((J121+J119)/2)/27,0)</f>
        <v>0</v>
      </c>
      <c r="N120" s="76"/>
      <c r="O120" s="76"/>
      <c r="P120" s="77">
        <f>ROUND(($A121-$A119)*((N121+N119)/2)/27,0)</f>
        <v>0</v>
      </c>
      <c r="Q120" s="78">
        <f>ROUND(($A121-$A119)*((O121+O119)/2)/27,0)</f>
        <v>0</v>
      </c>
    </row>
    <row r="121" spans="1:17">
      <c r="A121" s="80"/>
      <c r="B121" s="81"/>
      <c r="C121" s="81"/>
      <c r="D121" s="82"/>
      <c r="E121" s="83"/>
      <c r="F121" s="81"/>
      <c r="G121" s="84"/>
      <c r="I121" s="81"/>
      <c r="J121" s="81"/>
      <c r="K121" s="82"/>
      <c r="L121" s="83"/>
      <c r="N121" s="81"/>
      <c r="O121" s="81"/>
      <c r="P121" s="82"/>
      <c r="Q121" s="83"/>
    </row>
    <row r="122" spans="1:17">
      <c r="A122" s="75"/>
      <c r="B122" s="76"/>
      <c r="C122" s="76"/>
      <c r="D122" s="77">
        <f>ROUND(($A123-$A121)*((B123+B121)/2)/27,0)</f>
        <v>0</v>
      </c>
      <c r="E122" s="78">
        <f>ROUND(($A123-$A121)*((C123+C121)/2)/27,0)</f>
        <v>0</v>
      </c>
      <c r="F122" s="76"/>
      <c r="G122" s="79">
        <f>ROUND(($A123-$A121)*((F123+F121)/2)/9,0)</f>
        <v>0</v>
      </c>
      <c r="I122" s="76"/>
      <c r="J122" s="76"/>
      <c r="K122" s="77">
        <f>ROUND(($A123-$A121)*((I123+I121)/2)/27,0)</f>
        <v>0</v>
      </c>
      <c r="L122" s="78">
        <f>ROUND(($A123-$A121)*((J123+J121)/2)/27,0)</f>
        <v>0</v>
      </c>
      <c r="N122" s="76"/>
      <c r="O122" s="76"/>
      <c r="P122" s="77">
        <f>ROUND(($A123-$A121)*((N123+N121)/2)/27,0)</f>
        <v>0</v>
      </c>
      <c r="Q122" s="78">
        <f>ROUND(($A123-$A121)*((O123+O121)/2)/27,0)</f>
        <v>0</v>
      </c>
    </row>
    <row r="123" spans="1:17">
      <c r="A123" s="80"/>
      <c r="B123" s="81"/>
      <c r="C123" s="81"/>
      <c r="D123" s="82"/>
      <c r="E123" s="83"/>
      <c r="F123" s="81"/>
      <c r="G123" s="84"/>
      <c r="I123" s="81"/>
      <c r="J123" s="81"/>
      <c r="K123" s="82"/>
      <c r="L123" s="83"/>
      <c r="N123" s="81"/>
      <c r="O123" s="81"/>
      <c r="P123" s="82"/>
      <c r="Q123" s="83"/>
    </row>
    <row r="124" spans="1:17">
      <c r="A124" s="75"/>
      <c r="B124" s="76"/>
      <c r="C124" s="76"/>
      <c r="D124" s="77">
        <f>ROUND(($A125-$A123)*((B125+B123)/2)/27,0)</f>
        <v>0</v>
      </c>
      <c r="E124" s="78">
        <f>ROUND(($A125-$A123)*((C125+C123)/2)/27,0)</f>
        <v>0</v>
      </c>
      <c r="F124" s="76"/>
      <c r="G124" s="79">
        <f>ROUND(($A125-$A123)*((F125+F123)/2)/9,0)</f>
        <v>0</v>
      </c>
      <c r="I124" s="76"/>
      <c r="J124" s="76"/>
      <c r="K124" s="77">
        <f>ROUND(($A125-$A123)*((I125+I123)/2)/27,0)</f>
        <v>0</v>
      </c>
      <c r="L124" s="78">
        <f>ROUND(($A125-$A123)*((J125+J123)/2)/27,0)</f>
        <v>0</v>
      </c>
      <c r="N124" s="76"/>
      <c r="O124" s="76"/>
      <c r="P124" s="77">
        <f>ROUND(($A125-$A123)*((N125+N123)/2)/27,0)</f>
        <v>0</v>
      </c>
      <c r="Q124" s="78">
        <f>ROUND(($A125-$A123)*((O125+O123)/2)/27,0)</f>
        <v>0</v>
      </c>
    </row>
    <row r="125" spans="1:17">
      <c r="A125" s="80"/>
      <c r="B125" s="81"/>
      <c r="C125" s="81"/>
      <c r="D125" s="82"/>
      <c r="E125" s="83"/>
      <c r="F125" s="81"/>
      <c r="G125" s="84"/>
      <c r="I125" s="81"/>
      <c r="J125" s="81"/>
      <c r="K125" s="82"/>
      <c r="L125" s="83"/>
      <c r="N125" s="81"/>
      <c r="O125" s="81"/>
      <c r="P125" s="82"/>
      <c r="Q125" s="83"/>
    </row>
    <row r="126" spans="1:17">
      <c r="A126" s="75"/>
      <c r="B126" s="76"/>
      <c r="C126" s="76"/>
      <c r="D126" s="77">
        <f>ROUND(($A127-$A125)*((B127+B125)/2)/27,0)</f>
        <v>0</v>
      </c>
      <c r="E126" s="78">
        <f>ROUND(($A127-$A125)*((C127+C125)/2)/27,0)</f>
        <v>0</v>
      </c>
      <c r="F126" s="76"/>
      <c r="G126" s="79">
        <f>ROUND(($A127-$A125)*((F127+F125)/2)/9,0)</f>
        <v>0</v>
      </c>
      <c r="I126" s="76"/>
      <c r="J126" s="76"/>
      <c r="K126" s="77">
        <f>ROUND(($A127-$A125)*((I127+I125)/2)/27,0)</f>
        <v>0</v>
      </c>
      <c r="L126" s="78">
        <f>ROUND(($A127-$A125)*((J127+J125)/2)/27,0)</f>
        <v>0</v>
      </c>
      <c r="N126" s="76"/>
      <c r="O126" s="76"/>
      <c r="P126" s="77">
        <f>ROUND(($A127-$A125)*((N127+N125)/2)/27,0)</f>
        <v>0</v>
      </c>
      <c r="Q126" s="78">
        <f>ROUND(($A127-$A125)*((O127+O125)/2)/27,0)</f>
        <v>0</v>
      </c>
    </row>
    <row r="127" spans="1:17">
      <c r="A127" s="80"/>
      <c r="B127" s="81"/>
      <c r="C127" s="81"/>
      <c r="D127" s="82"/>
      <c r="E127" s="83"/>
      <c r="F127" s="81"/>
      <c r="G127" s="84"/>
      <c r="I127" s="81"/>
      <c r="J127" s="81"/>
      <c r="K127" s="82"/>
      <c r="L127" s="83"/>
      <c r="N127" s="81"/>
      <c r="O127" s="81"/>
      <c r="P127" s="82"/>
      <c r="Q127" s="83"/>
    </row>
    <row r="128" spans="1:17">
      <c r="A128" s="75"/>
      <c r="B128" s="76"/>
      <c r="C128" s="76"/>
      <c r="D128" s="77">
        <f>ROUND(($A129-$A127)*((B129+B127)/2)/27,0)</f>
        <v>0</v>
      </c>
      <c r="E128" s="78">
        <f>ROUND(($A129-$A127)*((C129+C127)/2)/27,0)</f>
        <v>0</v>
      </c>
      <c r="F128" s="76"/>
      <c r="G128" s="79">
        <f>ROUND(($A129-$A127)*((F129+F127)/2)/9,0)</f>
        <v>0</v>
      </c>
      <c r="I128" s="76"/>
      <c r="J128" s="76"/>
      <c r="K128" s="77">
        <f>ROUND(($A129-$A127)*((I129+I127)/2)/27,0)</f>
        <v>0</v>
      </c>
      <c r="L128" s="78">
        <f>ROUND(($A129-$A127)*((J129+J127)/2)/27,0)</f>
        <v>0</v>
      </c>
      <c r="N128" s="76"/>
      <c r="O128" s="76"/>
      <c r="P128" s="77">
        <f>ROUND(($A129-$A127)*((N129+N127)/2)/27,0)</f>
        <v>0</v>
      </c>
      <c r="Q128" s="78">
        <f>ROUND(($A129-$A127)*((O129+O127)/2)/27,0)</f>
        <v>0</v>
      </c>
    </row>
    <row r="129" spans="1:17">
      <c r="A129" s="80"/>
      <c r="B129" s="81"/>
      <c r="C129" s="81"/>
      <c r="D129" s="82"/>
      <c r="E129" s="83"/>
      <c r="F129" s="81"/>
      <c r="G129" s="84"/>
      <c r="I129" s="81"/>
      <c r="J129" s="81"/>
      <c r="K129" s="82"/>
      <c r="L129" s="83"/>
      <c r="N129" s="81"/>
      <c r="O129" s="81"/>
      <c r="P129" s="82"/>
      <c r="Q129" s="83"/>
    </row>
    <row r="130" spans="1:17">
      <c r="A130" s="75"/>
      <c r="B130" s="76"/>
      <c r="C130" s="76"/>
      <c r="D130" s="77">
        <f>ROUND(($A131-$A129)*((B131+B129)/2)/27,0)</f>
        <v>0</v>
      </c>
      <c r="E130" s="78">
        <f>ROUND(($A131-$A129)*((C131+C129)/2)/27,0)</f>
        <v>0</v>
      </c>
      <c r="F130" s="76"/>
      <c r="G130" s="79">
        <f>ROUND(($A131-$A129)*((F131+F129)/2)/9,0)</f>
        <v>0</v>
      </c>
      <c r="I130" s="76"/>
      <c r="J130" s="76"/>
      <c r="K130" s="77">
        <f>ROUND(($A131-$A129)*((I131+I129)/2)/27,0)</f>
        <v>0</v>
      </c>
      <c r="L130" s="78">
        <f>ROUND(($A131-$A129)*((J131+J129)/2)/27,0)</f>
        <v>0</v>
      </c>
      <c r="N130" s="76"/>
      <c r="O130" s="76"/>
      <c r="P130" s="77">
        <f>ROUND(($A131-$A129)*((N131+N129)/2)/27,0)</f>
        <v>0</v>
      </c>
      <c r="Q130" s="78">
        <f>ROUND(($A131-$A129)*((O131+O129)/2)/27,0)</f>
        <v>0</v>
      </c>
    </row>
    <row r="131" spans="1:17">
      <c r="A131" s="80"/>
      <c r="B131" s="81"/>
      <c r="C131" s="81"/>
      <c r="D131" s="82"/>
      <c r="E131" s="83"/>
      <c r="F131" s="81"/>
      <c r="G131" s="84"/>
      <c r="I131" s="81"/>
      <c r="J131" s="81"/>
      <c r="K131" s="82"/>
      <c r="L131" s="83"/>
      <c r="N131" s="81"/>
      <c r="O131" s="81"/>
      <c r="P131" s="82"/>
      <c r="Q131" s="83"/>
    </row>
    <row r="132" spans="1:17">
      <c r="A132" s="75"/>
      <c r="B132" s="76"/>
      <c r="C132" s="76"/>
      <c r="D132" s="77">
        <f>ROUND(($A133-$A131)*((B133+B131)/2)/27,0)</f>
        <v>0</v>
      </c>
      <c r="E132" s="78">
        <f>ROUND(($A133-$A131)*((C133+C131)/2)/27,0)</f>
        <v>0</v>
      </c>
      <c r="F132" s="76"/>
      <c r="G132" s="79">
        <f>ROUND(($A133-$A131)*((F133+F131)/2)/9,0)</f>
        <v>0</v>
      </c>
      <c r="I132" s="76"/>
      <c r="J132" s="76"/>
      <c r="K132" s="77">
        <f>ROUND(($A133-$A131)*((I133+I131)/2)/27,0)</f>
        <v>0</v>
      </c>
      <c r="L132" s="78">
        <f>ROUND(($A133-$A131)*((J133+J131)/2)/27,0)</f>
        <v>0</v>
      </c>
      <c r="N132" s="76"/>
      <c r="O132" s="76"/>
      <c r="P132" s="77">
        <f>ROUND(($A133-$A131)*((N133+N131)/2)/27,0)</f>
        <v>0</v>
      </c>
      <c r="Q132" s="78">
        <f>ROUND(($A133-$A131)*((O133+O131)/2)/27,0)</f>
        <v>0</v>
      </c>
    </row>
    <row r="133" spans="1:17">
      <c r="A133" s="80"/>
      <c r="B133" s="81"/>
      <c r="C133" s="81"/>
      <c r="D133" s="82"/>
      <c r="E133" s="83"/>
      <c r="F133" s="81"/>
      <c r="G133" s="84"/>
      <c r="I133" s="81"/>
      <c r="J133" s="81"/>
      <c r="K133" s="82"/>
      <c r="L133" s="83"/>
      <c r="N133" s="81"/>
      <c r="O133" s="81"/>
      <c r="P133" s="82"/>
      <c r="Q133" s="83"/>
    </row>
    <row r="134" spans="1:17">
      <c r="A134" s="75"/>
      <c r="B134" s="76"/>
      <c r="C134" s="76"/>
      <c r="D134" s="77">
        <f>ROUND(($A135-$A133)*((B135+B133)/2)/27,0)</f>
        <v>0</v>
      </c>
      <c r="E134" s="78">
        <f>ROUND(($A135-$A133)*((C135+C133)/2)/27,0)</f>
        <v>0</v>
      </c>
      <c r="F134" s="76"/>
      <c r="G134" s="79">
        <f>ROUND(($A135-$A133)*((F135+F133)/2)/9,0)</f>
        <v>0</v>
      </c>
      <c r="I134" s="76"/>
      <c r="J134" s="76"/>
      <c r="K134" s="77">
        <f>ROUND(($A135-$A133)*((I135+I133)/2)/27,0)</f>
        <v>0</v>
      </c>
      <c r="L134" s="78">
        <f>ROUND(($A135-$A133)*((J135+J133)/2)/27,0)</f>
        <v>0</v>
      </c>
      <c r="N134" s="76"/>
      <c r="O134" s="76"/>
      <c r="P134" s="77">
        <f>ROUND(($A135-$A133)*((N135+N133)/2)/27,0)</f>
        <v>0</v>
      </c>
      <c r="Q134" s="78">
        <f>ROUND(($A135-$A133)*((O135+O133)/2)/27,0)</f>
        <v>0</v>
      </c>
    </row>
    <row r="135" spans="1:17">
      <c r="A135" s="80"/>
      <c r="B135" s="81"/>
      <c r="C135" s="81"/>
      <c r="D135" s="82"/>
      <c r="E135" s="83"/>
      <c r="F135" s="81"/>
      <c r="G135" s="84"/>
      <c r="I135" s="81"/>
      <c r="J135" s="81"/>
      <c r="K135" s="82"/>
      <c r="L135" s="83"/>
      <c r="N135" s="81"/>
      <c r="O135" s="81"/>
      <c r="P135" s="82"/>
      <c r="Q135" s="83"/>
    </row>
    <row r="136" spans="1:17">
      <c r="A136" s="75"/>
      <c r="B136" s="76"/>
      <c r="C136" s="76"/>
      <c r="D136" s="77">
        <f>ROUND(($A137-$A135)*((B137+B135)/2)/27,0)</f>
        <v>0</v>
      </c>
      <c r="E136" s="78">
        <f>ROUND(($A137-$A135)*((C137+C135)/2)/27,0)</f>
        <v>0</v>
      </c>
      <c r="F136" s="76"/>
      <c r="G136" s="79">
        <f>ROUND(($A137-$A135)*((F137+F135)/2)/9,0)</f>
        <v>0</v>
      </c>
      <c r="I136" s="76"/>
      <c r="J136" s="76"/>
      <c r="K136" s="77">
        <f>ROUND(($A137-$A135)*((I137+I135)/2)/27,0)</f>
        <v>0</v>
      </c>
      <c r="L136" s="78">
        <f>ROUND(($A137-$A135)*((J137+J135)/2)/27,0)</f>
        <v>0</v>
      </c>
      <c r="N136" s="76"/>
      <c r="O136" s="76"/>
      <c r="P136" s="77">
        <f>ROUND(($A137-$A135)*((N137+N135)/2)/27,0)</f>
        <v>0</v>
      </c>
      <c r="Q136" s="78">
        <f>ROUND(($A137-$A135)*((O137+O135)/2)/27,0)</f>
        <v>0</v>
      </c>
    </row>
    <row r="137" spans="1:17">
      <c r="A137" s="80"/>
      <c r="B137" s="81"/>
      <c r="C137" s="81"/>
      <c r="D137" s="82"/>
      <c r="E137" s="83"/>
      <c r="F137" s="81"/>
      <c r="G137" s="84"/>
      <c r="I137" s="81"/>
      <c r="J137" s="81"/>
      <c r="K137" s="82"/>
      <c r="L137" s="83"/>
      <c r="N137" s="81"/>
      <c r="O137" s="81"/>
      <c r="P137" s="82"/>
      <c r="Q137" s="83"/>
    </row>
    <row r="138" spans="1:17">
      <c r="A138" s="75"/>
      <c r="B138" s="76"/>
      <c r="C138" s="76"/>
      <c r="D138" s="77">
        <f>ROUND(($A139-$A137)*((B139+B137)/2)/27,0)</f>
        <v>0</v>
      </c>
      <c r="E138" s="78">
        <f>ROUND(($A139-$A137)*((C139+C137)/2)/27,0)</f>
        <v>0</v>
      </c>
      <c r="F138" s="76"/>
      <c r="G138" s="79">
        <f>ROUND(($A139-$A137)*((F139+F137)/2)/9,0)</f>
        <v>0</v>
      </c>
      <c r="I138" s="76"/>
      <c r="J138" s="76"/>
      <c r="K138" s="77">
        <f>ROUND(($A139-$A137)*((I139+I137)/2)/27,0)</f>
        <v>0</v>
      </c>
      <c r="L138" s="78">
        <f>ROUND(($A139-$A137)*((J139+J137)/2)/27,0)</f>
        <v>0</v>
      </c>
      <c r="N138" s="76"/>
      <c r="O138" s="76"/>
      <c r="P138" s="77">
        <f>ROUND(($A139-$A137)*((N139+N137)/2)/27,0)</f>
        <v>0</v>
      </c>
      <c r="Q138" s="78">
        <f>ROUND(($A139-$A137)*((O139+O137)/2)/27,0)</f>
        <v>0</v>
      </c>
    </row>
    <row r="139" spans="1:17">
      <c r="A139" s="80"/>
      <c r="B139" s="81"/>
      <c r="C139" s="81"/>
      <c r="D139" s="82"/>
      <c r="E139" s="83"/>
      <c r="F139" s="81"/>
      <c r="G139" s="84"/>
      <c r="I139" s="81"/>
      <c r="J139" s="81"/>
      <c r="K139" s="82"/>
      <c r="L139" s="83"/>
      <c r="N139" s="81"/>
      <c r="O139" s="81"/>
      <c r="P139" s="82"/>
      <c r="Q139" s="83"/>
    </row>
    <row r="140" spans="1:17">
      <c r="A140" s="75"/>
      <c r="B140" s="76"/>
      <c r="C140" s="76"/>
      <c r="D140" s="77">
        <f>ROUND(($A141-$A139)*((B141+B139)/2)/27,0)</f>
        <v>0</v>
      </c>
      <c r="E140" s="78">
        <f>ROUND(($A141-$A139)*((C141+C139)/2)/27,0)</f>
        <v>0</v>
      </c>
      <c r="F140" s="76"/>
      <c r="G140" s="79">
        <f>ROUND(($A141-$A139)*((F141+F139)/2)/9,0)</f>
        <v>0</v>
      </c>
      <c r="I140" s="76"/>
      <c r="J140" s="76"/>
      <c r="K140" s="77">
        <f>ROUND(($A141-$A139)*((I141+I139)/2)/27,0)</f>
        <v>0</v>
      </c>
      <c r="L140" s="78">
        <f>ROUND(($A141-$A139)*((J141+J139)/2)/27,0)</f>
        <v>0</v>
      </c>
      <c r="N140" s="76"/>
      <c r="O140" s="76"/>
      <c r="P140" s="77">
        <f>ROUND(($A141-$A139)*((N141+N139)/2)/27,0)</f>
        <v>0</v>
      </c>
      <c r="Q140" s="78">
        <f>ROUND(($A141-$A139)*((O141+O139)/2)/27,0)</f>
        <v>0</v>
      </c>
    </row>
    <row r="141" spans="1:17">
      <c r="A141" s="80"/>
      <c r="B141" s="81"/>
      <c r="C141" s="81"/>
      <c r="D141" s="82"/>
      <c r="E141" s="83"/>
      <c r="F141" s="81"/>
      <c r="G141" s="84"/>
      <c r="I141" s="81"/>
      <c r="J141" s="81"/>
      <c r="K141" s="82"/>
      <c r="L141" s="83"/>
      <c r="N141" s="81"/>
      <c r="O141" s="81"/>
      <c r="P141" s="82"/>
      <c r="Q141" s="83"/>
    </row>
    <row r="142" spans="1:17">
      <c r="A142" s="75"/>
      <c r="B142" s="76"/>
      <c r="C142" s="76"/>
      <c r="D142" s="77">
        <f>ROUND(($A143-$A141)*((B143+B141)/2)/27,0)</f>
        <v>0</v>
      </c>
      <c r="E142" s="78">
        <f>ROUND(($A143-$A141)*((C143+C141)/2)/27,0)</f>
        <v>0</v>
      </c>
      <c r="F142" s="76"/>
      <c r="G142" s="79">
        <f>ROUND(($A143-$A141)*((F143+F141)/2)/9,0)</f>
        <v>0</v>
      </c>
      <c r="I142" s="76"/>
      <c r="J142" s="76"/>
      <c r="K142" s="77">
        <f>ROUND(($A143-$A141)*((I143+I141)/2)/27,0)</f>
        <v>0</v>
      </c>
      <c r="L142" s="78">
        <f>ROUND(($A143-$A141)*((J143+J141)/2)/27,0)</f>
        <v>0</v>
      </c>
      <c r="N142" s="76"/>
      <c r="O142" s="76"/>
      <c r="P142" s="77">
        <f>ROUND(($A143-$A141)*((N143+N141)/2)/27,0)</f>
        <v>0</v>
      </c>
      <c r="Q142" s="78">
        <f>ROUND(($A143-$A141)*((O143+O141)/2)/27,0)</f>
        <v>0</v>
      </c>
    </row>
    <row r="143" spans="1:17">
      <c r="A143" s="80"/>
      <c r="B143" s="81"/>
      <c r="C143" s="81"/>
      <c r="D143" s="82"/>
      <c r="E143" s="83"/>
      <c r="F143" s="81"/>
      <c r="G143" s="84"/>
      <c r="I143" s="81"/>
      <c r="J143" s="81"/>
      <c r="K143" s="82"/>
      <c r="L143" s="83"/>
      <c r="N143" s="81"/>
      <c r="O143" s="81"/>
      <c r="P143" s="82"/>
      <c r="Q143" s="83"/>
    </row>
    <row r="144" spans="1:17">
      <c r="A144" s="75"/>
      <c r="B144" s="76"/>
      <c r="C144" s="76"/>
      <c r="D144" s="77">
        <f>ROUND(($A145-$A143)*((B145+B143)/2)/27,0)</f>
        <v>0</v>
      </c>
      <c r="E144" s="78">
        <f>ROUND(($A145-$A143)*((C145+C143)/2)/27,0)</f>
        <v>0</v>
      </c>
      <c r="F144" s="76"/>
      <c r="G144" s="79">
        <f>ROUND(($A145-$A143)*((F145+F143)/2)/9,0)</f>
        <v>0</v>
      </c>
      <c r="I144" s="76"/>
      <c r="J144" s="76"/>
      <c r="K144" s="77">
        <f>ROUND(($A145-$A143)*((I145+I143)/2)/27,0)</f>
        <v>0</v>
      </c>
      <c r="L144" s="78">
        <f>ROUND(($A145-$A143)*((J145+J143)/2)/27,0)</f>
        <v>0</v>
      </c>
      <c r="N144" s="76"/>
      <c r="O144" s="76"/>
      <c r="P144" s="77">
        <f>ROUND(($A145-$A143)*((N145+N143)/2)/27,0)</f>
        <v>0</v>
      </c>
      <c r="Q144" s="78">
        <f>ROUND(($A145-$A143)*((O145+O143)/2)/27,0)</f>
        <v>0</v>
      </c>
    </row>
    <row r="145" spans="1:17">
      <c r="A145" s="80"/>
      <c r="B145" s="81"/>
      <c r="C145" s="81"/>
      <c r="D145" s="82"/>
      <c r="E145" s="83"/>
      <c r="F145" s="81"/>
      <c r="G145" s="84"/>
      <c r="I145" s="81"/>
      <c r="J145" s="81"/>
      <c r="K145" s="82"/>
      <c r="L145" s="83"/>
      <c r="N145" s="81"/>
      <c r="O145" s="81"/>
      <c r="P145" s="82"/>
      <c r="Q145" s="83"/>
    </row>
    <row r="146" spans="1:17">
      <c r="A146" s="75"/>
      <c r="B146" s="76"/>
      <c r="C146" s="76"/>
      <c r="D146" s="77">
        <f>ROUND(($A147-$A145)*((B147+B145)/2)/27,0)</f>
        <v>0</v>
      </c>
      <c r="E146" s="78">
        <f>ROUND(($A147-$A145)*((C147+C145)/2)/27,0)</f>
        <v>0</v>
      </c>
      <c r="F146" s="76"/>
      <c r="G146" s="79">
        <f>ROUND(($A147-$A145)*((F147+F145)/2)/9,0)</f>
        <v>0</v>
      </c>
      <c r="I146" s="76"/>
      <c r="J146" s="76"/>
      <c r="K146" s="77">
        <f>ROUND(($A147-$A145)*((I147+I145)/2)/27,0)</f>
        <v>0</v>
      </c>
      <c r="L146" s="78">
        <f>ROUND(($A147-$A145)*((J147+J145)/2)/27,0)</f>
        <v>0</v>
      </c>
      <c r="N146" s="76"/>
      <c r="O146" s="76"/>
      <c r="P146" s="77">
        <f>ROUND(($A147-$A145)*((N147+N145)/2)/27,0)</f>
        <v>0</v>
      </c>
      <c r="Q146" s="78">
        <f>ROUND(($A147-$A145)*((O147+O145)/2)/27,0)</f>
        <v>0</v>
      </c>
    </row>
    <row r="147" spans="1:17">
      <c r="A147" s="80"/>
      <c r="B147" s="81"/>
      <c r="C147" s="81"/>
      <c r="D147" s="82"/>
      <c r="E147" s="83"/>
      <c r="F147" s="81"/>
      <c r="G147" s="84"/>
      <c r="I147" s="81"/>
      <c r="J147" s="81"/>
      <c r="K147" s="82"/>
      <c r="L147" s="83"/>
      <c r="N147" s="81"/>
      <c r="O147" s="81"/>
      <c r="P147" s="82"/>
      <c r="Q147" s="83"/>
    </row>
    <row r="148" spans="1:17">
      <c r="A148" s="75"/>
      <c r="B148" s="76"/>
      <c r="C148" s="76"/>
      <c r="D148" s="77">
        <f>ROUND(($A149-$A147)*((B149+B147)/2)/27,0)</f>
        <v>0</v>
      </c>
      <c r="E148" s="78">
        <f>ROUND(($A149-$A147)*((C149+C147)/2)/27,0)</f>
        <v>0</v>
      </c>
      <c r="F148" s="76"/>
      <c r="G148" s="79">
        <f>ROUND(($A149-$A147)*((F149+F147)/2)/9,0)</f>
        <v>0</v>
      </c>
      <c r="I148" s="76"/>
      <c r="J148" s="76"/>
      <c r="K148" s="77">
        <f>ROUND(($A149-$A147)*((I149+I147)/2)/27,0)</f>
        <v>0</v>
      </c>
      <c r="L148" s="78">
        <f>ROUND(($A149-$A147)*((J149+J147)/2)/27,0)</f>
        <v>0</v>
      </c>
      <c r="N148" s="76"/>
      <c r="O148" s="76"/>
      <c r="P148" s="77">
        <f>ROUND(($A149-$A147)*((N149+N147)/2)/27,0)</f>
        <v>0</v>
      </c>
      <c r="Q148" s="78">
        <f>ROUND(($A149-$A147)*((O149+O147)/2)/27,0)</f>
        <v>0</v>
      </c>
    </row>
    <row r="149" spans="1:17">
      <c r="A149" s="80"/>
      <c r="B149" s="81"/>
      <c r="C149" s="81"/>
      <c r="D149" s="82"/>
      <c r="E149" s="83"/>
      <c r="F149" s="81"/>
      <c r="G149" s="84"/>
      <c r="I149" s="81"/>
      <c r="J149" s="81"/>
      <c r="K149" s="82"/>
      <c r="L149" s="83"/>
      <c r="N149" s="81"/>
      <c r="O149" s="81"/>
      <c r="P149" s="82"/>
      <c r="Q149" s="83"/>
    </row>
    <row r="150" spans="1:17">
      <c r="A150" s="75"/>
      <c r="B150" s="76"/>
      <c r="C150" s="76"/>
      <c r="D150" s="77">
        <f>ROUND(($A151-$A149)*((B151+B149)/2)/27,0)</f>
        <v>0</v>
      </c>
      <c r="E150" s="78">
        <f>ROUND(($A151-$A149)*((C151+C149)/2)/27,0)</f>
        <v>0</v>
      </c>
      <c r="F150" s="76"/>
      <c r="G150" s="79">
        <f>ROUND(($A151-$A149)*((F151+F149)/2)/9,0)</f>
        <v>0</v>
      </c>
      <c r="I150" s="76"/>
      <c r="J150" s="76"/>
      <c r="K150" s="77">
        <f>ROUND(($A151-$A149)*((I151+I149)/2)/27,0)</f>
        <v>0</v>
      </c>
      <c r="L150" s="78">
        <f>ROUND(($A151-$A149)*((J151+J149)/2)/27,0)</f>
        <v>0</v>
      </c>
      <c r="N150" s="76"/>
      <c r="O150" s="76"/>
      <c r="P150" s="77">
        <f>ROUND(($A151-$A149)*((N151+N149)/2)/27,0)</f>
        <v>0</v>
      </c>
      <c r="Q150" s="78">
        <f>ROUND(($A151-$A149)*((O151+O149)/2)/27,0)</f>
        <v>0</v>
      </c>
    </row>
    <row r="151" spans="1:17">
      <c r="A151" s="80"/>
      <c r="B151" s="81"/>
      <c r="C151" s="81"/>
      <c r="D151" s="82"/>
      <c r="E151" s="83"/>
      <c r="F151" s="81"/>
      <c r="G151" s="84"/>
      <c r="I151" s="81"/>
      <c r="J151" s="81"/>
      <c r="K151" s="82"/>
      <c r="L151" s="83"/>
      <c r="N151" s="81"/>
      <c r="O151" s="81"/>
      <c r="P151" s="82"/>
      <c r="Q151" s="83"/>
    </row>
    <row r="152" spans="1:17">
      <c r="A152" s="75"/>
      <c r="B152" s="76"/>
      <c r="C152" s="76"/>
      <c r="D152" s="77">
        <f>ROUND(($A153-$A151)*((B153+B151)/2)/27,0)</f>
        <v>0</v>
      </c>
      <c r="E152" s="78">
        <f>ROUND(($A153-$A151)*((C153+C151)/2)/27,0)</f>
        <v>0</v>
      </c>
      <c r="F152" s="76"/>
      <c r="G152" s="79">
        <f>ROUND(($A153-$A151)*((F153+F151)/2)/9,0)</f>
        <v>0</v>
      </c>
      <c r="I152" s="76"/>
      <c r="J152" s="76"/>
      <c r="K152" s="77">
        <f>ROUND(($A153-$A151)*((I153+I151)/2)/27,0)</f>
        <v>0</v>
      </c>
      <c r="L152" s="78">
        <f>ROUND(($A153-$A151)*((J153+J151)/2)/27,0)</f>
        <v>0</v>
      </c>
      <c r="N152" s="76"/>
      <c r="O152" s="76"/>
      <c r="P152" s="77">
        <f>ROUND(($A153-$A151)*((N153+N151)/2)/27,0)</f>
        <v>0</v>
      </c>
      <c r="Q152" s="78">
        <f>ROUND(($A153-$A151)*((O153+O151)/2)/27,0)</f>
        <v>0</v>
      </c>
    </row>
    <row r="153" spans="1:17">
      <c r="A153" s="80"/>
      <c r="B153" s="81"/>
      <c r="C153" s="81"/>
      <c r="D153" s="82"/>
      <c r="E153" s="83"/>
      <c r="F153" s="81"/>
      <c r="G153" s="84"/>
      <c r="I153" s="81"/>
      <c r="J153" s="81"/>
      <c r="K153" s="82"/>
      <c r="L153" s="83"/>
      <c r="N153" s="81"/>
      <c r="O153" s="81"/>
      <c r="P153" s="82"/>
      <c r="Q153" s="83"/>
    </row>
    <row r="154" spans="1:17">
      <c r="A154" s="75"/>
      <c r="B154" s="76"/>
      <c r="C154" s="76"/>
      <c r="D154" s="77">
        <f>ROUND(($A155-$A153)*((B155+B153)/2)/27,0)</f>
        <v>0</v>
      </c>
      <c r="E154" s="78">
        <f>ROUND(($A155-$A153)*((C155+C153)/2)/27,0)</f>
        <v>0</v>
      </c>
      <c r="F154" s="76"/>
      <c r="G154" s="79">
        <f>ROUND(($A155-$A153)*((F155+F153)/2)/9,0)</f>
        <v>0</v>
      </c>
      <c r="I154" s="76"/>
      <c r="J154" s="76"/>
      <c r="K154" s="77">
        <f>ROUND(($A155-$A153)*((I155+I153)/2)/27,0)</f>
        <v>0</v>
      </c>
      <c r="L154" s="78">
        <f>ROUND(($A155-$A153)*((J155+J153)/2)/27,0)</f>
        <v>0</v>
      </c>
      <c r="N154" s="76"/>
      <c r="O154" s="76"/>
      <c r="P154" s="77">
        <f>ROUND(($A155-$A153)*((N155+N153)/2)/27,0)</f>
        <v>0</v>
      </c>
      <c r="Q154" s="78">
        <f>ROUND(($A155-$A153)*((O155+O153)/2)/27,0)</f>
        <v>0</v>
      </c>
    </row>
    <row r="155" spans="1:17">
      <c r="A155" s="80"/>
      <c r="B155" s="81"/>
      <c r="C155" s="81"/>
      <c r="D155" s="82"/>
      <c r="E155" s="83"/>
      <c r="F155" s="81"/>
      <c r="G155" s="84"/>
      <c r="I155" s="81"/>
      <c r="J155" s="81"/>
      <c r="K155" s="82"/>
      <c r="L155" s="83"/>
      <c r="N155" s="81"/>
      <c r="O155" s="81"/>
      <c r="P155" s="82"/>
      <c r="Q155" s="83"/>
    </row>
    <row r="156" spans="1:17">
      <c r="A156" s="75"/>
      <c r="B156" s="76"/>
      <c r="C156" s="76"/>
      <c r="D156" s="77">
        <f>ROUND(($A157-$A155)*((B157+B155)/2)/27,0)</f>
        <v>0</v>
      </c>
      <c r="E156" s="78">
        <f>ROUND(($A157-$A155)*((C157+C155)/2)/27,0)</f>
        <v>0</v>
      </c>
      <c r="F156" s="76"/>
      <c r="G156" s="79">
        <f>ROUND(($A157-$A155)*((F157+F155)/2)/9,0)</f>
        <v>0</v>
      </c>
      <c r="I156" s="76"/>
      <c r="J156" s="76"/>
      <c r="K156" s="77">
        <f>ROUND(($A157-$A155)*((I157+I155)/2)/27,0)</f>
        <v>0</v>
      </c>
      <c r="L156" s="78">
        <f>ROUND(($A157-$A155)*((J157+J155)/2)/27,0)</f>
        <v>0</v>
      </c>
      <c r="N156" s="76"/>
      <c r="O156" s="76"/>
      <c r="P156" s="77">
        <f>ROUND(($A157-$A155)*((N157+N155)/2)/27,0)</f>
        <v>0</v>
      </c>
      <c r="Q156" s="78">
        <f>ROUND(($A157-$A155)*((O157+O155)/2)/27,0)</f>
        <v>0</v>
      </c>
    </row>
    <row r="157" spans="1:17">
      <c r="A157" s="80"/>
      <c r="B157" s="81"/>
      <c r="C157" s="81"/>
      <c r="D157" s="82"/>
      <c r="E157" s="83"/>
      <c r="F157" s="81"/>
      <c r="G157" s="84"/>
      <c r="I157" s="81"/>
      <c r="J157" s="81"/>
      <c r="K157" s="82"/>
      <c r="L157" s="83"/>
      <c r="N157" s="81"/>
      <c r="O157" s="81"/>
      <c r="P157" s="82"/>
      <c r="Q157" s="83"/>
    </row>
    <row r="158" spans="1:17">
      <c r="A158" s="75"/>
      <c r="B158" s="76"/>
      <c r="C158" s="76"/>
      <c r="D158" s="77">
        <f>ROUND(($A159-$A157)*((B159+B157)/2)/27,0)</f>
        <v>0</v>
      </c>
      <c r="E158" s="78">
        <f>ROUND(($A159-$A157)*((C159+C157)/2)/27,0)</f>
        <v>0</v>
      </c>
      <c r="F158" s="76"/>
      <c r="G158" s="79">
        <f>ROUND(($A159-$A157)*((F159+F157)/2)/9,0)</f>
        <v>0</v>
      </c>
      <c r="I158" s="76"/>
      <c r="J158" s="76"/>
      <c r="K158" s="77">
        <f>ROUND(($A159-$A157)*((I159+I157)/2)/27,0)</f>
        <v>0</v>
      </c>
      <c r="L158" s="78">
        <f>ROUND(($A159-$A157)*((J159+J157)/2)/27,0)</f>
        <v>0</v>
      </c>
      <c r="N158" s="76"/>
      <c r="O158" s="76"/>
      <c r="P158" s="77">
        <f>ROUND(($A159-$A157)*((N159+N157)/2)/27,0)</f>
        <v>0</v>
      </c>
      <c r="Q158" s="78">
        <f>ROUND(($A159-$A157)*((O159+O157)/2)/27,0)</f>
        <v>0</v>
      </c>
    </row>
    <row r="159" spans="1:17">
      <c r="A159" s="80"/>
      <c r="B159" s="81"/>
      <c r="C159" s="81"/>
      <c r="D159" s="82"/>
      <c r="E159" s="83"/>
      <c r="F159" s="81"/>
      <c r="G159" s="84"/>
      <c r="I159" s="81"/>
      <c r="J159" s="81"/>
      <c r="K159" s="82"/>
      <c r="L159" s="83"/>
      <c r="N159" s="81"/>
      <c r="O159" s="81"/>
      <c r="P159" s="82"/>
      <c r="Q159" s="83"/>
    </row>
    <row r="160" spans="1:17">
      <c r="A160" s="75"/>
      <c r="B160" s="76"/>
      <c r="C160" s="76"/>
      <c r="D160" s="77">
        <f>ROUND(($A161-$A159)*((B161+B159)/2)/27,0)</f>
        <v>0</v>
      </c>
      <c r="E160" s="78">
        <f>ROUND(($A161-$A159)*((C161+C159)/2)/27,0)</f>
        <v>0</v>
      </c>
      <c r="F160" s="76"/>
      <c r="G160" s="79">
        <f>ROUND(($A161-$A159)*((F161+F159)/2)/9,0)</f>
        <v>0</v>
      </c>
      <c r="I160" s="76"/>
      <c r="J160" s="76"/>
      <c r="K160" s="77">
        <f>ROUND(($A161-$A159)*((I161+I159)/2)/27,0)</f>
        <v>0</v>
      </c>
      <c r="L160" s="78">
        <f>ROUND(($A161-$A159)*((J161+J159)/2)/27,0)</f>
        <v>0</v>
      </c>
      <c r="N160" s="76"/>
      <c r="O160" s="76"/>
      <c r="P160" s="77">
        <f>ROUND(($A161-$A159)*((N161+N159)/2)/27,0)</f>
        <v>0</v>
      </c>
      <c r="Q160" s="78">
        <f>ROUND(($A161-$A159)*((O161+O159)/2)/27,0)</f>
        <v>0</v>
      </c>
    </row>
    <row r="161" spans="1:17">
      <c r="A161" s="80"/>
      <c r="B161" s="81"/>
      <c r="C161" s="81"/>
      <c r="D161" s="82"/>
      <c r="E161" s="83"/>
      <c r="F161" s="81"/>
      <c r="G161" s="84"/>
      <c r="I161" s="81"/>
      <c r="J161" s="81"/>
      <c r="K161" s="82"/>
      <c r="L161" s="83"/>
      <c r="N161" s="81"/>
      <c r="O161" s="81"/>
      <c r="P161" s="82"/>
      <c r="Q161" s="83"/>
    </row>
    <row r="162" spans="1:17">
      <c r="A162" s="75"/>
      <c r="B162" s="76"/>
      <c r="C162" s="76"/>
      <c r="D162" s="77">
        <f>ROUND(($A163-$A161)*((B163+B161)/2)/27,0)</f>
        <v>0</v>
      </c>
      <c r="E162" s="78">
        <f>ROUND(($A163-$A161)*((C163+C161)/2)/27,0)</f>
        <v>0</v>
      </c>
      <c r="F162" s="76"/>
      <c r="G162" s="79">
        <f>ROUND(($A163-$A161)*((F163+F161)/2)/9,0)</f>
        <v>0</v>
      </c>
      <c r="I162" s="76"/>
      <c r="J162" s="76"/>
      <c r="K162" s="77">
        <f>ROUND(($A163-$A161)*((I163+I161)/2)/27,0)</f>
        <v>0</v>
      </c>
      <c r="L162" s="78">
        <f>ROUND(($A163-$A161)*((J163+J161)/2)/27,0)</f>
        <v>0</v>
      </c>
      <c r="N162" s="76"/>
      <c r="O162" s="76"/>
      <c r="P162" s="77">
        <f>ROUND(($A163-$A161)*((N163+N161)/2)/27,0)</f>
        <v>0</v>
      </c>
      <c r="Q162" s="78">
        <f>ROUND(($A163-$A161)*((O163+O161)/2)/27,0)</f>
        <v>0</v>
      </c>
    </row>
    <row r="163" spans="1:17">
      <c r="A163" s="80"/>
      <c r="B163" s="81"/>
      <c r="C163" s="81"/>
      <c r="D163" s="82"/>
      <c r="E163" s="83"/>
      <c r="F163" s="81"/>
      <c r="G163" s="84"/>
      <c r="I163" s="81"/>
      <c r="J163" s="81"/>
      <c r="K163" s="82"/>
      <c r="L163" s="83"/>
      <c r="N163" s="81"/>
      <c r="O163" s="81"/>
      <c r="P163" s="82"/>
      <c r="Q163" s="83"/>
    </row>
    <row r="164" spans="1:17">
      <c r="A164" s="75"/>
      <c r="B164" s="76"/>
      <c r="C164" s="76"/>
      <c r="D164" s="77">
        <f>ROUND(($A165-$A163)*((B165+B163)/2)/27,0)</f>
        <v>0</v>
      </c>
      <c r="E164" s="78">
        <f>ROUND(($A165-$A163)*((C165+C163)/2)/27,0)</f>
        <v>0</v>
      </c>
      <c r="F164" s="76"/>
      <c r="G164" s="79">
        <f>ROUND(($A165-$A163)*((F165+F163)/2)/9,0)</f>
        <v>0</v>
      </c>
      <c r="I164" s="76"/>
      <c r="J164" s="76"/>
      <c r="K164" s="77">
        <f>ROUND(($A165-$A163)*((I165+I163)/2)/27,0)</f>
        <v>0</v>
      </c>
      <c r="L164" s="78">
        <f>ROUND(($A165-$A163)*((J165+J163)/2)/27,0)</f>
        <v>0</v>
      </c>
      <c r="N164" s="76"/>
      <c r="O164" s="76"/>
      <c r="P164" s="77">
        <f>ROUND(($A165-$A163)*((N165+N163)/2)/27,0)</f>
        <v>0</v>
      </c>
      <c r="Q164" s="78">
        <f>ROUND(($A165-$A163)*((O165+O163)/2)/27,0)</f>
        <v>0</v>
      </c>
    </row>
    <row r="165" spans="1:17">
      <c r="A165" s="80"/>
      <c r="B165" s="81"/>
      <c r="C165" s="81"/>
      <c r="D165" s="82"/>
      <c r="E165" s="83"/>
      <c r="F165" s="81"/>
      <c r="G165" s="84"/>
      <c r="I165" s="81"/>
      <c r="J165" s="81"/>
      <c r="K165" s="82"/>
      <c r="L165" s="83"/>
      <c r="N165" s="81"/>
      <c r="O165" s="81"/>
      <c r="P165" s="82"/>
      <c r="Q165" s="83"/>
    </row>
    <row r="166" spans="1:17">
      <c r="A166" s="75"/>
      <c r="B166" s="76"/>
      <c r="C166" s="76"/>
      <c r="D166" s="77">
        <f>ROUND(($A167-$A165)*((B167+B165)/2)/27,0)</f>
        <v>0</v>
      </c>
      <c r="E166" s="78">
        <f>ROUND(($A167-$A165)*((C167+C165)/2)/27,0)</f>
        <v>0</v>
      </c>
      <c r="F166" s="76"/>
      <c r="G166" s="79">
        <f>ROUND(($A167-$A165)*((F167+F165)/2)/9,0)</f>
        <v>0</v>
      </c>
      <c r="I166" s="76"/>
      <c r="J166" s="76"/>
      <c r="K166" s="77">
        <f>ROUND(($A167-$A165)*((I167+I165)/2)/27,0)</f>
        <v>0</v>
      </c>
      <c r="L166" s="78">
        <f>ROUND(($A167-$A165)*((J167+J165)/2)/27,0)</f>
        <v>0</v>
      </c>
      <c r="N166" s="76"/>
      <c r="O166" s="76"/>
      <c r="P166" s="77">
        <f>ROUND(($A167-$A165)*((N167+N165)/2)/27,0)</f>
        <v>0</v>
      </c>
      <c r="Q166" s="78">
        <f>ROUND(($A167-$A165)*((O167+O165)/2)/27,0)</f>
        <v>0</v>
      </c>
    </row>
    <row r="167" spans="1:17">
      <c r="A167" s="80"/>
      <c r="B167" s="81"/>
      <c r="C167" s="81"/>
      <c r="D167" s="82"/>
      <c r="E167" s="83"/>
      <c r="F167" s="81"/>
      <c r="G167" s="84"/>
      <c r="I167" s="81"/>
      <c r="J167" s="81"/>
      <c r="K167" s="82"/>
      <c r="L167" s="83"/>
      <c r="N167" s="81"/>
      <c r="O167" s="81"/>
      <c r="P167" s="82"/>
      <c r="Q167" s="83"/>
    </row>
    <row r="168" spans="1:17">
      <c r="A168" s="75"/>
      <c r="B168" s="76"/>
      <c r="C168" s="76"/>
      <c r="D168" s="77">
        <f>ROUND(($A169-$A167)*((B169+B167)/2)/27,0)</f>
        <v>0</v>
      </c>
      <c r="E168" s="78">
        <f>ROUND(($A169-$A167)*((C169+C167)/2)/27,0)</f>
        <v>0</v>
      </c>
      <c r="F168" s="76"/>
      <c r="G168" s="79">
        <f>ROUND(($A169-$A167)*((F169+F167)/2)/9,0)</f>
        <v>0</v>
      </c>
      <c r="I168" s="76"/>
      <c r="J168" s="76"/>
      <c r="K168" s="77">
        <f>ROUND(($A169-$A167)*((I169+I167)/2)/27,0)</f>
        <v>0</v>
      </c>
      <c r="L168" s="78">
        <f>ROUND(($A169-$A167)*((J169+J167)/2)/27,0)</f>
        <v>0</v>
      </c>
      <c r="N168" s="76"/>
      <c r="O168" s="76"/>
      <c r="P168" s="77">
        <f>ROUND(($A169-$A167)*((N169+N167)/2)/27,0)</f>
        <v>0</v>
      </c>
      <c r="Q168" s="78">
        <f>ROUND(($A169-$A167)*((O169+O167)/2)/27,0)</f>
        <v>0</v>
      </c>
    </row>
    <row r="169" spans="1:17">
      <c r="A169" s="80"/>
      <c r="B169" s="81"/>
      <c r="C169" s="81"/>
      <c r="D169" s="82"/>
      <c r="E169" s="83"/>
      <c r="F169" s="81"/>
      <c r="G169" s="84"/>
      <c r="I169" s="81"/>
      <c r="J169" s="81"/>
      <c r="K169" s="82"/>
      <c r="L169" s="83"/>
      <c r="N169" s="81"/>
      <c r="O169" s="81"/>
      <c r="P169" s="82"/>
      <c r="Q169" s="83"/>
    </row>
    <row r="170" spans="1:17">
      <c r="A170" s="75"/>
      <c r="B170" s="76"/>
      <c r="C170" s="76"/>
      <c r="D170" s="77">
        <f>ROUND(($A171-$A169)*((B171+B169)/2)/27,0)</f>
        <v>0</v>
      </c>
      <c r="E170" s="78">
        <f>ROUND(($A171-$A169)*((C171+C169)/2)/27,0)</f>
        <v>0</v>
      </c>
      <c r="F170" s="76"/>
      <c r="G170" s="79">
        <f>ROUND(($A171-$A169)*((F171+F169)/2)/9,0)</f>
        <v>0</v>
      </c>
      <c r="I170" s="76"/>
      <c r="J170" s="76"/>
      <c r="K170" s="77">
        <f>ROUND(($A171-$A169)*((I171+I169)/2)/27,0)</f>
        <v>0</v>
      </c>
      <c r="L170" s="78">
        <f>ROUND(($A171-$A169)*((J171+J169)/2)/27,0)</f>
        <v>0</v>
      </c>
      <c r="N170" s="76"/>
      <c r="O170" s="76"/>
      <c r="P170" s="77">
        <f>ROUND(($A171-$A169)*((N171+N169)/2)/27,0)</f>
        <v>0</v>
      </c>
      <c r="Q170" s="78">
        <f>ROUND(($A171-$A169)*((O171+O169)/2)/27,0)</f>
        <v>0</v>
      </c>
    </row>
    <row r="171" spans="1:17">
      <c r="A171" s="80"/>
      <c r="B171" s="81"/>
      <c r="C171" s="81"/>
      <c r="D171" s="82"/>
      <c r="E171" s="83"/>
      <c r="F171" s="81"/>
      <c r="G171" s="84"/>
      <c r="I171" s="81"/>
      <c r="J171" s="81"/>
      <c r="K171" s="82"/>
      <c r="L171" s="83"/>
      <c r="N171" s="81"/>
      <c r="O171" s="81"/>
      <c r="P171" s="82"/>
      <c r="Q171" s="83"/>
    </row>
    <row r="172" spans="1:17">
      <c r="A172" s="75"/>
      <c r="B172" s="76"/>
      <c r="C172" s="76"/>
      <c r="D172" s="77">
        <f>ROUND(($A173-$A171)*((B173+B171)/2)/27,0)</f>
        <v>0</v>
      </c>
      <c r="E172" s="78">
        <f>ROUND(($A173-$A171)*((C173+C171)/2)/27,0)</f>
        <v>0</v>
      </c>
      <c r="F172" s="76"/>
      <c r="G172" s="79">
        <f>ROUND(($A173-$A171)*((F173+F171)/2)/9,0)</f>
        <v>0</v>
      </c>
      <c r="I172" s="76"/>
      <c r="J172" s="76"/>
      <c r="K172" s="77">
        <f>ROUND(($A173-$A171)*((I173+I171)/2)/27,0)</f>
        <v>0</v>
      </c>
      <c r="L172" s="78">
        <f>ROUND(($A173-$A171)*((J173+J171)/2)/27,0)</f>
        <v>0</v>
      </c>
      <c r="N172" s="76"/>
      <c r="O172" s="76"/>
      <c r="P172" s="77">
        <f>ROUND(($A173-$A171)*((N173+N171)/2)/27,0)</f>
        <v>0</v>
      </c>
      <c r="Q172" s="78">
        <f>ROUND(($A173-$A171)*((O173+O171)/2)/27,0)</f>
        <v>0</v>
      </c>
    </row>
    <row r="173" spans="1:17">
      <c r="A173" s="80"/>
      <c r="B173" s="81"/>
      <c r="C173" s="81"/>
      <c r="D173" s="82"/>
      <c r="E173" s="83"/>
      <c r="F173" s="81"/>
      <c r="G173" s="84"/>
      <c r="I173" s="81"/>
      <c r="J173" s="81"/>
      <c r="K173" s="82"/>
      <c r="L173" s="83"/>
      <c r="N173" s="81"/>
      <c r="O173" s="81"/>
      <c r="P173" s="82"/>
      <c r="Q173" s="83"/>
    </row>
    <row r="174" spans="1:17">
      <c r="A174" s="75"/>
      <c r="B174" s="76"/>
      <c r="C174" s="76"/>
      <c r="D174" s="77">
        <f>ROUND(($A175-$A173)*((B175+B173)/2)/27,0)</f>
        <v>0</v>
      </c>
      <c r="E174" s="78">
        <f>ROUND(($A175-$A173)*((C175+C173)/2)/27,0)</f>
        <v>0</v>
      </c>
      <c r="F174" s="76"/>
      <c r="G174" s="79">
        <f>ROUND(($A175-$A173)*((F175+F173)/2)/9,0)</f>
        <v>0</v>
      </c>
      <c r="I174" s="76"/>
      <c r="J174" s="76"/>
      <c r="K174" s="77">
        <f>ROUND(($A175-$A173)*((I175+I173)/2)/27,0)</f>
        <v>0</v>
      </c>
      <c r="L174" s="78">
        <f>ROUND(($A175-$A173)*((J175+J173)/2)/27,0)</f>
        <v>0</v>
      </c>
      <c r="N174" s="76"/>
      <c r="O174" s="76"/>
      <c r="P174" s="77">
        <f>ROUND(($A175-$A173)*((N175+N173)/2)/27,0)</f>
        <v>0</v>
      </c>
      <c r="Q174" s="78">
        <f>ROUND(($A175-$A173)*((O175+O173)/2)/27,0)</f>
        <v>0</v>
      </c>
    </row>
    <row r="175" spans="1:17">
      <c r="A175" s="80"/>
      <c r="B175" s="81"/>
      <c r="C175" s="81"/>
      <c r="D175" s="82"/>
      <c r="E175" s="83"/>
      <c r="F175" s="81"/>
      <c r="G175" s="84"/>
      <c r="I175" s="81"/>
      <c r="J175" s="81"/>
      <c r="K175" s="82"/>
      <c r="L175" s="83"/>
      <c r="N175" s="81"/>
      <c r="O175" s="81"/>
      <c r="P175" s="82"/>
      <c r="Q175" s="83"/>
    </row>
    <row r="176" spans="1:17">
      <c r="A176" s="75"/>
      <c r="B176" s="76"/>
      <c r="C176" s="76"/>
      <c r="D176" s="77">
        <f>ROUND(($A177-$A175)*((B177+B175)/2)/27,0)</f>
        <v>0</v>
      </c>
      <c r="E176" s="78">
        <f>ROUND(($A177-$A175)*((C177+C175)/2)/27,0)</f>
        <v>0</v>
      </c>
      <c r="F176" s="76"/>
      <c r="G176" s="79">
        <f>ROUND(($A177-$A175)*((F177+F175)/2)/9,0)</f>
        <v>0</v>
      </c>
      <c r="I176" s="76"/>
      <c r="J176" s="76"/>
      <c r="K176" s="77">
        <f>ROUND(($A177-$A175)*((I177+I175)/2)/27,0)</f>
        <v>0</v>
      </c>
      <c r="L176" s="78">
        <f>ROUND(($A177-$A175)*((J177+J175)/2)/27,0)</f>
        <v>0</v>
      </c>
      <c r="N176" s="76"/>
      <c r="O176" s="76"/>
      <c r="P176" s="77">
        <f>ROUND(($A177-$A175)*((N177+N175)/2)/27,0)</f>
        <v>0</v>
      </c>
      <c r="Q176" s="78">
        <f>ROUND(($A177-$A175)*((O177+O175)/2)/27,0)</f>
        <v>0</v>
      </c>
    </row>
    <row r="177" spans="1:17">
      <c r="A177" s="80"/>
      <c r="B177" s="81"/>
      <c r="C177" s="81"/>
      <c r="D177" s="82"/>
      <c r="E177" s="83"/>
      <c r="F177" s="81"/>
      <c r="G177" s="84"/>
      <c r="I177" s="81"/>
      <c r="J177" s="81"/>
      <c r="K177" s="82"/>
      <c r="L177" s="83"/>
      <c r="N177" s="81"/>
      <c r="O177" s="81"/>
      <c r="P177" s="82"/>
      <c r="Q177" s="83"/>
    </row>
    <row r="178" spans="1:17">
      <c r="A178" s="75"/>
      <c r="B178" s="76"/>
      <c r="C178" s="76"/>
      <c r="D178" s="77">
        <f>ROUND(($A179-$A177)*((B179+B177)/2)/27,0)</f>
        <v>0</v>
      </c>
      <c r="E178" s="78">
        <f>ROUND(($A179-$A177)*((C179+C177)/2)/27,0)</f>
        <v>0</v>
      </c>
      <c r="F178" s="76"/>
      <c r="G178" s="79">
        <f>ROUND(($A179-$A177)*((F179+F177)/2)/9,0)</f>
        <v>0</v>
      </c>
      <c r="I178" s="76"/>
      <c r="J178" s="76"/>
      <c r="K178" s="77">
        <f>ROUND(($A179-$A177)*((I179+I177)/2)/27,0)</f>
        <v>0</v>
      </c>
      <c r="L178" s="78">
        <f>ROUND(($A179-$A177)*((J179+J177)/2)/27,0)</f>
        <v>0</v>
      </c>
      <c r="N178" s="76"/>
      <c r="O178" s="76"/>
      <c r="P178" s="77">
        <f>ROUND(($A179-$A177)*((N179+N177)/2)/27,0)</f>
        <v>0</v>
      </c>
      <c r="Q178" s="78">
        <f>ROUND(($A179-$A177)*((O179+O177)/2)/27,0)</f>
        <v>0</v>
      </c>
    </row>
    <row r="179" spans="1:17">
      <c r="A179" s="80"/>
      <c r="B179" s="81"/>
      <c r="C179" s="81"/>
      <c r="D179" s="82"/>
      <c r="E179" s="83"/>
      <c r="F179" s="81"/>
      <c r="G179" s="84"/>
      <c r="I179" s="81"/>
      <c r="J179" s="81"/>
      <c r="K179" s="82"/>
      <c r="L179" s="83"/>
      <c r="N179" s="81"/>
      <c r="O179" s="81"/>
      <c r="P179" s="82"/>
      <c r="Q179" s="83"/>
    </row>
    <row r="180" spans="1:17">
      <c r="A180" s="75"/>
      <c r="B180" s="76"/>
      <c r="C180" s="76"/>
      <c r="D180" s="77">
        <f>ROUND(($A181-$A179)*((B181+B179)/2)/27,0)</f>
        <v>0</v>
      </c>
      <c r="E180" s="78">
        <f>ROUND(($A181-$A179)*((C181+C179)/2)/27,0)</f>
        <v>0</v>
      </c>
      <c r="F180" s="76"/>
      <c r="G180" s="79">
        <f>ROUND(($A181-$A179)*((F181+F179)/2)/9,0)</f>
        <v>0</v>
      </c>
      <c r="I180" s="76"/>
      <c r="J180" s="76"/>
      <c r="K180" s="77">
        <f>ROUND(($A181-$A179)*((I181+I179)/2)/27,0)</f>
        <v>0</v>
      </c>
      <c r="L180" s="78">
        <f>ROUND(($A181-$A179)*((J181+J179)/2)/27,0)</f>
        <v>0</v>
      </c>
      <c r="N180" s="76"/>
      <c r="O180" s="76"/>
      <c r="P180" s="77">
        <f>ROUND(($A181-$A179)*((N181+N179)/2)/27,0)</f>
        <v>0</v>
      </c>
      <c r="Q180" s="78">
        <f>ROUND(($A181-$A179)*((O181+O179)/2)/27,0)</f>
        <v>0</v>
      </c>
    </row>
    <row r="181" spans="1:17">
      <c r="A181" s="80"/>
      <c r="B181" s="81"/>
      <c r="C181" s="81"/>
      <c r="D181" s="82"/>
      <c r="E181" s="83"/>
      <c r="F181" s="81"/>
      <c r="G181" s="84"/>
      <c r="I181" s="81"/>
      <c r="J181" s="81"/>
      <c r="K181" s="82"/>
      <c r="L181" s="83"/>
      <c r="N181" s="81"/>
      <c r="O181" s="81"/>
      <c r="P181" s="82"/>
      <c r="Q181" s="83"/>
    </row>
    <row r="182" spans="1:17">
      <c r="A182" s="75"/>
      <c r="B182" s="76"/>
      <c r="C182" s="76"/>
      <c r="D182" s="77">
        <f>ROUND(($A183-$A181)*((B183+B181)/2)/27,0)</f>
        <v>0</v>
      </c>
      <c r="E182" s="78">
        <f>ROUND(($A183-$A181)*((C183+C181)/2)/27,0)</f>
        <v>0</v>
      </c>
      <c r="F182" s="76"/>
      <c r="G182" s="79">
        <f>ROUND(($A183-$A181)*((F183+F181)/2)/9,0)</f>
        <v>0</v>
      </c>
      <c r="I182" s="76"/>
      <c r="J182" s="76"/>
      <c r="K182" s="77">
        <f>ROUND(($A183-$A181)*((I183+I181)/2)/27,0)</f>
        <v>0</v>
      </c>
      <c r="L182" s="78">
        <f>ROUND(($A183-$A181)*((J183+J181)/2)/27,0)</f>
        <v>0</v>
      </c>
      <c r="N182" s="76"/>
      <c r="O182" s="76"/>
      <c r="P182" s="77">
        <f>ROUND(($A183-$A181)*((N183+N181)/2)/27,0)</f>
        <v>0</v>
      </c>
      <c r="Q182" s="78">
        <f>ROUND(($A183-$A181)*((O183+O181)/2)/27,0)</f>
        <v>0</v>
      </c>
    </row>
    <row r="183" spans="1:17">
      <c r="A183" s="80"/>
      <c r="B183" s="81"/>
      <c r="C183" s="81"/>
      <c r="D183" s="82"/>
      <c r="E183" s="83"/>
      <c r="F183" s="81"/>
      <c r="G183" s="84"/>
      <c r="I183" s="81"/>
      <c r="J183" s="81"/>
      <c r="K183" s="82"/>
      <c r="L183" s="83"/>
      <c r="N183" s="81"/>
      <c r="O183" s="81"/>
      <c r="P183" s="82"/>
      <c r="Q183" s="83"/>
    </row>
    <row r="184" spans="1:17">
      <c r="A184" s="75"/>
      <c r="B184" s="76"/>
      <c r="C184" s="76"/>
      <c r="D184" s="77">
        <f>ROUND(($A185-$A183)*((B185+B183)/2)/27,0)</f>
        <v>0</v>
      </c>
      <c r="E184" s="78">
        <f>ROUND(($A185-$A183)*((C185+C183)/2)/27,0)</f>
        <v>0</v>
      </c>
      <c r="F184" s="76"/>
      <c r="G184" s="79">
        <f>ROUND(($A185-$A183)*((F185+F183)/2)/9,0)</f>
        <v>0</v>
      </c>
      <c r="I184" s="76"/>
      <c r="J184" s="76"/>
      <c r="K184" s="77">
        <f>ROUND(($A185-$A183)*((I185+I183)/2)/27,0)</f>
        <v>0</v>
      </c>
      <c r="L184" s="78">
        <f>ROUND(($A185-$A183)*((J185+J183)/2)/27,0)</f>
        <v>0</v>
      </c>
      <c r="N184" s="76"/>
      <c r="O184" s="76"/>
      <c r="P184" s="77">
        <f>ROUND(($A185-$A183)*((N185+N183)/2)/27,0)</f>
        <v>0</v>
      </c>
      <c r="Q184" s="78">
        <f>ROUND(($A185-$A183)*((O185+O183)/2)/27,0)</f>
        <v>0</v>
      </c>
    </row>
    <row r="185" spans="1:17">
      <c r="A185" s="80"/>
      <c r="B185" s="81"/>
      <c r="C185" s="81"/>
      <c r="D185" s="82"/>
      <c r="E185" s="83"/>
      <c r="F185" s="81"/>
      <c r="G185" s="84"/>
      <c r="I185" s="81"/>
      <c r="J185" s="81"/>
      <c r="K185" s="82"/>
      <c r="L185" s="83"/>
      <c r="N185" s="81"/>
      <c r="O185" s="81"/>
      <c r="P185" s="82"/>
      <c r="Q185" s="83"/>
    </row>
    <row r="186" spans="1:17">
      <c r="A186" s="75"/>
      <c r="B186" s="76"/>
      <c r="C186" s="76"/>
      <c r="D186" s="77">
        <f>ROUND(($A187-$A185)*((B187+B185)/2)/27,0)</f>
        <v>0</v>
      </c>
      <c r="E186" s="78">
        <f>ROUND(($A187-$A185)*((C187+C185)/2)/27,0)</f>
        <v>0</v>
      </c>
      <c r="F186" s="76"/>
      <c r="G186" s="79">
        <f>ROUND(($A187-$A185)*((F187+F185)/2)/9,0)</f>
        <v>0</v>
      </c>
      <c r="I186" s="76"/>
      <c r="J186" s="76"/>
      <c r="K186" s="77">
        <f>ROUND(($A187-$A185)*((I187+I185)/2)/27,0)</f>
        <v>0</v>
      </c>
      <c r="L186" s="78">
        <f>ROUND(($A187-$A185)*((J187+J185)/2)/27,0)</f>
        <v>0</v>
      </c>
      <c r="N186" s="76"/>
      <c r="O186" s="76"/>
      <c r="P186" s="77">
        <f>ROUND(($A187-$A185)*((N187+N185)/2)/27,0)</f>
        <v>0</v>
      </c>
      <c r="Q186" s="78">
        <f>ROUND(($A187-$A185)*((O187+O185)/2)/27,0)</f>
        <v>0</v>
      </c>
    </row>
    <row r="187" spans="1:17">
      <c r="A187" s="80"/>
      <c r="B187" s="81"/>
      <c r="C187" s="81"/>
      <c r="D187" s="82"/>
      <c r="E187" s="83"/>
      <c r="F187" s="81"/>
      <c r="G187" s="84"/>
      <c r="I187" s="81"/>
      <c r="J187" s="81"/>
      <c r="K187" s="82"/>
      <c r="L187" s="83"/>
      <c r="N187" s="81"/>
      <c r="O187" s="81"/>
      <c r="P187" s="82"/>
      <c r="Q187" s="83"/>
    </row>
    <row r="188" spans="1:17">
      <c r="A188" s="75"/>
      <c r="B188" s="76"/>
      <c r="C188" s="76"/>
      <c r="D188" s="77">
        <f>ROUND(($A189-$A187)*((B189+B187)/2)/27,0)</f>
        <v>0</v>
      </c>
      <c r="E188" s="78">
        <f>ROUND(($A189-$A187)*((C189+C187)/2)/27,0)</f>
        <v>0</v>
      </c>
      <c r="F188" s="76"/>
      <c r="G188" s="79">
        <f>ROUND(($A189-$A187)*((F189+F187)/2)/9,0)</f>
        <v>0</v>
      </c>
      <c r="I188" s="76"/>
      <c r="J188" s="76"/>
      <c r="K188" s="77">
        <f>ROUND(($A189-$A187)*((I189+I187)/2)/27,0)</f>
        <v>0</v>
      </c>
      <c r="L188" s="78">
        <f>ROUND(($A189-$A187)*((J189+J187)/2)/27,0)</f>
        <v>0</v>
      </c>
      <c r="N188" s="76"/>
      <c r="O188" s="76"/>
      <c r="P188" s="77">
        <f>ROUND(($A189-$A187)*((N189+N187)/2)/27,0)</f>
        <v>0</v>
      </c>
      <c r="Q188" s="78">
        <f>ROUND(($A189-$A187)*((O189+O187)/2)/27,0)</f>
        <v>0</v>
      </c>
    </row>
    <row r="189" spans="1:17">
      <c r="A189" s="80"/>
      <c r="B189" s="81"/>
      <c r="C189" s="81"/>
      <c r="D189" s="82"/>
      <c r="E189" s="83"/>
      <c r="F189" s="81"/>
      <c r="G189" s="84"/>
      <c r="I189" s="81"/>
      <c r="J189" s="81"/>
      <c r="K189" s="82"/>
      <c r="L189" s="83"/>
      <c r="N189" s="81"/>
      <c r="O189" s="81"/>
      <c r="P189" s="82"/>
      <c r="Q189" s="83"/>
    </row>
    <row r="190" spans="1:17">
      <c r="A190" s="75"/>
      <c r="B190" s="76"/>
      <c r="C190" s="76"/>
      <c r="D190" s="77">
        <f>ROUND(($A191-$A189)*((B191+B189)/2)/27,0)</f>
        <v>0</v>
      </c>
      <c r="E190" s="78">
        <f>ROUND(($A191-$A189)*((C191+C189)/2)/27,0)</f>
        <v>0</v>
      </c>
      <c r="F190" s="76"/>
      <c r="G190" s="79">
        <f>ROUND(($A191-$A189)*((F191+F189)/2)/9,0)</f>
        <v>0</v>
      </c>
      <c r="I190" s="76"/>
      <c r="J190" s="76"/>
      <c r="K190" s="77">
        <f>ROUND(($A191-$A189)*((I191+I189)/2)/27,0)</f>
        <v>0</v>
      </c>
      <c r="L190" s="78">
        <f>ROUND(($A191-$A189)*((J191+J189)/2)/27,0)</f>
        <v>0</v>
      </c>
      <c r="N190" s="76"/>
      <c r="O190" s="76"/>
      <c r="P190" s="77">
        <f>ROUND(($A191-$A189)*((N191+N189)/2)/27,0)</f>
        <v>0</v>
      </c>
      <c r="Q190" s="78">
        <f>ROUND(($A191-$A189)*((O191+O189)/2)/27,0)</f>
        <v>0</v>
      </c>
    </row>
    <row r="191" spans="1:17">
      <c r="A191" s="80"/>
      <c r="B191" s="81"/>
      <c r="C191" s="81"/>
      <c r="D191" s="82"/>
      <c r="E191" s="83"/>
      <c r="F191" s="81"/>
      <c r="G191" s="84"/>
      <c r="I191" s="81"/>
      <c r="J191" s="81"/>
      <c r="K191" s="82"/>
      <c r="L191" s="83"/>
      <c r="N191" s="81"/>
      <c r="O191" s="81"/>
      <c r="P191" s="82"/>
      <c r="Q191" s="83"/>
    </row>
    <row r="192" spans="1:17">
      <c r="A192" s="75"/>
      <c r="B192" s="76"/>
      <c r="C192" s="76"/>
      <c r="D192" s="77">
        <f>ROUND(($A193-$A191)*((B193+B191)/2)/27,0)</f>
        <v>0</v>
      </c>
      <c r="E192" s="78">
        <f>ROUND(($A193-$A191)*((C193+C191)/2)/27,0)</f>
        <v>0</v>
      </c>
      <c r="F192" s="76"/>
      <c r="G192" s="79">
        <f>ROUND(($A193-$A191)*((F193+F191)/2)/9,0)</f>
        <v>0</v>
      </c>
      <c r="I192" s="76"/>
      <c r="J192" s="76"/>
      <c r="K192" s="77">
        <f>ROUND(($A193-$A191)*((I193+I191)/2)/27,0)</f>
        <v>0</v>
      </c>
      <c r="L192" s="78">
        <f>ROUND(($A193-$A191)*((J193+J191)/2)/27,0)</f>
        <v>0</v>
      </c>
      <c r="N192" s="76"/>
      <c r="O192" s="76"/>
      <c r="P192" s="77">
        <f>ROUND(($A193-$A191)*((N193+N191)/2)/27,0)</f>
        <v>0</v>
      </c>
      <c r="Q192" s="78">
        <f>ROUND(($A193-$A191)*((O193+O191)/2)/27,0)</f>
        <v>0</v>
      </c>
    </row>
    <row r="193" spans="1:17">
      <c r="A193" s="80"/>
      <c r="B193" s="81"/>
      <c r="C193" s="81"/>
      <c r="D193" s="82"/>
      <c r="E193" s="83"/>
      <c r="F193" s="81"/>
      <c r="G193" s="84"/>
      <c r="I193" s="81"/>
      <c r="J193" s="81"/>
      <c r="K193" s="82"/>
      <c r="L193" s="83"/>
      <c r="N193" s="81"/>
      <c r="O193" s="81"/>
      <c r="P193" s="82"/>
      <c r="Q193" s="83"/>
    </row>
    <row r="194" spans="1:17">
      <c r="A194" s="75"/>
      <c r="B194" s="76"/>
      <c r="C194" s="76"/>
      <c r="D194" s="77">
        <f>ROUND(($A195-$A193)*((B195+B193)/2)/27,0)</f>
        <v>0</v>
      </c>
      <c r="E194" s="78">
        <f>ROUND(($A195-$A193)*((C195+C193)/2)/27,0)</f>
        <v>0</v>
      </c>
      <c r="F194" s="76"/>
      <c r="G194" s="79">
        <f>ROUND(($A195-$A193)*((F195+F193)/2)/9,0)</f>
        <v>0</v>
      </c>
      <c r="I194" s="76"/>
      <c r="J194" s="76"/>
      <c r="K194" s="77">
        <f>ROUND(($A195-$A193)*((I195+I193)/2)/27,0)</f>
        <v>0</v>
      </c>
      <c r="L194" s="78">
        <f>ROUND(($A195-$A193)*((J195+J193)/2)/27,0)</f>
        <v>0</v>
      </c>
      <c r="N194" s="76"/>
      <c r="O194" s="76"/>
      <c r="P194" s="77">
        <f>ROUND(($A195-$A193)*((N195+N193)/2)/27,0)</f>
        <v>0</v>
      </c>
      <c r="Q194" s="78">
        <f>ROUND(($A195-$A193)*((O195+O193)/2)/27,0)</f>
        <v>0</v>
      </c>
    </row>
    <row r="195" spans="1:17">
      <c r="A195" s="80"/>
      <c r="B195" s="81"/>
      <c r="C195" s="81"/>
      <c r="D195" s="82"/>
      <c r="E195" s="83"/>
      <c r="F195" s="81"/>
      <c r="G195" s="84"/>
      <c r="I195" s="81"/>
      <c r="J195" s="81"/>
      <c r="K195" s="82"/>
      <c r="L195" s="83"/>
      <c r="N195" s="81"/>
      <c r="O195" s="81"/>
      <c r="P195" s="82"/>
      <c r="Q195" s="83"/>
    </row>
    <row r="196" spans="1:17">
      <c r="A196" s="75"/>
      <c r="B196" s="76"/>
      <c r="C196" s="76"/>
      <c r="D196" s="77">
        <f>ROUND(($A197-$A195)*((B197+B195)/2)/27,0)</f>
        <v>0</v>
      </c>
      <c r="E196" s="78">
        <f>ROUND(($A197-$A195)*((C197+C195)/2)/27,0)</f>
        <v>0</v>
      </c>
      <c r="F196" s="76"/>
      <c r="G196" s="79">
        <f>ROUND(($A197-$A195)*((F197+F195)/2)/9,0)</f>
        <v>0</v>
      </c>
      <c r="I196" s="76"/>
      <c r="J196" s="76"/>
      <c r="K196" s="77">
        <f>ROUND(($A197-$A195)*((I197+I195)/2)/27,0)</f>
        <v>0</v>
      </c>
      <c r="L196" s="78">
        <f>ROUND(($A197-$A195)*((J197+J195)/2)/27,0)</f>
        <v>0</v>
      </c>
      <c r="N196" s="76"/>
      <c r="O196" s="76"/>
      <c r="P196" s="77">
        <f>ROUND(($A197-$A195)*((N197+N195)/2)/27,0)</f>
        <v>0</v>
      </c>
      <c r="Q196" s="78">
        <f>ROUND(($A197-$A195)*((O197+O195)/2)/27,0)</f>
        <v>0</v>
      </c>
    </row>
    <row r="197" spans="1:17">
      <c r="A197" s="80"/>
      <c r="B197" s="81"/>
      <c r="C197" s="81"/>
      <c r="D197" s="82"/>
      <c r="E197" s="83"/>
      <c r="F197" s="81"/>
      <c r="G197" s="84"/>
      <c r="I197" s="81"/>
      <c r="J197" s="81"/>
      <c r="K197" s="82"/>
      <c r="L197" s="83"/>
      <c r="N197" s="81"/>
      <c r="O197" s="81"/>
      <c r="P197" s="82"/>
      <c r="Q197" s="83"/>
    </row>
    <row r="198" spans="1:17">
      <c r="A198" s="75"/>
      <c r="B198" s="76"/>
      <c r="C198" s="76"/>
      <c r="D198" s="77">
        <f>ROUND(($A199-$A197)*((B199+B197)/2)/27,0)</f>
        <v>0</v>
      </c>
      <c r="E198" s="78">
        <f>ROUND(($A199-$A197)*((C199+C197)/2)/27,0)</f>
        <v>0</v>
      </c>
      <c r="F198" s="76"/>
      <c r="G198" s="79">
        <f>ROUND(($A199-$A197)*((F199+F197)/2)/9,0)</f>
        <v>0</v>
      </c>
      <c r="I198" s="76"/>
      <c r="J198" s="76"/>
      <c r="K198" s="77">
        <f>ROUND(($A199-$A197)*((I199+I197)/2)/27,0)</f>
        <v>0</v>
      </c>
      <c r="L198" s="78">
        <f>ROUND(($A199-$A197)*((J199+J197)/2)/27,0)</f>
        <v>0</v>
      </c>
      <c r="N198" s="76"/>
      <c r="O198" s="76"/>
      <c r="P198" s="77">
        <f>ROUND(($A199-$A197)*((N199+N197)/2)/27,0)</f>
        <v>0</v>
      </c>
      <c r="Q198" s="78">
        <f>ROUND(($A199-$A197)*((O199+O197)/2)/27,0)</f>
        <v>0</v>
      </c>
    </row>
    <row r="199" spans="1:17">
      <c r="A199" s="80"/>
      <c r="B199" s="81"/>
      <c r="C199" s="81"/>
      <c r="D199" s="82"/>
      <c r="E199" s="83"/>
      <c r="F199" s="81"/>
      <c r="G199" s="84"/>
      <c r="I199" s="81"/>
      <c r="J199" s="81"/>
      <c r="K199" s="82"/>
      <c r="L199" s="83"/>
      <c r="N199" s="81"/>
      <c r="O199" s="81"/>
      <c r="P199" s="82"/>
      <c r="Q199" s="83"/>
    </row>
    <row r="200" spans="1:17">
      <c r="A200" s="75"/>
      <c r="B200" s="76"/>
      <c r="C200" s="76"/>
      <c r="D200" s="77">
        <f>ROUND(($A201-$A199)*((B201+B199)/2)/27,0)</f>
        <v>0</v>
      </c>
      <c r="E200" s="78">
        <f>ROUND(($A201-$A199)*((C201+C199)/2)/27,0)</f>
        <v>0</v>
      </c>
      <c r="F200" s="76"/>
      <c r="G200" s="79">
        <f>ROUND(($A201-$A199)*((F201+F199)/2)/9,0)</f>
        <v>0</v>
      </c>
      <c r="I200" s="76"/>
      <c r="J200" s="76"/>
      <c r="K200" s="77">
        <f>ROUND(($A201-$A199)*((I201+I199)/2)/27,0)</f>
        <v>0</v>
      </c>
      <c r="L200" s="78">
        <f>ROUND(($A201-$A199)*((J201+J199)/2)/27,0)</f>
        <v>0</v>
      </c>
      <c r="N200" s="76"/>
      <c r="O200" s="76"/>
      <c r="P200" s="77">
        <f>ROUND(($A201-$A199)*((N201+N199)/2)/27,0)</f>
        <v>0</v>
      </c>
      <c r="Q200" s="78">
        <f>ROUND(($A201-$A199)*((O201+O199)/2)/27,0)</f>
        <v>0</v>
      </c>
    </row>
    <row r="201" spans="1:17">
      <c r="A201" s="80"/>
      <c r="B201" s="81"/>
      <c r="C201" s="81"/>
      <c r="D201" s="82"/>
      <c r="E201" s="83"/>
      <c r="F201" s="81"/>
      <c r="G201" s="84"/>
      <c r="I201" s="81"/>
      <c r="J201" s="81"/>
      <c r="K201" s="82"/>
      <c r="L201" s="83"/>
      <c r="N201" s="81"/>
      <c r="O201" s="81"/>
      <c r="P201" s="82"/>
      <c r="Q201" s="83"/>
    </row>
    <row r="202" spans="1:17">
      <c r="A202" s="75"/>
      <c r="B202" s="76"/>
      <c r="C202" s="76"/>
      <c r="D202" s="77">
        <f>ROUND(($A203-$A201)*((B203+B201)/2)/27,0)</f>
        <v>0</v>
      </c>
      <c r="E202" s="78">
        <f>ROUND(($A203-$A201)*((C203+C201)/2)/27,0)</f>
        <v>0</v>
      </c>
      <c r="F202" s="76"/>
      <c r="G202" s="79">
        <f>ROUND(($A203-$A201)*((F203+F201)/2)/9,0)</f>
        <v>0</v>
      </c>
      <c r="I202" s="76"/>
      <c r="J202" s="76"/>
      <c r="K202" s="77">
        <f>ROUND(($A203-$A201)*((I203+I201)/2)/27,0)</f>
        <v>0</v>
      </c>
      <c r="L202" s="78">
        <f>ROUND(($A203-$A201)*((J203+J201)/2)/27,0)</f>
        <v>0</v>
      </c>
      <c r="N202" s="76"/>
      <c r="O202" s="76"/>
      <c r="P202" s="77">
        <f>ROUND(($A203-$A201)*((N203+N201)/2)/27,0)</f>
        <v>0</v>
      </c>
      <c r="Q202" s="78">
        <f>ROUND(($A203-$A201)*((O203+O201)/2)/27,0)</f>
        <v>0</v>
      </c>
    </row>
    <row r="203" spans="1:17">
      <c r="A203" s="80"/>
      <c r="B203" s="81"/>
      <c r="C203" s="81"/>
      <c r="D203" s="82"/>
      <c r="E203" s="83"/>
      <c r="F203" s="81"/>
      <c r="G203" s="84"/>
      <c r="I203" s="81"/>
      <c r="J203" s="81"/>
      <c r="K203" s="82"/>
      <c r="L203" s="83"/>
      <c r="N203" s="81"/>
      <c r="O203" s="81"/>
      <c r="P203" s="82"/>
      <c r="Q203" s="83"/>
    </row>
    <row r="204" spans="1:17">
      <c r="A204" s="75"/>
      <c r="B204" s="76"/>
      <c r="C204" s="76"/>
      <c r="D204" s="77">
        <f>ROUND(($A205-$A203)*((B205+B203)/2)/27,0)</f>
        <v>0</v>
      </c>
      <c r="E204" s="78">
        <f>ROUND(($A205-$A203)*((C205+C203)/2)/27,0)</f>
        <v>0</v>
      </c>
      <c r="F204" s="76"/>
      <c r="G204" s="79">
        <f>ROUND(($A205-$A203)*((F205+F203)/2)/9,0)</f>
        <v>0</v>
      </c>
      <c r="I204" s="76"/>
      <c r="J204" s="76"/>
      <c r="K204" s="77">
        <f>ROUND(($A205-$A203)*((I205+I203)/2)/27,0)</f>
        <v>0</v>
      </c>
      <c r="L204" s="78">
        <f>ROUND(($A205-$A203)*((J205+J203)/2)/27,0)</f>
        <v>0</v>
      </c>
      <c r="N204" s="76"/>
      <c r="O204" s="76"/>
      <c r="P204" s="77">
        <f>ROUND(($A205-$A203)*((N205+N203)/2)/27,0)</f>
        <v>0</v>
      </c>
      <c r="Q204" s="78">
        <f>ROUND(($A205-$A203)*((O205+O203)/2)/27,0)</f>
        <v>0</v>
      </c>
    </row>
    <row r="205" spans="1:17">
      <c r="A205" s="80"/>
      <c r="B205" s="81"/>
      <c r="C205" s="81"/>
      <c r="D205" s="82"/>
      <c r="E205" s="83"/>
      <c r="F205" s="81"/>
      <c r="G205" s="84"/>
      <c r="I205" s="81"/>
      <c r="J205" s="81"/>
      <c r="K205" s="82"/>
      <c r="L205" s="83"/>
      <c r="N205" s="81"/>
      <c r="O205" s="81"/>
      <c r="P205" s="82"/>
      <c r="Q205" s="83"/>
    </row>
    <row r="206" spans="1:17">
      <c r="A206" s="75"/>
      <c r="B206" s="76"/>
      <c r="C206" s="76"/>
      <c r="D206" s="77">
        <f>ROUND(($A207-$A205)*((B207+B205)/2)/27,0)</f>
        <v>0</v>
      </c>
      <c r="E206" s="78">
        <f>ROUND(($A207-$A205)*((C207+C205)/2)/27,0)</f>
        <v>0</v>
      </c>
      <c r="F206" s="76"/>
      <c r="G206" s="79">
        <f>ROUND(($A207-$A205)*((F207+F205)/2)/9,0)</f>
        <v>0</v>
      </c>
      <c r="I206" s="76"/>
      <c r="J206" s="76"/>
      <c r="K206" s="77">
        <f>ROUND(($A207-$A205)*((I207+I205)/2)/27,0)</f>
        <v>0</v>
      </c>
      <c r="L206" s="78">
        <f>ROUND(($A207-$A205)*((J207+J205)/2)/27,0)</f>
        <v>0</v>
      </c>
      <c r="N206" s="76"/>
      <c r="O206" s="76"/>
      <c r="P206" s="77">
        <f>ROUND(($A207-$A205)*((N207+N205)/2)/27,0)</f>
        <v>0</v>
      </c>
      <c r="Q206" s="78">
        <f>ROUND(($A207-$A205)*((O207+O205)/2)/27,0)</f>
        <v>0</v>
      </c>
    </row>
    <row r="207" spans="1:17">
      <c r="A207" s="80"/>
      <c r="B207" s="81"/>
      <c r="C207" s="81"/>
      <c r="D207" s="82"/>
      <c r="E207" s="83"/>
      <c r="F207" s="81"/>
      <c r="G207" s="84"/>
      <c r="I207" s="81"/>
      <c r="J207" s="81"/>
      <c r="K207" s="82"/>
      <c r="L207" s="83"/>
      <c r="N207" s="81"/>
      <c r="O207" s="81"/>
      <c r="P207" s="82"/>
      <c r="Q207" s="83"/>
    </row>
    <row r="208" spans="1:17">
      <c r="A208" s="75"/>
      <c r="B208" s="76"/>
      <c r="C208" s="76"/>
      <c r="D208" s="77">
        <f>ROUND(($A209-$A207)*((B209+B207)/2)/27,0)</f>
        <v>0</v>
      </c>
      <c r="E208" s="78">
        <f>ROUND(($A209-$A207)*((C209+C207)/2)/27,0)</f>
        <v>0</v>
      </c>
      <c r="F208" s="76"/>
      <c r="G208" s="79">
        <f>ROUND(($A209-$A207)*((F209+F207)/2)/9,0)</f>
        <v>0</v>
      </c>
      <c r="I208" s="76"/>
      <c r="J208" s="76"/>
      <c r="K208" s="77">
        <f>ROUND(($A209-$A207)*((I209+I207)/2)/27,0)</f>
        <v>0</v>
      </c>
      <c r="L208" s="78">
        <f>ROUND(($A209-$A207)*((J209+J207)/2)/27,0)</f>
        <v>0</v>
      </c>
      <c r="N208" s="76"/>
      <c r="O208" s="76"/>
      <c r="P208" s="77">
        <f>ROUND(($A209-$A207)*((N209+N207)/2)/27,0)</f>
        <v>0</v>
      </c>
      <c r="Q208" s="78">
        <f>ROUND(($A209-$A207)*((O209+O207)/2)/27,0)</f>
        <v>0</v>
      </c>
    </row>
    <row r="209" spans="1:17">
      <c r="A209" s="80"/>
      <c r="B209" s="81"/>
      <c r="C209" s="81"/>
      <c r="D209" s="82"/>
      <c r="E209" s="83"/>
      <c r="F209" s="81"/>
      <c r="G209" s="84"/>
      <c r="I209" s="81"/>
      <c r="J209" s="81"/>
      <c r="K209" s="82"/>
      <c r="L209" s="83"/>
      <c r="N209" s="81"/>
      <c r="O209" s="81"/>
      <c r="P209" s="82"/>
      <c r="Q209" s="83"/>
    </row>
    <row r="210" spans="1:17">
      <c r="A210" s="75"/>
      <c r="B210" s="76"/>
      <c r="C210" s="76"/>
      <c r="D210" s="77">
        <f>ROUND(($A211-$A209)*((B211+B209)/2)/27,0)</f>
        <v>0</v>
      </c>
      <c r="E210" s="78">
        <f>ROUND(($A211-$A209)*((C211+C209)/2)/27,0)</f>
        <v>0</v>
      </c>
      <c r="F210" s="76"/>
      <c r="G210" s="79">
        <f>ROUND(($A211-$A209)*((F211+F209)/2)/9,0)</f>
        <v>0</v>
      </c>
      <c r="I210" s="76"/>
      <c r="J210" s="76"/>
      <c r="K210" s="77">
        <f>ROUND(($A211-$A209)*((I211+I209)/2)/27,0)</f>
        <v>0</v>
      </c>
      <c r="L210" s="78">
        <f>ROUND(($A211-$A209)*((J211+J209)/2)/27,0)</f>
        <v>0</v>
      </c>
      <c r="N210" s="76"/>
      <c r="O210" s="76"/>
      <c r="P210" s="77">
        <f>ROUND(($A211-$A209)*((N211+N209)/2)/27,0)</f>
        <v>0</v>
      </c>
      <c r="Q210" s="78">
        <f>ROUND(($A211-$A209)*((O211+O209)/2)/27,0)</f>
        <v>0</v>
      </c>
    </row>
    <row r="211" spans="1:17">
      <c r="A211" s="80"/>
      <c r="B211" s="81"/>
      <c r="C211" s="81"/>
      <c r="D211" s="82"/>
      <c r="E211" s="83"/>
      <c r="F211" s="81"/>
      <c r="G211" s="84"/>
      <c r="I211" s="81"/>
      <c r="J211" s="81"/>
      <c r="K211" s="82"/>
      <c r="L211" s="83"/>
      <c r="N211" s="81"/>
      <c r="O211" s="81"/>
      <c r="P211" s="82"/>
      <c r="Q211" s="83"/>
    </row>
    <row r="212" spans="1:17">
      <c r="A212" s="75"/>
      <c r="B212" s="76"/>
      <c r="C212" s="76"/>
      <c r="D212" s="77">
        <f>ROUND(($A213-$A211)*((B213+B211)/2)/27,0)</f>
        <v>0</v>
      </c>
      <c r="E212" s="78">
        <f>ROUND(($A213-$A211)*((C213+C211)/2)/27,0)</f>
        <v>0</v>
      </c>
      <c r="F212" s="76"/>
      <c r="G212" s="79">
        <f>ROUND(($A213-$A211)*((F213+F211)/2)/9,0)</f>
        <v>0</v>
      </c>
      <c r="I212" s="76"/>
      <c r="J212" s="76"/>
      <c r="K212" s="77">
        <f>ROUND(($A213-$A211)*((I213+I211)/2)/27,0)</f>
        <v>0</v>
      </c>
      <c r="L212" s="78">
        <f>ROUND(($A213-$A211)*((J213+J211)/2)/27,0)</f>
        <v>0</v>
      </c>
      <c r="N212" s="76"/>
      <c r="O212" s="76"/>
      <c r="P212" s="77">
        <f>ROUND(($A213-$A211)*((N213+N211)/2)/27,0)</f>
        <v>0</v>
      </c>
      <c r="Q212" s="78">
        <f>ROUND(($A213-$A211)*((O213+O211)/2)/27,0)</f>
        <v>0</v>
      </c>
    </row>
    <row r="213" spans="1:17">
      <c r="A213" s="80"/>
      <c r="B213" s="81"/>
      <c r="C213" s="81"/>
      <c r="D213" s="82"/>
      <c r="E213" s="83"/>
      <c r="F213" s="81"/>
      <c r="G213" s="84"/>
      <c r="I213" s="81"/>
      <c r="J213" s="81"/>
      <c r="K213" s="82"/>
      <c r="L213" s="83"/>
      <c r="N213" s="81"/>
      <c r="O213" s="81"/>
      <c r="P213" s="82"/>
      <c r="Q213" s="83"/>
    </row>
    <row r="214" spans="1:17">
      <c r="A214" s="75"/>
      <c r="B214" s="76"/>
      <c r="C214" s="76"/>
      <c r="D214" s="77">
        <f>ROUND(($A215-$A213)*((B215+B213)/2)/27,0)</f>
        <v>0</v>
      </c>
      <c r="E214" s="78">
        <f>ROUND(($A215-$A213)*((C215+C213)/2)/27,0)</f>
        <v>0</v>
      </c>
      <c r="F214" s="76"/>
      <c r="G214" s="79">
        <f>ROUND(($A215-$A213)*((F215+F213)/2)/9,0)</f>
        <v>0</v>
      </c>
      <c r="I214" s="76"/>
      <c r="J214" s="76"/>
      <c r="K214" s="77">
        <f>ROUND(($A215-$A213)*((I215+I213)/2)/27,0)</f>
        <v>0</v>
      </c>
      <c r="L214" s="78">
        <f>ROUND(($A215-$A213)*((J215+J213)/2)/27,0)</f>
        <v>0</v>
      </c>
      <c r="N214" s="76"/>
      <c r="O214" s="76"/>
      <c r="P214" s="77">
        <f>ROUND(($A215-$A213)*((N215+N213)/2)/27,0)</f>
        <v>0</v>
      </c>
      <c r="Q214" s="78">
        <f>ROUND(($A215-$A213)*((O215+O213)/2)/27,0)</f>
        <v>0</v>
      </c>
    </row>
    <row r="215" spans="1:17">
      <c r="A215" s="80"/>
      <c r="B215" s="81"/>
      <c r="C215" s="81"/>
      <c r="D215" s="82"/>
      <c r="E215" s="83"/>
      <c r="F215" s="81"/>
      <c r="G215" s="84"/>
      <c r="I215" s="81"/>
      <c r="J215" s="81"/>
      <c r="K215" s="82"/>
      <c r="L215" s="83"/>
      <c r="N215" s="81"/>
      <c r="O215" s="81"/>
      <c r="P215" s="82"/>
      <c r="Q215" s="83"/>
    </row>
    <row r="216" spans="1:17">
      <c r="D216" s="86">
        <f>SUM(D3:D215)</f>
        <v>788</v>
      </c>
      <c r="E216" s="86">
        <f>SUM(E3:E215)</f>
        <v>537</v>
      </c>
      <c r="G216" s="86">
        <f>SUM(G3:G215)</f>
        <v>786</v>
      </c>
      <c r="K216" s="86">
        <f>SUM(K3:K215)</f>
        <v>0</v>
      </c>
      <c r="L216" s="86">
        <f>SUM(L3:L215)</f>
        <v>0</v>
      </c>
      <c r="P216" s="86">
        <f>SUM(P3:P215)</f>
        <v>0</v>
      </c>
      <c r="Q216" s="86">
        <f>SUM(Q3:Q215)</f>
        <v>0</v>
      </c>
    </row>
  </sheetData>
  <printOptions horizontalCentered="1"/>
  <pageMargins left="0.75" right="0.75" top="1" bottom="1" header="0.5" footer="0.5"/>
  <pageSetup orientation="portrait" r:id="rId1"/>
  <headerFooter alignWithMargins="0">
    <oddFooter>&amp;R&amp;"Arial"&amp;10&amp;P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727DC-7B69-49B5-8487-4974746DBB9C}">
  <dimension ref="B1:E17"/>
  <sheetViews>
    <sheetView tabSelected="1" workbookViewId="0">
      <selection activeCell="B2" sqref="B2:E17"/>
    </sheetView>
  </sheetViews>
  <sheetFormatPr defaultRowHeight="12.75"/>
  <cols>
    <col min="1" max="1" width="9.140625" style="24"/>
    <col min="2" max="2" width="25.7109375" style="24" customWidth="1"/>
    <col min="3" max="16384" width="9.140625" style="24"/>
  </cols>
  <sheetData>
    <row r="1" spans="2:5" ht="13.5" thickBot="1"/>
    <row r="2" spans="2:5" ht="18" customHeight="1" thickBot="1">
      <c r="B2" s="89" t="s">
        <v>46</v>
      </c>
      <c r="C2" s="90"/>
      <c r="D2" s="90"/>
      <c r="E2" s="91"/>
    </row>
    <row r="3" spans="2:5" ht="15.95" customHeight="1">
      <c r="B3" s="124" t="s">
        <v>47</v>
      </c>
      <c r="C3" s="92">
        <v>203</v>
      </c>
      <c r="D3" s="93"/>
      <c r="E3" s="94">
        <v>659</v>
      </c>
    </row>
    <row r="4" spans="2:5" ht="50.1" customHeight="1">
      <c r="B4" s="125"/>
      <c r="C4" s="127" t="s">
        <v>48</v>
      </c>
      <c r="D4" s="127" t="s">
        <v>49</v>
      </c>
      <c r="E4" s="128" t="s">
        <v>50</v>
      </c>
    </row>
    <row r="5" spans="2:5" ht="50.1" customHeight="1">
      <c r="B5" s="125"/>
      <c r="C5" s="127"/>
      <c r="D5" s="127"/>
      <c r="E5" s="128"/>
    </row>
    <row r="6" spans="2:5" ht="50.1" customHeight="1">
      <c r="B6" s="125"/>
      <c r="C6" s="127"/>
      <c r="D6" s="127"/>
      <c r="E6" s="128"/>
    </row>
    <row r="7" spans="2:5" ht="15.95" customHeight="1" thickBot="1">
      <c r="B7" s="126"/>
      <c r="C7" s="95" t="s">
        <v>51</v>
      </c>
      <c r="D7" s="95" t="s">
        <v>51</v>
      </c>
      <c r="E7" s="96" t="s">
        <v>52</v>
      </c>
    </row>
    <row r="8" spans="2:5" ht="15.95" customHeight="1">
      <c r="B8" s="97"/>
      <c r="C8" s="98"/>
      <c r="D8" s="98"/>
      <c r="E8" s="99"/>
    </row>
    <row r="9" spans="2:5" ht="15.95" customHeight="1">
      <c r="B9" s="100" t="s">
        <v>54</v>
      </c>
      <c r="C9" s="101">
        <v>7</v>
      </c>
      <c r="D9" s="101">
        <v>1</v>
      </c>
      <c r="E9" s="102">
        <v>31</v>
      </c>
    </row>
    <row r="10" spans="2:5" ht="15.95" customHeight="1">
      <c r="B10" s="100" t="s">
        <v>55</v>
      </c>
      <c r="C10" s="101">
        <v>278</v>
      </c>
      <c r="D10" s="101">
        <v>262</v>
      </c>
      <c r="E10" s="102">
        <v>319</v>
      </c>
    </row>
    <row r="11" spans="2:5" ht="15.95" customHeight="1">
      <c r="B11" s="100" t="s">
        <v>56</v>
      </c>
      <c r="C11" s="101">
        <v>332</v>
      </c>
      <c r="D11" s="101">
        <v>273</v>
      </c>
      <c r="E11" s="102">
        <v>367</v>
      </c>
    </row>
    <row r="12" spans="2:5" ht="15.95" customHeight="1">
      <c r="B12" s="100" t="s">
        <v>57</v>
      </c>
      <c r="C12" s="101">
        <v>7</v>
      </c>
      <c r="D12" s="101">
        <v>1</v>
      </c>
      <c r="E12" s="102">
        <v>34</v>
      </c>
    </row>
    <row r="13" spans="2:5" ht="15.95" customHeight="1">
      <c r="B13" s="100" t="s">
        <v>58</v>
      </c>
      <c r="C13" s="101">
        <v>0</v>
      </c>
      <c r="D13" s="101">
        <v>0</v>
      </c>
      <c r="E13" s="102">
        <v>0</v>
      </c>
    </row>
    <row r="14" spans="2:5" ht="15.95" customHeight="1">
      <c r="B14" s="100"/>
      <c r="C14" s="101"/>
      <c r="D14" s="101"/>
      <c r="E14" s="102"/>
    </row>
    <row r="15" spans="2:5" ht="15.95" customHeight="1">
      <c r="B15" s="100" t="s">
        <v>62</v>
      </c>
      <c r="C15" s="101">
        <v>164</v>
      </c>
      <c r="D15" s="101">
        <v>0</v>
      </c>
      <c r="E15" s="102">
        <v>35</v>
      </c>
    </row>
    <row r="16" spans="2:5" ht="15.95" customHeight="1" thickBot="1">
      <c r="B16" s="103"/>
      <c r="C16" s="95"/>
      <c r="D16" s="95"/>
      <c r="E16" s="96"/>
    </row>
    <row r="17" spans="2:5" ht="39.950000000000003" customHeight="1" thickBot="1">
      <c r="B17" s="104" t="s">
        <v>53</v>
      </c>
      <c r="C17" s="105">
        <f>SUM(C9:C15)</f>
        <v>788</v>
      </c>
      <c r="D17" s="105">
        <f>SUM(D9:D15)</f>
        <v>537</v>
      </c>
      <c r="E17" s="106">
        <f>SUM(E9:E15)</f>
        <v>786</v>
      </c>
    </row>
  </sheetData>
  <mergeCells count="4">
    <mergeCell ref="B3:B7"/>
    <mergeCell ref="C4:C6"/>
    <mergeCell ref="D4:D6"/>
    <mergeCell ref="E4:E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1"/>
  <sheetViews>
    <sheetView view="pageBreakPreview" zoomScaleNormal="100" zoomScaleSheetLayoutView="100" workbookViewId="0">
      <selection activeCell="B36" sqref="B36"/>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18"/>
      <c r="B1" s="118"/>
      <c r="C1" s="1" t="s">
        <v>34</v>
      </c>
    </row>
    <row r="2" spans="1:11">
      <c r="A2" s="118"/>
      <c r="B2" s="118"/>
      <c r="C2" s="2" t="s">
        <v>35</v>
      </c>
      <c r="H2" s="3" t="s">
        <v>0</v>
      </c>
      <c r="I2" s="59" t="s">
        <v>45</v>
      </c>
      <c r="J2" s="3" t="s">
        <v>1</v>
      </c>
      <c r="K2" s="60">
        <v>43452</v>
      </c>
    </row>
    <row r="3" spans="1:11">
      <c r="A3" s="118"/>
      <c r="B3" s="118"/>
      <c r="C3" s="5" t="s">
        <v>2</v>
      </c>
      <c r="D3" s="136" t="s">
        <v>44</v>
      </c>
      <c r="E3" s="137"/>
      <c r="H3" s="22"/>
      <c r="I3" s="6"/>
      <c r="J3" s="6"/>
      <c r="K3" s="6"/>
    </row>
    <row r="4" spans="1:11">
      <c r="A4" s="118"/>
      <c r="B4" s="118"/>
      <c r="C4" s="5" t="s">
        <v>5</v>
      </c>
      <c r="D4" s="56">
        <v>104062</v>
      </c>
      <c r="H4" s="3" t="s">
        <v>4</v>
      </c>
      <c r="I4" s="59" t="s">
        <v>33</v>
      </c>
      <c r="J4" s="3" t="s">
        <v>1</v>
      </c>
      <c r="K4" s="60">
        <v>43469</v>
      </c>
    </row>
    <row r="5" spans="1:11">
      <c r="A5" s="118"/>
      <c r="B5" s="118"/>
      <c r="C5" s="10"/>
    </row>
    <row r="6" spans="1:11" ht="15.75" thickBot="1">
      <c r="H6" s="24"/>
      <c r="I6" s="24"/>
    </row>
    <row r="7" spans="1:11" ht="15.75" thickBot="1">
      <c r="B7" s="132" t="s">
        <v>22</v>
      </c>
      <c r="C7" s="133"/>
      <c r="D7" s="115" t="s">
        <v>8</v>
      </c>
      <c r="E7" s="112" t="s">
        <v>10</v>
      </c>
      <c r="F7" s="113"/>
      <c r="G7" s="113"/>
      <c r="H7" s="114"/>
      <c r="I7" s="24"/>
    </row>
    <row r="8" spans="1:11" ht="15.75" thickBot="1">
      <c r="B8" s="27" t="s">
        <v>17</v>
      </c>
      <c r="C8" s="134" t="s">
        <v>21</v>
      </c>
      <c r="D8" s="116"/>
      <c r="E8" s="109" t="s">
        <v>14</v>
      </c>
      <c r="F8" s="111"/>
      <c r="G8" s="109" t="s">
        <v>15</v>
      </c>
      <c r="H8" s="110"/>
      <c r="I8" s="24"/>
    </row>
    <row r="9" spans="1:11" ht="15.75" thickBot="1">
      <c r="B9" s="57" t="s">
        <v>20</v>
      </c>
      <c r="C9" s="135"/>
      <c r="D9" s="117"/>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c r="B14" s="36">
        <v>12</v>
      </c>
      <c r="C14" s="51"/>
      <c r="D14" s="54">
        <v>3000</v>
      </c>
      <c r="E14" s="31">
        <v>2</v>
      </c>
      <c r="F14" s="32">
        <v>1</v>
      </c>
      <c r="G14" s="44"/>
      <c r="H14" s="40"/>
      <c r="I14" s="24"/>
    </row>
    <row r="15" spans="1:11">
      <c r="B15" s="38"/>
      <c r="C15" s="50">
        <f>IF(D14="x",0,ROUND(AVERAGE(B14,B16)*($D14-$D16)*(1/9),0))</f>
        <v>13</v>
      </c>
      <c r="D15" s="47"/>
      <c r="E15" s="25"/>
      <c r="F15" s="28"/>
      <c r="G15" s="43">
        <f>IF(D14="X",0,IF(E14=0,IF(E16=0,0,MAX(ROUND((AVERAGE(E14,E16))*($D14-$D16)*(1/27),0),1)),MAX(ROUND((AVERAGE(E14,E16))*($D14-$D16)*(1/27),0),1)))</f>
        <v>1</v>
      </c>
      <c r="H15" s="39">
        <f>IF(D14="X",0,IF(F14=0,IF(F16=0,0,MAX(ROUND((AVERAGE(F14,F16))*($D14-$D16)*(1/27),0),1)),MAX(ROUND((AVERAGE(F14,F16))*($D14-$D16)*(1/27),0),1)))</f>
        <v>1</v>
      </c>
      <c r="I15" s="24"/>
    </row>
    <row r="16" spans="1:11">
      <c r="B16" s="36">
        <v>12</v>
      </c>
      <c r="C16" s="51"/>
      <c r="D16" s="54">
        <v>2990</v>
      </c>
      <c r="E16" s="31">
        <v>1</v>
      </c>
      <c r="F16" s="32">
        <v>1</v>
      </c>
      <c r="G16" s="44"/>
      <c r="H16" s="40"/>
      <c r="I16" s="24"/>
    </row>
    <row r="17" spans="1:9">
      <c r="B17" s="38"/>
      <c r="C17" s="50">
        <f>IF(D16="x",0,ROUND(AVERAGE(B16,B18)*($D16-$D18)*(1/9),0))</f>
        <v>0</v>
      </c>
      <c r="D17" s="47"/>
      <c r="E17" s="25"/>
      <c r="F17" s="28"/>
      <c r="G17" s="43">
        <f>IF(D16="X",0,IF(E16=0,IF(E18=0,0,MAX(ROUND((AVERAGE(E16,E18))*($D16-$D18)*(1/27),0),1)),MAX(ROUND((AVERAGE(E16,E18))*($D16-$D18)*(1/27),0),1)))</f>
        <v>1</v>
      </c>
      <c r="H17" s="39">
        <f>IF(D16="X",0,IF(F16=0,IF(F18=0,0,MAX(ROUND((AVERAGE(F16,F18))*($D16-$D18)*(1/27),0),1)),MAX(ROUND((AVERAGE(F16,F18))*($D16-$D18)*(1/27),0),1)))</f>
        <v>1</v>
      </c>
      <c r="I17" s="24"/>
    </row>
    <row r="18" spans="1:9">
      <c r="B18" s="36">
        <v>12</v>
      </c>
      <c r="C18" s="51"/>
      <c r="D18" s="54">
        <v>2990</v>
      </c>
      <c r="E18" s="31">
        <v>0</v>
      </c>
      <c r="F18" s="32">
        <v>1</v>
      </c>
      <c r="G18" s="44"/>
      <c r="H18" s="40"/>
      <c r="I18" s="24"/>
    </row>
    <row r="19" spans="1:9">
      <c r="B19" s="38"/>
      <c r="C19" s="50">
        <f>IF(D18="x",0,ROUND(AVERAGE(B18,B20)*($D18-$D20)*(1/9),0))</f>
        <v>7</v>
      </c>
      <c r="D19" s="47"/>
      <c r="E19" s="25"/>
      <c r="F19" s="28"/>
      <c r="G19" s="43">
        <f>IF(D18="X",0,IF(E18=0,IF(E20=0,0,MAX(ROUND((AVERAGE(E18,E20))*($D18-$D20)*(1/27),0),1)),MAX(ROUND((AVERAGE(E18,E20))*($D18-$D20)*(1/27),0),1)))</f>
        <v>0</v>
      </c>
      <c r="H19" s="39">
        <f>IF(D18="X",0,IF(F18=0,IF(F20=0,0,MAX(ROUND((AVERAGE(F18,F20))*($D18-$D20)*(1/27),0),1)),MAX(ROUND((AVERAGE(F18,F20))*($D18-$D20)*(1/27),0),1)))</f>
        <v>1</v>
      </c>
      <c r="I19" s="24"/>
    </row>
    <row r="20" spans="1:9" ht="15.75" thickBot="1">
      <c r="B20" s="37">
        <v>0</v>
      </c>
      <c r="C20" s="52"/>
      <c r="D20" s="55">
        <v>2980</v>
      </c>
      <c r="E20" s="33">
        <v>0</v>
      </c>
      <c r="F20" s="34">
        <v>0</v>
      </c>
      <c r="G20" s="44"/>
      <c r="H20" s="40"/>
      <c r="I20" s="24"/>
    </row>
    <row r="21" spans="1:9" ht="15.75" thickBot="1">
      <c r="A21" s="24"/>
      <c r="B21" s="24"/>
      <c r="C21" s="48">
        <f>SUM(C10:C20)</f>
        <v>20</v>
      </c>
      <c r="D21" s="129" t="s">
        <v>23</v>
      </c>
      <c r="E21" s="129"/>
      <c r="F21" s="129"/>
      <c r="G21" s="45">
        <f>SUM(G10:G20)</f>
        <v>2</v>
      </c>
      <c r="H21" s="46">
        <f>SUM(H10:H20)</f>
        <v>3</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32" t="s">
        <v>22</v>
      </c>
      <c r="C24" s="133"/>
      <c r="D24" s="115" t="s">
        <v>8</v>
      </c>
      <c r="E24" s="112" t="s">
        <v>10</v>
      </c>
      <c r="F24" s="113"/>
      <c r="G24" s="113"/>
      <c r="H24" s="114"/>
      <c r="I24" s="24"/>
    </row>
    <row r="25" spans="1:9" ht="15.75" thickBot="1">
      <c r="A25" s="24"/>
      <c r="B25" s="27" t="s">
        <v>17</v>
      </c>
      <c r="C25" s="134" t="s">
        <v>21</v>
      </c>
      <c r="D25" s="116"/>
      <c r="E25" s="109" t="s">
        <v>14</v>
      </c>
      <c r="F25" s="111"/>
      <c r="G25" s="109" t="s">
        <v>15</v>
      </c>
      <c r="H25" s="110"/>
      <c r="I25" s="24"/>
    </row>
    <row r="26" spans="1:9" ht="15.75" thickBot="1">
      <c r="A26" s="24"/>
      <c r="B26" s="57" t="s">
        <v>20</v>
      </c>
      <c r="C26" s="135"/>
      <c r="D26" s="117"/>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IF(D33="X",0,IF(E33=0,IF(E35=0,0,MAX(ROUND((AVERAGE(E33,E35))*($D33-$D35)*(1/27),0),1)),MAX(ROUND((AVERAGE(E33,E35))*($D33-$D35)*(1/27),0),1)))</f>
        <v>0</v>
      </c>
      <c r="H34" s="39">
        <f>IF(D33="X",0,IF(F33=0,IF(F35=0,0,MAX(ROUND((AVERAGE(F33,F35))*($D33-$D35)*(1/27),0),1)),MAX(ROUND((AVERAGE(F33,F35))*($D33-$D35)*(1/27),0),1)))</f>
        <v>0</v>
      </c>
    </row>
    <row r="35" spans="1:9">
      <c r="B35" s="36">
        <v>11</v>
      </c>
      <c r="C35" s="51"/>
      <c r="D35" s="54">
        <v>3025</v>
      </c>
      <c r="E35" s="31">
        <v>3</v>
      </c>
      <c r="F35" s="32">
        <v>1</v>
      </c>
      <c r="G35" s="44"/>
      <c r="H35" s="40"/>
    </row>
    <row r="36" spans="1:9">
      <c r="B36" s="38"/>
      <c r="C36" s="50">
        <f>IF(D35="x",0,ROUND(AVERAGE(B35,B37)*($D35-$D37)*(1/9),0))</f>
        <v>32</v>
      </c>
      <c r="D36" s="47"/>
      <c r="E36" s="25"/>
      <c r="F36" s="28"/>
      <c r="G36" s="43">
        <f>IF(D35="X",0,IF(E35=0,IF(E37=0,0,MAX(ROUND((AVERAGE(E35,E37))*($D35-$D37)*(1/27),0),1)),MAX(ROUND((AVERAGE(E35,E37))*($D35-$D37)*(1/27),0),1)))</f>
        <v>2</v>
      </c>
      <c r="H36" s="39">
        <f>IF(D35="X",0,IF(F35=0,IF(F37=0,0,MAX(ROUND((AVERAGE(F35,F37))*($D35-$D37)*(1/27),0),1)),MAX(ROUND((AVERAGE(F35,F37))*($D35-$D37)*(1/27),0),1)))</f>
        <v>1</v>
      </c>
    </row>
    <row r="37" spans="1:9" ht="15.75" thickBot="1">
      <c r="B37" s="37">
        <v>12</v>
      </c>
      <c r="C37" s="52"/>
      <c r="D37" s="55">
        <v>3000</v>
      </c>
      <c r="E37" s="33">
        <v>2</v>
      </c>
      <c r="F37" s="34">
        <v>1</v>
      </c>
      <c r="G37" s="44"/>
      <c r="H37" s="40"/>
    </row>
    <row r="38" spans="1:9" ht="15.75" thickBot="1">
      <c r="B38" s="24"/>
      <c r="C38" s="48">
        <f>SUM(C27:C37)</f>
        <v>32</v>
      </c>
      <c r="D38" s="129" t="s">
        <v>23</v>
      </c>
      <c r="E38" s="129"/>
      <c r="F38" s="129"/>
      <c r="G38" s="45">
        <f>SUM(G27:G37)</f>
        <v>2</v>
      </c>
      <c r="H38" s="46">
        <f>SUM(H27:H37)</f>
        <v>1</v>
      </c>
    </row>
    <row r="49" spans="1:13">
      <c r="A49" s="23" t="str">
        <f ca="1">CELL("filename")</f>
        <v>c:\users\gsosa\appdata\local\bentley\projectwise\workingdir\ohiodot-pw.bentley.com_ohiodot-pw-02\gamaliel.bautistasosa@dot.ohio.gov\d0207987\[114184_Earthwork_Seeding.xlsx]Sheet5</v>
      </c>
    </row>
    <row r="52" spans="1:13">
      <c r="A52" s="130" t="s">
        <v>25</v>
      </c>
      <c r="B52" s="130"/>
      <c r="C52" s="130"/>
    </row>
    <row r="53" spans="1:13">
      <c r="A53" s="130"/>
      <c r="B53" s="130"/>
      <c r="C53" s="130"/>
    </row>
    <row r="55" spans="1:13">
      <c r="A55" s="131" t="s">
        <v>26</v>
      </c>
      <c r="B55" s="131"/>
      <c r="C55" s="131"/>
      <c r="D55" s="131"/>
      <c r="E55" s="131"/>
      <c r="F55" s="131"/>
      <c r="G55" s="131"/>
      <c r="H55" s="131"/>
      <c r="I55" s="131"/>
      <c r="J55" s="131"/>
      <c r="K55" s="131"/>
      <c r="L55" s="131"/>
      <c r="M55" s="131"/>
    </row>
    <row r="56" spans="1:13">
      <c r="A56" s="131"/>
      <c r="B56" s="131"/>
      <c r="C56" s="131"/>
      <c r="D56" s="131"/>
      <c r="E56" s="131"/>
      <c r="F56" s="131"/>
      <c r="G56" s="131"/>
      <c r="H56" s="131"/>
      <c r="I56" s="131"/>
      <c r="J56" s="131"/>
      <c r="K56" s="131"/>
      <c r="L56" s="131"/>
      <c r="M56" s="131"/>
    </row>
    <row r="57" spans="1:13">
      <c r="A57" s="131"/>
      <c r="B57" s="131"/>
      <c r="C57" s="131"/>
      <c r="D57" s="131"/>
      <c r="E57" s="131"/>
      <c r="F57" s="131"/>
      <c r="G57" s="131"/>
      <c r="H57" s="131"/>
      <c r="I57" s="131"/>
      <c r="J57" s="131"/>
      <c r="K57" s="131"/>
      <c r="L57" s="131"/>
      <c r="M57" s="131"/>
    </row>
    <row r="58" spans="1:13">
      <c r="A58" s="131"/>
      <c r="B58" s="131"/>
      <c r="C58" s="131"/>
      <c r="D58" s="131"/>
      <c r="E58" s="131"/>
      <c r="F58" s="131"/>
      <c r="G58" s="131"/>
      <c r="H58" s="131"/>
      <c r="I58" s="131"/>
      <c r="J58" s="131"/>
      <c r="K58" s="131"/>
      <c r="L58" s="131"/>
      <c r="M58" s="131"/>
    </row>
    <row r="59" spans="1:13">
      <c r="A59" s="131"/>
      <c r="B59" s="131"/>
      <c r="C59" s="131"/>
      <c r="D59" s="131"/>
      <c r="E59" s="131"/>
      <c r="F59" s="131"/>
      <c r="G59" s="131"/>
      <c r="H59" s="131"/>
      <c r="I59" s="131"/>
      <c r="J59" s="131"/>
      <c r="K59" s="131"/>
      <c r="L59" s="131"/>
      <c r="M59" s="131"/>
    </row>
    <row r="60" spans="1:13">
      <c r="A60" s="131"/>
      <c r="B60" s="131"/>
      <c r="C60" s="131"/>
      <c r="D60" s="131"/>
      <c r="E60" s="131"/>
      <c r="F60" s="131"/>
      <c r="G60" s="131"/>
      <c r="H60" s="131"/>
      <c r="I60" s="131"/>
      <c r="J60" s="131"/>
      <c r="K60" s="131"/>
      <c r="L60" s="131"/>
      <c r="M60" s="131"/>
    </row>
    <row r="61" spans="1:13">
      <c r="A61" s="131"/>
      <c r="B61" s="131"/>
      <c r="C61" s="131"/>
      <c r="D61" s="131"/>
      <c r="E61" s="131"/>
      <c r="F61" s="131"/>
      <c r="G61" s="131"/>
      <c r="H61" s="131"/>
      <c r="I61" s="131"/>
      <c r="J61" s="131"/>
      <c r="K61" s="131"/>
      <c r="L61" s="131"/>
      <c r="M61" s="131"/>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scale="9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3E60F-9A43-4F63-9D94-C23A3CCBA6CD}">
  <dimension ref="A1:M61"/>
  <sheetViews>
    <sheetView view="pageBreakPreview" zoomScaleNormal="100" zoomScaleSheetLayoutView="100" workbookViewId="0">
      <selection activeCell="B36" sqref="B36"/>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18"/>
      <c r="B1" s="118"/>
      <c r="C1" s="1" t="s">
        <v>34</v>
      </c>
    </row>
    <row r="2" spans="1:11">
      <c r="A2" s="118"/>
      <c r="B2" s="118"/>
      <c r="C2" s="2" t="s">
        <v>35</v>
      </c>
      <c r="H2" s="3" t="s">
        <v>0</v>
      </c>
      <c r="I2" s="59" t="s">
        <v>45</v>
      </c>
      <c r="J2" s="3" t="s">
        <v>1</v>
      </c>
      <c r="K2" s="60">
        <v>43452</v>
      </c>
    </row>
    <row r="3" spans="1:11">
      <c r="A3" s="118"/>
      <c r="B3" s="118"/>
      <c r="C3" s="5" t="s">
        <v>2</v>
      </c>
      <c r="D3" s="136" t="s">
        <v>44</v>
      </c>
      <c r="E3" s="137"/>
      <c r="H3" s="22"/>
      <c r="I3" s="6"/>
      <c r="J3" s="6"/>
      <c r="K3" s="6"/>
    </row>
    <row r="4" spans="1:11">
      <c r="A4" s="118"/>
      <c r="B4" s="118"/>
      <c r="C4" s="5" t="s">
        <v>5</v>
      </c>
      <c r="D4" s="56">
        <v>104062</v>
      </c>
      <c r="H4" s="3" t="s">
        <v>4</v>
      </c>
      <c r="I4" s="59" t="s">
        <v>33</v>
      </c>
      <c r="J4" s="3" t="s">
        <v>1</v>
      </c>
      <c r="K4" s="60">
        <v>43469</v>
      </c>
    </row>
    <row r="5" spans="1:11">
      <c r="A5" s="118"/>
      <c r="B5" s="118"/>
      <c r="C5" s="10"/>
    </row>
    <row r="6" spans="1:11" ht="15.75" thickBot="1">
      <c r="H6" s="24"/>
      <c r="I6" s="24"/>
    </row>
    <row r="7" spans="1:11" ht="15.75" thickBot="1">
      <c r="B7" s="132" t="s">
        <v>22</v>
      </c>
      <c r="C7" s="133"/>
      <c r="D7" s="115" t="s">
        <v>8</v>
      </c>
      <c r="E7" s="112" t="s">
        <v>10</v>
      </c>
      <c r="F7" s="113"/>
      <c r="G7" s="113"/>
      <c r="H7" s="114"/>
      <c r="I7" s="24"/>
    </row>
    <row r="8" spans="1:11" ht="15.75" thickBot="1">
      <c r="B8" s="27" t="s">
        <v>17</v>
      </c>
      <c r="C8" s="134" t="s">
        <v>21</v>
      </c>
      <c r="D8" s="116"/>
      <c r="E8" s="109" t="s">
        <v>14</v>
      </c>
      <c r="F8" s="111"/>
      <c r="G8" s="109" t="s">
        <v>15</v>
      </c>
      <c r="H8" s="110"/>
      <c r="I8" s="24"/>
    </row>
    <row r="9" spans="1:11" ht="15.75" thickBot="1">
      <c r="B9" s="57" t="s">
        <v>20</v>
      </c>
      <c r="C9" s="135"/>
      <c r="D9" s="117"/>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IF(D16="X",0,IF(E16=0,IF(E18=0,0,MAX(ROUND((AVERAGE(E16,E18))*($D16-$D18)*(1/27),0),1)),MAX(ROUND((AVERAGE(E16,E18))*($D16-$D18)*(1/27),0),1)))</f>
        <v>0</v>
      </c>
      <c r="H17" s="39">
        <f>IF(D16="X",0,IF(F16=0,IF(F18=0,0,MAX(ROUND((AVERAGE(F16,F18))*($D16-$D18)*(1/27),0),1)),MAX(ROUND((AVERAGE(F16,F18))*($D16-$D18)*(1/27),0),1)))</f>
        <v>0</v>
      </c>
      <c r="I17" s="24"/>
    </row>
    <row r="18" spans="1:9">
      <c r="B18" s="36">
        <v>10</v>
      </c>
      <c r="C18" s="51"/>
      <c r="D18" s="54">
        <v>3050</v>
      </c>
      <c r="E18" s="31">
        <v>4</v>
      </c>
      <c r="F18" s="32">
        <v>1</v>
      </c>
      <c r="G18" s="44"/>
      <c r="H18" s="40"/>
      <c r="I18" s="24"/>
    </row>
    <row r="19" spans="1:9">
      <c r="B19" s="38"/>
      <c r="C19" s="50">
        <f>IF(D18="x",0,ROUND(AVERAGE(B18,B20)*($D18-$D20)*(1/9),0))</f>
        <v>29</v>
      </c>
      <c r="D19" s="47"/>
      <c r="E19" s="25"/>
      <c r="F19" s="28"/>
      <c r="G19" s="43">
        <f>IF(D18="X",0,IF(E18=0,IF(E20=0,0,MAX(ROUND((AVERAGE(E18,E20))*($D18-$D20)*(1/27),0),1)),MAX(ROUND((AVERAGE(E18,E20))*($D18-$D20)*(1/27),0),1)))</f>
        <v>3</v>
      </c>
      <c r="H19" s="39">
        <f>IF(D18="X",0,IF(F18=0,IF(F20=0,0,MAX(ROUND((AVERAGE(F18,F20))*($D18-$D20)*(1/27),0),1)),MAX(ROUND((AVERAGE(F18,F20))*($D18-$D20)*(1/27),0),1)))</f>
        <v>1</v>
      </c>
      <c r="I19" s="24"/>
    </row>
    <row r="20" spans="1:9" ht="15.75" thickBot="1">
      <c r="B20" s="37">
        <v>11</v>
      </c>
      <c r="C20" s="52"/>
      <c r="D20" s="55">
        <v>3025</v>
      </c>
      <c r="E20" s="33">
        <v>2</v>
      </c>
      <c r="F20" s="34">
        <v>1</v>
      </c>
      <c r="G20" s="44"/>
      <c r="H20" s="40"/>
      <c r="I20" s="24"/>
    </row>
    <row r="21" spans="1:9" ht="15.75" thickBot="1">
      <c r="A21" s="24"/>
      <c r="B21" s="24"/>
      <c r="C21" s="48">
        <f>SUM(C10:C20)</f>
        <v>29</v>
      </c>
      <c r="D21" s="129" t="s">
        <v>23</v>
      </c>
      <c r="E21" s="129"/>
      <c r="F21" s="129"/>
      <c r="G21" s="45">
        <f>SUM(G10:G20)</f>
        <v>3</v>
      </c>
      <c r="H21" s="46">
        <f>SUM(H10:H20)</f>
        <v>1</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32" t="s">
        <v>22</v>
      </c>
      <c r="C24" s="133"/>
      <c r="D24" s="115" t="s">
        <v>8</v>
      </c>
      <c r="E24" s="112" t="s">
        <v>10</v>
      </c>
      <c r="F24" s="113"/>
      <c r="G24" s="113"/>
      <c r="H24" s="114"/>
      <c r="I24" s="24"/>
    </row>
    <row r="25" spans="1:9" ht="15.75" thickBot="1">
      <c r="A25" s="24"/>
      <c r="B25" s="27" t="s">
        <v>17</v>
      </c>
      <c r="C25" s="134" t="s">
        <v>21</v>
      </c>
      <c r="D25" s="116"/>
      <c r="E25" s="109" t="s">
        <v>14</v>
      </c>
      <c r="F25" s="111"/>
      <c r="G25" s="109" t="s">
        <v>15</v>
      </c>
      <c r="H25" s="110"/>
      <c r="I25" s="24"/>
    </row>
    <row r="26" spans="1:9" ht="15.75" thickBot="1">
      <c r="A26" s="24"/>
      <c r="B26" s="57" t="s">
        <v>20</v>
      </c>
      <c r="C26" s="135"/>
      <c r="D26" s="117"/>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IF(D33="X",0,IF(E33=0,IF(E35=0,0,MAX(ROUND((AVERAGE(E33,E35))*($D33-$D35)*(1/27),0),1)),MAX(ROUND((AVERAGE(E33,E35))*($D33-$D35)*(1/27),0),1)))</f>
        <v>0</v>
      </c>
      <c r="H34" s="39">
        <f>IF(D33="X",0,IF(F33=0,IF(F35=0,0,MAX(ROUND((AVERAGE(F33,F35))*($D33-$D35)*(1/27),0),1)),MAX(ROUND((AVERAGE(F33,F35))*($D33-$D35)*(1/27),0),1)))</f>
        <v>0</v>
      </c>
    </row>
    <row r="35" spans="1:9">
      <c r="B35" s="36">
        <v>11</v>
      </c>
      <c r="C35" s="51"/>
      <c r="D35" s="54">
        <v>3075</v>
      </c>
      <c r="E35" s="31">
        <v>6</v>
      </c>
      <c r="F35" s="32">
        <v>1</v>
      </c>
      <c r="G35" s="44"/>
      <c r="H35" s="40"/>
    </row>
    <row r="36" spans="1:9">
      <c r="B36" s="38"/>
      <c r="C36" s="50">
        <f>IF(D35="x",0,ROUND(AVERAGE(B35,B37)*($D35-$D37)*(1/9),0))</f>
        <v>29</v>
      </c>
      <c r="D36" s="47"/>
      <c r="E36" s="25"/>
      <c r="F36" s="28"/>
      <c r="G36" s="43">
        <f>IF(D35="X",0,IF(E35=0,IF(E37=0,0,MAX(ROUND((AVERAGE(E35,E37))*($D35-$D37)*(1/27),0),1)),MAX(ROUND((AVERAGE(E35,E37))*($D35-$D37)*(1/27),0),1)))</f>
        <v>5</v>
      </c>
      <c r="H36" s="39">
        <f>IF(D35="X",0,IF(F35=0,IF(F37=0,0,MAX(ROUND((AVERAGE(F35,F37))*($D35-$D37)*(1/27),0),1)),MAX(ROUND((AVERAGE(F35,F37))*($D35-$D37)*(1/27),0),1)))</f>
        <v>1</v>
      </c>
    </row>
    <row r="37" spans="1:9" ht="15.75" thickBot="1">
      <c r="B37" s="37">
        <v>10</v>
      </c>
      <c r="C37" s="52"/>
      <c r="D37" s="55">
        <v>3050</v>
      </c>
      <c r="E37" s="33">
        <v>4</v>
      </c>
      <c r="F37" s="34">
        <v>1</v>
      </c>
      <c r="G37" s="44"/>
      <c r="H37" s="40"/>
    </row>
    <row r="38" spans="1:9" ht="15.75" thickBot="1">
      <c r="B38" s="24"/>
      <c r="C38" s="48">
        <f>SUM(C27:C37)</f>
        <v>29</v>
      </c>
      <c r="D38" s="129" t="s">
        <v>23</v>
      </c>
      <c r="E38" s="129"/>
      <c r="F38" s="129"/>
      <c r="G38" s="45">
        <f>SUM(G27:G37)</f>
        <v>5</v>
      </c>
      <c r="H38" s="46">
        <f>SUM(H27:H37)</f>
        <v>1</v>
      </c>
    </row>
    <row r="49" spans="1:13">
      <c r="A49" s="23" t="str">
        <f ca="1">CELL("filename")</f>
        <v>c:\users\gsosa\appdata\local\bentley\projectwise\workingdir\ohiodot-pw.bentley.com_ohiodot-pw-02\gamaliel.bautistasosa@dot.ohio.gov\d0207987\[114184_Earthwork_Seeding.xlsx]Sheet5</v>
      </c>
    </row>
    <row r="52" spans="1:13">
      <c r="A52" s="130" t="s">
        <v>25</v>
      </c>
      <c r="B52" s="130"/>
      <c r="C52" s="130"/>
    </row>
    <row r="53" spans="1:13">
      <c r="A53" s="130"/>
      <c r="B53" s="130"/>
      <c r="C53" s="130"/>
    </row>
    <row r="55" spans="1:13">
      <c r="A55" s="131" t="s">
        <v>26</v>
      </c>
      <c r="B55" s="131"/>
      <c r="C55" s="131"/>
      <c r="D55" s="131"/>
      <c r="E55" s="131"/>
      <c r="F55" s="131"/>
      <c r="G55" s="131"/>
      <c r="H55" s="131"/>
      <c r="I55" s="131"/>
      <c r="J55" s="131"/>
      <c r="K55" s="131"/>
      <c r="L55" s="131"/>
      <c r="M55" s="131"/>
    </row>
    <row r="56" spans="1:13">
      <c r="A56" s="131"/>
      <c r="B56" s="131"/>
      <c r="C56" s="131"/>
      <c r="D56" s="131"/>
      <c r="E56" s="131"/>
      <c r="F56" s="131"/>
      <c r="G56" s="131"/>
      <c r="H56" s="131"/>
      <c r="I56" s="131"/>
      <c r="J56" s="131"/>
      <c r="K56" s="131"/>
      <c r="L56" s="131"/>
      <c r="M56" s="131"/>
    </row>
    <row r="57" spans="1:13">
      <c r="A57" s="131"/>
      <c r="B57" s="131"/>
      <c r="C57" s="131"/>
      <c r="D57" s="131"/>
      <c r="E57" s="131"/>
      <c r="F57" s="131"/>
      <c r="G57" s="131"/>
      <c r="H57" s="131"/>
      <c r="I57" s="131"/>
      <c r="J57" s="131"/>
      <c r="K57" s="131"/>
      <c r="L57" s="131"/>
      <c r="M57" s="131"/>
    </row>
    <row r="58" spans="1:13">
      <c r="A58" s="131"/>
      <c r="B58" s="131"/>
      <c r="C58" s="131"/>
      <c r="D58" s="131"/>
      <c r="E58" s="131"/>
      <c r="F58" s="131"/>
      <c r="G58" s="131"/>
      <c r="H58" s="131"/>
      <c r="I58" s="131"/>
      <c r="J58" s="131"/>
      <c r="K58" s="131"/>
      <c r="L58" s="131"/>
      <c r="M58" s="131"/>
    </row>
    <row r="59" spans="1:13">
      <c r="A59" s="131"/>
      <c r="B59" s="131"/>
      <c r="C59" s="131"/>
      <c r="D59" s="131"/>
      <c r="E59" s="131"/>
      <c r="F59" s="131"/>
      <c r="G59" s="131"/>
      <c r="H59" s="131"/>
      <c r="I59" s="131"/>
      <c r="J59" s="131"/>
      <c r="K59" s="131"/>
      <c r="L59" s="131"/>
      <c r="M59" s="131"/>
    </row>
    <row r="60" spans="1:13">
      <c r="A60" s="131"/>
      <c r="B60" s="131"/>
      <c r="C60" s="131"/>
      <c r="D60" s="131"/>
      <c r="E60" s="131"/>
      <c r="F60" s="131"/>
      <c r="G60" s="131"/>
      <c r="H60" s="131"/>
      <c r="I60" s="131"/>
      <c r="J60" s="131"/>
      <c r="K60" s="131"/>
      <c r="L60" s="131"/>
      <c r="M60" s="131"/>
    </row>
    <row r="61" spans="1:13">
      <c r="A61" s="131"/>
      <c r="B61" s="131"/>
      <c r="C61" s="131"/>
      <c r="D61" s="131"/>
      <c r="E61" s="131"/>
      <c r="F61" s="131"/>
      <c r="G61" s="131"/>
      <c r="H61" s="131"/>
      <c r="I61" s="131"/>
      <c r="J61" s="131"/>
      <c r="K61" s="131"/>
      <c r="L61" s="131"/>
      <c r="M61" s="131"/>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EE05B-98E2-4859-A47F-26B322F5E8EA}">
  <dimension ref="A1:M61"/>
  <sheetViews>
    <sheetView view="pageBreakPreview" topLeftCell="A7" zoomScaleNormal="100" zoomScaleSheetLayoutView="100" workbookViewId="0">
      <selection activeCell="E36" sqref="E36"/>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18"/>
      <c r="B1" s="118"/>
      <c r="C1" s="1" t="s">
        <v>34</v>
      </c>
    </row>
    <row r="2" spans="1:11">
      <c r="A2" s="118"/>
      <c r="B2" s="118"/>
      <c r="C2" s="2" t="s">
        <v>35</v>
      </c>
      <c r="H2" s="3" t="s">
        <v>0</v>
      </c>
      <c r="I2" s="59" t="s">
        <v>45</v>
      </c>
      <c r="J2" s="3" t="s">
        <v>1</v>
      </c>
      <c r="K2" s="60">
        <v>43452</v>
      </c>
    </row>
    <row r="3" spans="1:11">
      <c r="A3" s="118"/>
      <c r="B3" s="118"/>
      <c r="C3" s="5" t="s">
        <v>2</v>
      </c>
      <c r="D3" s="136" t="s">
        <v>44</v>
      </c>
      <c r="E3" s="137"/>
      <c r="H3" s="22"/>
      <c r="I3" s="6"/>
      <c r="J3" s="6"/>
      <c r="K3" s="6"/>
    </row>
    <row r="4" spans="1:11">
      <c r="A4" s="118"/>
      <c r="B4" s="118"/>
      <c r="C4" s="5" t="s">
        <v>5</v>
      </c>
      <c r="D4" s="56">
        <v>104062</v>
      </c>
      <c r="H4" s="3" t="s">
        <v>4</v>
      </c>
      <c r="I4" s="59" t="s">
        <v>33</v>
      </c>
      <c r="J4" s="3" t="s">
        <v>1</v>
      </c>
      <c r="K4" s="60">
        <v>43469</v>
      </c>
    </row>
    <row r="5" spans="1:11">
      <c r="A5" s="118"/>
      <c r="B5" s="118"/>
      <c r="C5" s="10"/>
    </row>
    <row r="6" spans="1:11" ht="15.75" thickBot="1">
      <c r="H6" s="24"/>
      <c r="I6" s="24"/>
    </row>
    <row r="7" spans="1:11" ht="15.75" thickBot="1">
      <c r="B7" s="132" t="s">
        <v>22</v>
      </c>
      <c r="C7" s="133"/>
      <c r="D7" s="115" t="s">
        <v>8</v>
      </c>
      <c r="E7" s="112" t="s">
        <v>10</v>
      </c>
      <c r="F7" s="113"/>
      <c r="G7" s="113"/>
      <c r="H7" s="114"/>
      <c r="I7" s="24"/>
    </row>
    <row r="8" spans="1:11" ht="15.75" thickBot="1">
      <c r="B8" s="27" t="s">
        <v>17</v>
      </c>
      <c r="C8" s="134" t="s">
        <v>21</v>
      </c>
      <c r="D8" s="116"/>
      <c r="E8" s="109" t="s">
        <v>14</v>
      </c>
      <c r="F8" s="111"/>
      <c r="G8" s="109" t="s">
        <v>15</v>
      </c>
      <c r="H8" s="110"/>
      <c r="I8" s="24"/>
    </row>
    <row r="9" spans="1:11" ht="15.75" thickBot="1">
      <c r="B9" s="57" t="s">
        <v>20</v>
      </c>
      <c r="C9" s="135"/>
      <c r="D9" s="117"/>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IF(D16="X",0,IF(E16=0,IF(E18=0,0,MAX(ROUND((AVERAGE(E16,E18))*($D16-$D18)*(1/27),0),1)),MAX(ROUND((AVERAGE(E16,E18))*($D16-$D18)*(1/27),0),1)))</f>
        <v>0</v>
      </c>
      <c r="H17" s="39">
        <f>IF(D16="X",0,IF(F16=0,IF(F18=0,0,MAX(ROUND((AVERAGE(F16,F18))*($D16-$D18)*(1/27),0),1)),MAX(ROUND((AVERAGE(F16,F18))*($D16-$D18)*(1/27),0),1)))</f>
        <v>0</v>
      </c>
      <c r="I17" s="24"/>
    </row>
    <row r="18" spans="1:9">
      <c r="B18" s="36">
        <v>17</v>
      </c>
      <c r="C18" s="51"/>
      <c r="D18" s="54">
        <v>3100</v>
      </c>
      <c r="E18" s="31">
        <v>7</v>
      </c>
      <c r="F18" s="32">
        <v>0</v>
      </c>
      <c r="G18" s="44"/>
      <c r="H18" s="40"/>
      <c r="I18" s="24"/>
    </row>
    <row r="19" spans="1:9">
      <c r="B19" s="38"/>
      <c r="C19" s="50">
        <f>IF(D18="x",0,ROUND(AVERAGE(B18,B20)*($D18-$D20)*(1/9),0))</f>
        <v>39</v>
      </c>
      <c r="D19" s="47"/>
      <c r="E19" s="25"/>
      <c r="F19" s="28"/>
      <c r="G19" s="43">
        <f>IF(D18="X",0,IF(E18=0,IF(E20=0,0,MAX(ROUND((AVERAGE(E18,E20))*($D18-$D20)*(1/27),0),1)),MAX(ROUND((AVERAGE(E18,E20))*($D18-$D20)*(1/27),0),1)))</f>
        <v>6</v>
      </c>
      <c r="H19" s="39">
        <f>IF(D18="X",0,IF(F18=0,IF(F20=0,0,MAX(ROUND((AVERAGE(F18,F20))*($D18-$D20)*(1/27),0),1)),MAX(ROUND((AVERAGE(F18,F20))*($D18-$D20)*(1/27),0),1)))</f>
        <v>1</v>
      </c>
      <c r="I19" s="24"/>
    </row>
    <row r="20" spans="1:9" ht="15.75" thickBot="1">
      <c r="B20" s="37">
        <v>11</v>
      </c>
      <c r="C20" s="52"/>
      <c r="D20" s="55">
        <v>3075</v>
      </c>
      <c r="E20" s="33">
        <v>6</v>
      </c>
      <c r="F20" s="34">
        <v>1</v>
      </c>
      <c r="G20" s="44"/>
      <c r="H20" s="40"/>
      <c r="I20" s="24"/>
    </row>
    <row r="21" spans="1:9" ht="15.75" thickBot="1">
      <c r="A21" s="24"/>
      <c r="B21" s="24"/>
      <c r="C21" s="48">
        <f>SUM(C10:C20)</f>
        <v>39</v>
      </c>
      <c r="D21" s="129" t="s">
        <v>23</v>
      </c>
      <c r="E21" s="129"/>
      <c r="F21" s="129"/>
      <c r="G21" s="45">
        <f>SUM(G10:G20)</f>
        <v>6</v>
      </c>
      <c r="H21" s="46">
        <f>SUM(H10:H20)</f>
        <v>1</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32" t="s">
        <v>22</v>
      </c>
      <c r="C24" s="133"/>
      <c r="D24" s="115" t="s">
        <v>8</v>
      </c>
      <c r="E24" s="112" t="s">
        <v>10</v>
      </c>
      <c r="F24" s="113"/>
      <c r="G24" s="113"/>
      <c r="H24" s="114"/>
      <c r="I24" s="24"/>
    </row>
    <row r="25" spans="1:9" ht="15.75" thickBot="1">
      <c r="A25" s="24"/>
      <c r="B25" s="27" t="s">
        <v>17</v>
      </c>
      <c r="C25" s="134" t="s">
        <v>21</v>
      </c>
      <c r="D25" s="116"/>
      <c r="E25" s="109" t="s">
        <v>14</v>
      </c>
      <c r="F25" s="111"/>
      <c r="G25" s="109" t="s">
        <v>15</v>
      </c>
      <c r="H25" s="110"/>
      <c r="I25" s="24"/>
    </row>
    <row r="26" spans="1:9" ht="15.75" thickBot="1">
      <c r="A26" s="24"/>
      <c r="B26" s="57" t="s">
        <v>20</v>
      </c>
      <c r="C26" s="135"/>
      <c r="D26" s="117"/>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IF(D33="X",0,IF(E33=0,IF(E35=0,0,MAX(ROUND((AVERAGE(E33,E35))*($D33-$D35)*(1/27),0),1)),MAX(ROUND((AVERAGE(E33,E35))*($D33-$D35)*(1/27),0),1)))</f>
        <v>0</v>
      </c>
      <c r="H34" s="39">
        <f>IF(D33="X",0,IF(F33=0,IF(F35=0,0,MAX(ROUND((AVERAGE(F33,F35))*($D33-$D35)*(1/27),0),1)),MAX(ROUND((AVERAGE(F33,F35))*($D33-$D35)*(1/27),0),1)))</f>
        <v>0</v>
      </c>
    </row>
    <row r="35" spans="1:9">
      <c r="B35" s="36">
        <v>31</v>
      </c>
      <c r="C35" s="51"/>
      <c r="D35" s="54">
        <v>3121</v>
      </c>
      <c r="E35" s="31">
        <v>32</v>
      </c>
      <c r="F35" s="32">
        <v>1</v>
      </c>
      <c r="G35" s="44"/>
      <c r="H35" s="40"/>
    </row>
    <row r="36" spans="1:9">
      <c r="B36" s="38"/>
      <c r="C36" s="50">
        <f>IF(D35="x",0,ROUND(AVERAGE(B35,B37)*($D35-$D37)*(1/9),0))</f>
        <v>56</v>
      </c>
      <c r="D36" s="47"/>
      <c r="E36" s="25"/>
      <c r="F36" s="28"/>
      <c r="G36" s="43">
        <f>IF(D35="X",0,IF(E35=0,IF(E37=0,0,MAX(ROUND((AVERAGE(E35,E37))*($D35-$D37)*(1/27),0),1)),MAX(ROUND((AVERAGE(E35,E37))*($D35-$D37)*(1/27),0),1)))</f>
        <v>15</v>
      </c>
      <c r="H36" s="39">
        <f>IF(D35="X",0,IF(F35=0,IF(F37=0,0,MAX(ROUND((AVERAGE(F35,F37))*($D35-$D37)*(1/27),0),1)),MAX(ROUND((AVERAGE(F35,F37))*($D35-$D37)*(1/27),0),1)))</f>
        <v>1</v>
      </c>
    </row>
    <row r="37" spans="1:9" ht="15.75" thickBot="1">
      <c r="B37" s="37">
        <v>17</v>
      </c>
      <c r="C37" s="52"/>
      <c r="D37" s="55">
        <v>3100</v>
      </c>
      <c r="E37" s="33">
        <v>7</v>
      </c>
      <c r="F37" s="34">
        <v>0</v>
      </c>
      <c r="G37" s="44"/>
      <c r="H37" s="40"/>
    </row>
    <row r="38" spans="1:9" ht="15.75" thickBot="1">
      <c r="B38" s="24"/>
      <c r="C38" s="48">
        <f>SUM(C27:C37)</f>
        <v>56</v>
      </c>
      <c r="D38" s="129" t="s">
        <v>23</v>
      </c>
      <c r="E38" s="129"/>
      <c r="F38" s="129"/>
      <c r="G38" s="45">
        <f>SUM(G27:G37)</f>
        <v>15</v>
      </c>
      <c r="H38" s="46">
        <f>SUM(H27:H37)</f>
        <v>1</v>
      </c>
    </row>
    <row r="49" spans="1:13">
      <c r="A49" s="23" t="str">
        <f ca="1">CELL("filename")</f>
        <v>c:\users\gsosa\appdata\local\bentley\projectwise\workingdir\ohiodot-pw.bentley.com_ohiodot-pw-02\gamaliel.bautistasosa@dot.ohio.gov\d0207987\[114184_Earthwork_Seeding.xlsx]Sheet5</v>
      </c>
    </row>
    <row r="52" spans="1:13">
      <c r="A52" s="130" t="s">
        <v>25</v>
      </c>
      <c r="B52" s="130"/>
      <c r="C52" s="130"/>
    </row>
    <row r="53" spans="1:13">
      <c r="A53" s="130"/>
      <c r="B53" s="130"/>
      <c r="C53" s="130"/>
    </row>
    <row r="55" spans="1:13">
      <c r="A55" s="131" t="s">
        <v>26</v>
      </c>
      <c r="B55" s="131"/>
      <c r="C55" s="131"/>
      <c r="D55" s="131"/>
      <c r="E55" s="131"/>
      <c r="F55" s="131"/>
      <c r="G55" s="131"/>
      <c r="H55" s="131"/>
      <c r="I55" s="131"/>
      <c r="J55" s="131"/>
      <c r="K55" s="131"/>
      <c r="L55" s="131"/>
      <c r="M55" s="131"/>
    </row>
    <row r="56" spans="1:13">
      <c r="A56" s="131"/>
      <c r="B56" s="131"/>
      <c r="C56" s="131"/>
      <c r="D56" s="131"/>
      <c r="E56" s="131"/>
      <c r="F56" s="131"/>
      <c r="G56" s="131"/>
      <c r="H56" s="131"/>
      <c r="I56" s="131"/>
      <c r="J56" s="131"/>
      <c r="K56" s="131"/>
      <c r="L56" s="131"/>
      <c r="M56" s="131"/>
    </row>
    <row r="57" spans="1:13">
      <c r="A57" s="131"/>
      <c r="B57" s="131"/>
      <c r="C57" s="131"/>
      <c r="D57" s="131"/>
      <c r="E57" s="131"/>
      <c r="F57" s="131"/>
      <c r="G57" s="131"/>
      <c r="H57" s="131"/>
      <c r="I57" s="131"/>
      <c r="J57" s="131"/>
      <c r="K57" s="131"/>
      <c r="L57" s="131"/>
      <c r="M57" s="131"/>
    </row>
    <row r="58" spans="1:13">
      <c r="A58" s="131"/>
      <c r="B58" s="131"/>
      <c r="C58" s="131"/>
      <c r="D58" s="131"/>
      <c r="E58" s="131"/>
      <c r="F58" s="131"/>
      <c r="G58" s="131"/>
      <c r="H58" s="131"/>
      <c r="I58" s="131"/>
      <c r="J58" s="131"/>
      <c r="K58" s="131"/>
      <c r="L58" s="131"/>
      <c r="M58" s="131"/>
    </row>
    <row r="59" spans="1:13">
      <c r="A59" s="131"/>
      <c r="B59" s="131"/>
      <c r="C59" s="131"/>
      <c r="D59" s="131"/>
      <c r="E59" s="131"/>
      <c r="F59" s="131"/>
      <c r="G59" s="131"/>
      <c r="H59" s="131"/>
      <c r="I59" s="131"/>
      <c r="J59" s="131"/>
      <c r="K59" s="131"/>
      <c r="L59" s="131"/>
      <c r="M59" s="131"/>
    </row>
    <row r="60" spans="1:13">
      <c r="A60" s="131"/>
      <c r="B60" s="131"/>
      <c r="C60" s="131"/>
      <c r="D60" s="131"/>
      <c r="E60" s="131"/>
      <c r="F60" s="131"/>
      <c r="G60" s="131"/>
      <c r="H60" s="131"/>
      <c r="I60" s="131"/>
      <c r="J60" s="131"/>
      <c r="K60" s="131"/>
      <c r="L60" s="131"/>
      <c r="M60" s="131"/>
    </row>
    <row r="61" spans="1:13">
      <c r="A61" s="131"/>
      <c r="B61" s="131"/>
      <c r="C61" s="131"/>
      <c r="D61" s="131"/>
      <c r="E61" s="131"/>
      <c r="F61" s="131"/>
      <c r="G61" s="131"/>
      <c r="H61" s="131"/>
      <c r="I61" s="131"/>
      <c r="J61" s="131"/>
      <c r="K61" s="131"/>
      <c r="L61" s="131"/>
      <c r="M61" s="131"/>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A7729-D7D3-4C04-89AC-45931C7EAE64}">
  <dimension ref="A1:M61"/>
  <sheetViews>
    <sheetView view="pageBreakPreview" topLeftCell="A7" zoomScaleNormal="100" zoomScaleSheetLayoutView="100" workbookViewId="0">
      <selection activeCell="D35" sqref="D35"/>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18"/>
      <c r="B1" s="118"/>
      <c r="C1" s="1" t="s">
        <v>34</v>
      </c>
    </row>
    <row r="2" spans="1:11">
      <c r="A2" s="118"/>
      <c r="B2" s="118"/>
      <c r="C2" s="2" t="s">
        <v>35</v>
      </c>
      <c r="H2" s="3" t="s">
        <v>0</v>
      </c>
      <c r="I2" s="59" t="s">
        <v>45</v>
      </c>
      <c r="J2" s="3" t="s">
        <v>1</v>
      </c>
      <c r="K2" s="60">
        <v>43452</v>
      </c>
    </row>
    <row r="3" spans="1:11">
      <c r="A3" s="118"/>
      <c r="B3" s="118"/>
      <c r="C3" s="5" t="s">
        <v>2</v>
      </c>
      <c r="D3" s="136" t="s">
        <v>44</v>
      </c>
      <c r="E3" s="137"/>
      <c r="H3" s="22"/>
      <c r="I3" s="6"/>
      <c r="J3" s="6"/>
      <c r="K3" s="6"/>
    </row>
    <row r="4" spans="1:11">
      <c r="A4" s="118"/>
      <c r="B4" s="118"/>
      <c r="C4" s="5" t="s">
        <v>5</v>
      </c>
      <c r="D4" s="56">
        <v>104062</v>
      </c>
      <c r="H4" s="3" t="s">
        <v>4</v>
      </c>
      <c r="I4" s="59" t="s">
        <v>33</v>
      </c>
      <c r="J4" s="3" t="s">
        <v>1</v>
      </c>
      <c r="K4" s="60">
        <v>43469</v>
      </c>
    </row>
    <row r="5" spans="1:11">
      <c r="A5" s="118"/>
      <c r="B5" s="118"/>
      <c r="C5" s="10"/>
    </row>
    <row r="6" spans="1:11" ht="15.75" thickBot="1">
      <c r="H6" s="24"/>
      <c r="I6" s="24"/>
    </row>
    <row r="7" spans="1:11" ht="15.75" thickBot="1">
      <c r="B7" s="132" t="s">
        <v>22</v>
      </c>
      <c r="C7" s="133"/>
      <c r="D7" s="115" t="s">
        <v>8</v>
      </c>
      <c r="E7" s="112" t="s">
        <v>10</v>
      </c>
      <c r="F7" s="113"/>
      <c r="G7" s="113"/>
      <c r="H7" s="114"/>
      <c r="I7" s="24"/>
    </row>
    <row r="8" spans="1:11" ht="15.75" thickBot="1">
      <c r="B8" s="27" t="s">
        <v>17</v>
      </c>
      <c r="C8" s="134" t="s">
        <v>21</v>
      </c>
      <c r="D8" s="116"/>
      <c r="E8" s="109" t="s">
        <v>14</v>
      </c>
      <c r="F8" s="111"/>
      <c r="G8" s="109" t="s">
        <v>15</v>
      </c>
      <c r="H8" s="110"/>
      <c r="I8" s="24"/>
    </row>
    <row r="9" spans="1:11" ht="15.75" thickBot="1">
      <c r="B9" s="57" t="s">
        <v>20</v>
      </c>
      <c r="C9" s="135"/>
      <c r="D9" s="117"/>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IF(D16="X",0,IF(E16=0,IF(E18=0,0,MAX(ROUND((AVERAGE(E16,E18))*($D16-$D18)*(1/27),0),1)),MAX(ROUND((AVERAGE(E16,E18))*($D16-$D18)*(1/27),0),1)))</f>
        <v>0</v>
      </c>
      <c r="H17" s="39">
        <f>IF(D16="X",0,IF(F16=0,IF(F18=0,0,MAX(ROUND((AVERAGE(F16,F18))*($D16-$D18)*(1/27),0),1)),MAX(ROUND((AVERAGE(F16,F18))*($D16-$D18)*(1/27),0),1)))</f>
        <v>0</v>
      </c>
      <c r="I17" s="24"/>
    </row>
    <row r="18" spans="1:9">
      <c r="B18" s="36">
        <v>35</v>
      </c>
      <c r="C18" s="51"/>
      <c r="D18" s="54">
        <v>3125</v>
      </c>
      <c r="E18" s="31">
        <v>28</v>
      </c>
      <c r="F18" s="32">
        <v>1</v>
      </c>
      <c r="G18" s="44"/>
      <c r="H18" s="40"/>
      <c r="I18" s="24"/>
    </row>
    <row r="19" spans="1:9">
      <c r="B19" s="38"/>
      <c r="C19" s="50">
        <f>IF(D18="x",0,ROUND(AVERAGE(B18,B20)*($D18-$D20)*(1/9),0))</f>
        <v>15</v>
      </c>
      <c r="D19" s="47"/>
      <c r="E19" s="25"/>
      <c r="F19" s="28"/>
      <c r="G19" s="43">
        <f>IF(D18="X",0,IF(E18=0,IF(E20=0,0,MAX(ROUND((AVERAGE(E18,E20))*($D18-$D20)*(1/27),0),1)),MAX(ROUND((AVERAGE(E18,E20))*($D18-$D20)*(1/27),0),1)))</f>
        <v>4</v>
      </c>
      <c r="H19" s="39">
        <f>IF(D18="X",0,IF(F18=0,IF(F20=0,0,MAX(ROUND((AVERAGE(F18,F20))*($D18-$D20)*(1/27),0),1)),MAX(ROUND((AVERAGE(F18,F20))*($D18-$D20)*(1/27),0),1)))</f>
        <v>1</v>
      </c>
      <c r="I19" s="24"/>
    </row>
    <row r="20" spans="1:9" ht="15.75" thickBot="1">
      <c r="B20" s="37">
        <v>31</v>
      </c>
      <c r="C20" s="52"/>
      <c r="D20" s="55">
        <v>3121</v>
      </c>
      <c r="E20" s="33">
        <v>32</v>
      </c>
      <c r="F20" s="34">
        <v>1</v>
      </c>
      <c r="G20" s="44"/>
      <c r="H20" s="40"/>
      <c r="I20" s="24"/>
    </row>
    <row r="21" spans="1:9" ht="15.75" thickBot="1">
      <c r="A21" s="24"/>
      <c r="B21" s="24"/>
      <c r="C21" s="48">
        <f>SUM(C10:C20)</f>
        <v>15</v>
      </c>
      <c r="D21" s="129" t="s">
        <v>23</v>
      </c>
      <c r="E21" s="129"/>
      <c r="F21" s="129"/>
      <c r="G21" s="45">
        <f>SUM(G10:G20)</f>
        <v>4</v>
      </c>
      <c r="H21" s="46">
        <f>SUM(H10:H20)</f>
        <v>1</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32" t="s">
        <v>22</v>
      </c>
      <c r="C24" s="133"/>
      <c r="D24" s="115" t="s">
        <v>8</v>
      </c>
      <c r="E24" s="112" t="s">
        <v>10</v>
      </c>
      <c r="F24" s="113"/>
      <c r="G24" s="113"/>
      <c r="H24" s="114"/>
      <c r="I24" s="24"/>
    </row>
    <row r="25" spans="1:9" ht="15.75" thickBot="1">
      <c r="A25" s="24"/>
      <c r="B25" s="27" t="s">
        <v>17</v>
      </c>
      <c r="C25" s="134" t="s">
        <v>21</v>
      </c>
      <c r="D25" s="116"/>
      <c r="E25" s="109" t="s">
        <v>14</v>
      </c>
      <c r="F25" s="111"/>
      <c r="G25" s="109" t="s">
        <v>15</v>
      </c>
      <c r="H25" s="110"/>
      <c r="I25" s="24"/>
    </row>
    <row r="26" spans="1:9" ht="15.75" thickBot="1">
      <c r="A26" s="24"/>
      <c r="B26" s="57" t="s">
        <v>20</v>
      </c>
      <c r="C26" s="135"/>
      <c r="D26" s="117"/>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IF(D33="X",0,IF(E33=0,IF(E35=0,0,MAX(ROUND((AVERAGE(E33,E35))*($D33-$D35)*(1/27),0),1)),MAX(ROUND((AVERAGE(E33,E35))*($D33-$D35)*(1/27),0),1)))</f>
        <v>0</v>
      </c>
      <c r="H34" s="39">
        <f>IF(D33="X",0,IF(F33=0,IF(F35=0,0,MAX(ROUND((AVERAGE(F33,F35))*($D33-$D35)*(1/27),0),1)),MAX(ROUND((AVERAGE(F33,F35))*($D33-$D35)*(1/27),0),1)))</f>
        <v>0</v>
      </c>
    </row>
    <row r="35" spans="1:9">
      <c r="B35" s="36">
        <v>31</v>
      </c>
      <c r="C35" s="51"/>
      <c r="D35" s="54">
        <v>3121</v>
      </c>
      <c r="E35" s="31">
        <v>32</v>
      </c>
      <c r="F35" s="32">
        <v>1</v>
      </c>
      <c r="G35" s="44"/>
      <c r="H35" s="40"/>
    </row>
    <row r="36" spans="1:9">
      <c r="B36" s="38"/>
      <c r="C36" s="50">
        <f>IF(D35="x",0,ROUND(AVERAGE(B35,B37)*($D35-$D37)*(1/9),0))</f>
        <v>-15</v>
      </c>
      <c r="D36" s="47"/>
      <c r="E36" s="25"/>
      <c r="F36" s="28"/>
      <c r="G36" s="43">
        <f>IF(D35="X",0,IF(E35=0,IF(E37=0,0,MAX(ROUND((AVERAGE(E35,E37))*($D35-$D37)*(1/27),0),1)),MAX(ROUND((AVERAGE(E35,E37))*($D35-$D37)*(1/27),0),1)))</f>
        <v>1</v>
      </c>
      <c r="H36" s="39">
        <f>IF(D35="X",0,IF(F35=0,IF(F37=0,0,MAX(ROUND((AVERAGE(F35,F37))*($D35-$D37)*(1/27),0),1)),MAX(ROUND((AVERAGE(F35,F37))*($D35-$D37)*(1/27),0),1)))</f>
        <v>1</v>
      </c>
    </row>
    <row r="37" spans="1:9" ht="15.75" thickBot="1">
      <c r="B37" s="37">
        <v>35</v>
      </c>
      <c r="C37" s="52"/>
      <c r="D37" s="55">
        <v>3125</v>
      </c>
      <c r="E37" s="33">
        <v>17</v>
      </c>
      <c r="F37" s="34">
        <v>2</v>
      </c>
      <c r="G37" s="44"/>
      <c r="H37" s="40"/>
    </row>
    <row r="38" spans="1:9" ht="15.75" thickBot="1">
      <c r="B38" s="24"/>
      <c r="C38" s="48">
        <f>SUM(C27:C37)</f>
        <v>-15</v>
      </c>
      <c r="D38" s="129" t="s">
        <v>23</v>
      </c>
      <c r="E38" s="129"/>
      <c r="F38" s="129"/>
      <c r="G38" s="45">
        <f>SUM(G27:G37)</f>
        <v>1</v>
      </c>
      <c r="H38" s="46">
        <f>SUM(H27:H37)</f>
        <v>1</v>
      </c>
    </row>
    <row r="49" spans="1:13">
      <c r="A49" s="23" t="str">
        <f ca="1">CELL("filename")</f>
        <v>c:\users\gsosa\appdata\local\bentley\projectwise\workingdir\ohiodot-pw.bentley.com_ohiodot-pw-02\gamaliel.bautistasosa@dot.ohio.gov\d0207987\[114184_Earthwork_Seeding.xlsx]Sheet5</v>
      </c>
    </row>
    <row r="52" spans="1:13">
      <c r="A52" s="130" t="s">
        <v>25</v>
      </c>
      <c r="B52" s="130"/>
      <c r="C52" s="130"/>
    </row>
    <row r="53" spans="1:13">
      <c r="A53" s="130"/>
      <c r="B53" s="130"/>
      <c r="C53" s="130"/>
    </row>
    <row r="55" spans="1:13">
      <c r="A55" s="131" t="s">
        <v>26</v>
      </c>
      <c r="B55" s="131"/>
      <c r="C55" s="131"/>
      <c r="D55" s="131"/>
      <c r="E55" s="131"/>
      <c r="F55" s="131"/>
      <c r="G55" s="131"/>
      <c r="H55" s="131"/>
      <c r="I55" s="131"/>
      <c r="J55" s="131"/>
      <c r="K55" s="131"/>
      <c r="L55" s="131"/>
      <c r="M55" s="131"/>
    </row>
    <row r="56" spans="1:13">
      <c r="A56" s="131"/>
      <c r="B56" s="131"/>
      <c r="C56" s="131"/>
      <c r="D56" s="131"/>
      <c r="E56" s="131"/>
      <c r="F56" s="131"/>
      <c r="G56" s="131"/>
      <c r="H56" s="131"/>
      <c r="I56" s="131"/>
      <c r="J56" s="131"/>
      <c r="K56" s="131"/>
      <c r="L56" s="131"/>
      <c r="M56" s="131"/>
    </row>
    <row r="57" spans="1:13">
      <c r="A57" s="131"/>
      <c r="B57" s="131"/>
      <c r="C57" s="131"/>
      <c r="D57" s="131"/>
      <c r="E57" s="131"/>
      <c r="F57" s="131"/>
      <c r="G57" s="131"/>
      <c r="H57" s="131"/>
      <c r="I57" s="131"/>
      <c r="J57" s="131"/>
      <c r="K57" s="131"/>
      <c r="L57" s="131"/>
      <c r="M57" s="131"/>
    </row>
    <row r="58" spans="1:13">
      <c r="A58" s="131"/>
      <c r="B58" s="131"/>
      <c r="C58" s="131"/>
      <c r="D58" s="131"/>
      <c r="E58" s="131"/>
      <c r="F58" s="131"/>
      <c r="G58" s="131"/>
      <c r="H58" s="131"/>
      <c r="I58" s="131"/>
      <c r="J58" s="131"/>
      <c r="K58" s="131"/>
      <c r="L58" s="131"/>
      <c r="M58" s="131"/>
    </row>
    <row r="59" spans="1:13">
      <c r="A59" s="131"/>
      <c r="B59" s="131"/>
      <c r="C59" s="131"/>
      <c r="D59" s="131"/>
      <c r="E59" s="131"/>
      <c r="F59" s="131"/>
      <c r="G59" s="131"/>
      <c r="H59" s="131"/>
      <c r="I59" s="131"/>
      <c r="J59" s="131"/>
      <c r="K59" s="131"/>
      <c r="L59" s="131"/>
      <c r="M59" s="131"/>
    </row>
    <row r="60" spans="1:13">
      <c r="A60" s="131"/>
      <c r="B60" s="131"/>
      <c r="C60" s="131"/>
      <c r="D60" s="131"/>
      <c r="E60" s="131"/>
      <c r="F60" s="131"/>
      <c r="G60" s="131"/>
      <c r="H60" s="131"/>
      <c r="I60" s="131"/>
      <c r="J60" s="131"/>
      <c r="K60" s="131"/>
      <c r="L60" s="131"/>
      <c r="M60" s="131"/>
    </row>
    <row r="61" spans="1:13">
      <c r="A61" s="131"/>
      <c r="B61" s="131"/>
      <c r="C61" s="131"/>
      <c r="D61" s="131"/>
      <c r="E61" s="131"/>
      <c r="F61" s="131"/>
      <c r="G61" s="131"/>
      <c r="H61" s="131"/>
      <c r="I61" s="131"/>
      <c r="J61" s="131"/>
      <c r="K61" s="131"/>
      <c r="L61" s="131"/>
      <c r="M61" s="131"/>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OLD_Sheet1</vt:lpstr>
      <vt:lpstr>SR 212</vt:lpstr>
      <vt:lpstr>Sheet5</vt:lpstr>
      <vt:lpstr>Sheet1</vt:lpstr>
      <vt:lpstr>Sheet2</vt:lpstr>
      <vt:lpstr>Sheet3</vt:lpstr>
      <vt:lpstr>Sheet4</vt:lpstr>
      <vt:lpstr>Notes</vt:lpstr>
      <vt:lpstr>OLD_Sheet1!Print_Area</vt:lpstr>
      <vt:lpstr>Sheet1!Print_Area</vt:lpstr>
      <vt:lpstr>Sheet2!Print_Area</vt:lpstr>
      <vt:lpstr>Sheet3!Print_Area</vt:lpstr>
      <vt:lpstr>Sheet4!Print_Area</vt:lpstr>
      <vt:lpstr>Sheet5!Print_Area</vt:lpstr>
      <vt:lpstr>'SR 212'!Print_Area</vt:lpstr>
      <vt:lpstr>'SR 212'!Print_Titles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2024-02-14T18:16:54Z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