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V:\Projects\ANY\K6\074567.000\09_Design\Drawings\Hwy\115685\400-Engineering\Structures\SFN_8001383\Sheets\Autotable\"/>
    </mc:Choice>
  </mc:AlternateContent>
  <xr:revisionPtr revIDLastSave="0" documentId="13_ncr:1_{344631A3-6CAB-448E-93C6-D8B8E89A55D3}" xr6:coauthVersionLast="47" xr6:coauthVersionMax="47" xr10:uidLastSave="{00000000-0000-0000-0000-000000000000}"/>
  <bookViews>
    <workbookView xWindow="4740" yWindow="1035" windowWidth="21600" windowHeight="113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7" i="1" l="1"/>
  <c r="C44" i="1"/>
  <c r="C49" i="1"/>
  <c r="C45" i="1"/>
  <c r="C42" i="1"/>
  <c r="C41" i="1"/>
  <c r="C39" i="1"/>
  <c r="C38" i="1"/>
  <c r="C37" i="1"/>
  <c r="C35" i="1"/>
  <c r="C34" i="1"/>
  <c r="C33" i="1"/>
  <c r="C32" i="1"/>
  <c r="C31" i="1"/>
  <c r="C29" i="1"/>
  <c r="C28" i="1"/>
  <c r="C27" i="1"/>
  <c r="C25" i="1"/>
  <c r="C24" i="1"/>
  <c r="C22" i="1"/>
  <c r="C20" i="1"/>
  <c r="C17" i="1"/>
  <c r="C16" i="1"/>
  <c r="C14" i="1"/>
  <c r="C12" i="1"/>
  <c r="C9" i="1"/>
  <c r="C21" i="1"/>
  <c r="C18" i="1"/>
  <c r="C15" i="1"/>
  <c r="C10" i="1"/>
  <c r="C7" i="1"/>
  <c r="C5" i="1"/>
</calcChain>
</file>

<file path=xl/sharedStrings.xml><?xml version="1.0" encoding="utf-8"?>
<sst xmlns="http://schemas.openxmlformats.org/spreadsheetml/2006/main" count="120" uniqueCount="90">
  <si>
    <t>PORTIONS OF STRUCTURE REMOVED, AS PER PLAN</t>
  </si>
  <si>
    <t>LS</t>
  </si>
  <si>
    <t>PORTIONS OF STRUCTURE REMOVED, OVER 20 FOOT SPAN</t>
  </si>
  <si>
    <t>APPROACH SLAB REMOVED</t>
  </si>
  <si>
    <t>SY</t>
  </si>
  <si>
    <t>UNCLASSIFIED EXCAVATION</t>
  </si>
  <si>
    <t>CY</t>
  </si>
  <si>
    <t>EPOXY COATED REINFORCING STEEL</t>
  </si>
  <si>
    <t>LB</t>
  </si>
  <si>
    <t>NO. 4 DEFORMED GFRP REINFORCEMENT</t>
  </si>
  <si>
    <t>FT</t>
  </si>
  <si>
    <t>DOWEL HOLES WITH NONSHRINK, NONMETALLIC GROUT</t>
  </si>
  <si>
    <t>EACH</t>
  </si>
  <si>
    <t>SEMI-INTEGRAL DIAPHRAGM GUIDE, AS PER PLAN</t>
  </si>
  <si>
    <t>CLASS QC2 CONCRETE WITH QC/QA, BRIDGE DECK</t>
  </si>
  <si>
    <t>CLASS QC2 CONCRETE WITH QC/QA, BRIDGE DECK (PARAPET)</t>
  </si>
  <si>
    <t>CLASS QC1 CONCRETE, PIER</t>
  </si>
  <si>
    <t>CLASS QC1 CONCRETE, RETAINING/WINGWALL NOT INCLUDING FOOTING</t>
  </si>
  <si>
    <t>SEALING OF CONCRETE SURFACES (EPOXY-URETHANE)</t>
  </si>
  <si>
    <t>CONCRETE REPAIR BY EPOXY INJECTION</t>
  </si>
  <si>
    <t>TYPE 2 WATERPROOFING</t>
  </si>
  <si>
    <t>STRUCTURAL STEEL MEMBERS, LEVEL 2</t>
  </si>
  <si>
    <t>WELDED STUD SHEAR CONNECTORS</t>
  </si>
  <si>
    <t>FIELD PAINTING STRUCTURAL STEEL, INTERMEDIATE COAT</t>
  </si>
  <si>
    <t>SF</t>
  </si>
  <si>
    <t>FIELD PAINTING STRUCTURAL STEEL, FINISH COAT</t>
  </si>
  <si>
    <t>FINAL INSPECTION REPAIR</t>
  </si>
  <si>
    <t>ARMORLESS PREFORMED JOINT SEAL</t>
  </si>
  <si>
    <t>1" PREFORMED EXPANSION JOINT FILLER</t>
  </si>
  <si>
    <t>2" PREFORMED EXPANSION JOINT FILLER</t>
  </si>
  <si>
    <t>SEMI-INTEGRAL ABUTMENT EXPANSION JOINT SEAL</t>
  </si>
  <si>
    <t>ELASTOMERIC BEARING WITH INTERNAL LAMINATES AND LOAD PLATE (NEOPRENE)</t>
  </si>
  <si>
    <t>POROUS BACKFILL WITH GEOTEXTILE FABRIC</t>
  </si>
  <si>
    <t>6" PERFORATED CORRUGATED PLASTIC PIPE</t>
  </si>
  <si>
    <t>6" NON-PERFORATED CORRUGATED PLASTIC PIPE, INCLUDING SPECIALS</t>
  </si>
  <si>
    <t>SPECIAL - COMPOSITE FIBER WRAP SYSTEM</t>
  </si>
  <si>
    <t>PATCHING CONCRETE STRUCTURE, AS PER PLAN</t>
  </si>
  <si>
    <t>REINFORCED CONCRETE APPROACH SLABS (T=13")</t>
  </si>
  <si>
    <t>TYPE C INSTALLATION</t>
  </si>
  <si>
    <t>VANDAL PROTECTION FENCE, 6' STRAIGHT, COATED FABRIC</t>
  </si>
  <si>
    <t>STRUCTURE GROUNDING SYSTEM</t>
  </si>
  <si>
    <t>11201</t>
  </si>
  <si>
    <t>11202</t>
  </si>
  <si>
    <t>22900</t>
  </si>
  <si>
    <t>21100</t>
  </si>
  <si>
    <t>10000</t>
  </si>
  <si>
    <t>30020</t>
  </si>
  <si>
    <t>33501</t>
  </si>
  <si>
    <t>34446</t>
  </si>
  <si>
    <t>34450</t>
  </si>
  <si>
    <t>43210</t>
  </si>
  <si>
    <t>46010</t>
  </si>
  <si>
    <t>10100</t>
  </si>
  <si>
    <t>10600</t>
  </si>
  <si>
    <t>33000</t>
  </si>
  <si>
    <t>10240</t>
  </si>
  <si>
    <t>20000</t>
  </si>
  <si>
    <t>00060</t>
  </si>
  <si>
    <t>00066</t>
  </si>
  <si>
    <t>10010</t>
  </si>
  <si>
    <t>13600</t>
  </si>
  <si>
    <t>13900</t>
  </si>
  <si>
    <t>14020</t>
  </si>
  <si>
    <t>44100</t>
  </si>
  <si>
    <t>21200</t>
  </si>
  <si>
    <t>40000</t>
  </si>
  <si>
    <t>40010</t>
  </si>
  <si>
    <t>00100</t>
  </si>
  <si>
    <t>11101</t>
  </si>
  <si>
    <t>15000</t>
  </si>
  <si>
    <t>90030</t>
  </si>
  <si>
    <t>39900</t>
  </si>
  <si>
    <t>ABUT.</t>
  </si>
  <si>
    <t>DESCRIPTION</t>
  </si>
  <si>
    <t>UNIT</t>
  </si>
  <si>
    <t>TOTAL</t>
  </si>
  <si>
    <t>EXTENSION</t>
  </si>
  <si>
    <t>ITEM</t>
  </si>
  <si>
    <t>PIERS</t>
  </si>
  <si>
    <t>SUPER.</t>
  </si>
  <si>
    <t>GEN.</t>
  </si>
  <si>
    <t>SHEET #</t>
  </si>
  <si>
    <t>ESTIMATED QUANTITIES - 01/BRO/13</t>
  </si>
  <si>
    <t>CALC. KWB 5/18/23</t>
  </si>
  <si>
    <t>CHK. JPL 5/18/23</t>
  </si>
  <si>
    <t>PN 519</t>
  </si>
  <si>
    <t>P.30</t>
  </si>
  <si>
    <t>P.36 &amp; 39</t>
  </si>
  <si>
    <t>P.55</t>
  </si>
  <si>
    <t>P.32 &amp;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</si>
</sst>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3"/>
      <color theme="1"/>
      <name val="Calibri"/>
      <family val="2"/>
      <scheme val="minor"/>
    </font>
    <font>
      <i/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2">
    <cellStyle name="Normal" xfId="0" builtinId="0"/>
    <cellStyle name="Normal 2" xfId="1" xr:uid="{89DFDF40-2411-425D-AABE-74DA287572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"/>
  <sheetViews>
    <sheetView tabSelected="1" topLeftCell="B38" workbookViewId="0">
      <selection sqref="A1:J49"/>
    </sheetView>
  </sheetViews>
  <sheetFormatPr defaultRowHeight="15" x14ac:dyDescent="0.25"/>
  <cols>
    <col min="1" max="4" width="13.5703125" customWidth="1"/>
    <col min="5" max="5" width="90.7109375" customWidth="1"/>
    <col min="6" max="10" width="11.42578125" customWidth="1"/>
  </cols>
  <sheetData>
    <row r="1" spans="1:10" ht="17.25" x14ac:dyDescent="0.3">
      <c r="A1" s="7" t="s">
        <v>82</v>
      </c>
      <c r="B1" s="7"/>
      <c r="C1" s="7"/>
      <c r="D1" s="7"/>
      <c r="E1" s="7"/>
      <c r="F1" s="7"/>
      <c r="G1" s="7" t="s">
        <v>83</v>
      </c>
      <c r="H1" s="7"/>
      <c r="I1" s="7" t="s">
        <v>84</v>
      </c>
      <c r="J1" s="7"/>
    </row>
    <row r="2" spans="1:10" ht="17.25" x14ac:dyDescent="0.3">
      <c r="A2" s="1" t="s">
        <v>77</v>
      </c>
      <c r="B2" s="1" t="s">
        <v>76</v>
      </c>
      <c r="C2" s="1" t="s">
        <v>75</v>
      </c>
      <c r="D2" s="1" t="s">
        <v>74</v>
      </c>
      <c r="E2" s="2" t="s">
        <v>73</v>
      </c>
      <c r="F2" s="1" t="s">
        <v>72</v>
      </c>
      <c r="G2" s="1" t="s">
        <v>78</v>
      </c>
      <c r="H2" s="1" t="s">
        <v>79</v>
      </c>
      <c r="I2" s="1" t="s">
        <v>80</v>
      </c>
      <c r="J2" s="1" t="s">
        <v>81</v>
      </c>
    </row>
    <row r="3" spans="1:10" ht="17.25" x14ac:dyDescent="0.3">
      <c r="A3" s="3">
        <v>202</v>
      </c>
      <c r="B3" s="3" t="s">
        <v>41</v>
      </c>
      <c r="C3" s="4" t="s">
        <v>1</v>
      </c>
      <c r="D3" s="4"/>
      <c r="E3" s="5" t="s">
        <v>0</v>
      </c>
      <c r="F3" s="4"/>
      <c r="G3" s="4"/>
      <c r="H3" s="4"/>
      <c r="I3" s="4"/>
      <c r="J3" s="4" t="s">
        <v>89</v>
      </c>
    </row>
    <row r="4" spans="1:10" ht="17.25" x14ac:dyDescent="0.3">
      <c r="A4" s="3">
        <v>202</v>
      </c>
      <c r="B4" s="3" t="s">
        <v>42</v>
      </c>
      <c r="C4" s="4" t="s">
        <v>1</v>
      </c>
      <c r="D4" s="4"/>
      <c r="E4" s="5" t="s">
        <v>2</v>
      </c>
      <c r="F4" s="4"/>
      <c r="G4" s="4"/>
      <c r="H4" s="4"/>
      <c r="I4" s="4"/>
      <c r="J4" s="4"/>
    </row>
    <row r="5" spans="1:10" ht="17.25" x14ac:dyDescent="0.3">
      <c r="A5" s="3">
        <v>202</v>
      </c>
      <c r="B5" s="3" t="s">
        <v>43</v>
      </c>
      <c r="C5" s="6">
        <f>ROUNDUP(145.8,0)</f>
        <v>146</v>
      </c>
      <c r="D5" s="4" t="s">
        <v>4</v>
      </c>
      <c r="E5" s="5" t="s">
        <v>3</v>
      </c>
      <c r="F5" s="4"/>
      <c r="G5" s="4"/>
      <c r="H5" s="4"/>
      <c r="I5" s="4">
        <v>146</v>
      </c>
      <c r="J5" s="4"/>
    </row>
    <row r="6" spans="1:10" ht="17.25" x14ac:dyDescent="0.3">
      <c r="A6" s="3"/>
      <c r="B6" s="3"/>
      <c r="C6" s="6"/>
      <c r="D6" s="4"/>
      <c r="E6" s="5"/>
      <c r="F6" s="4"/>
      <c r="G6" s="4"/>
      <c r="H6" s="4"/>
      <c r="I6" s="4"/>
      <c r="J6" s="4"/>
    </row>
    <row r="7" spans="1:10" ht="17.25" x14ac:dyDescent="0.3">
      <c r="A7" s="3">
        <v>503</v>
      </c>
      <c r="B7" s="3" t="s">
        <v>44</v>
      </c>
      <c r="C7" s="6">
        <f>ROUNDUP(204.254126977778,0)</f>
        <v>205</v>
      </c>
      <c r="D7" s="4" t="s">
        <v>6</v>
      </c>
      <c r="E7" s="5" t="s">
        <v>5</v>
      </c>
      <c r="F7" s="4">
        <v>205</v>
      </c>
      <c r="G7" s="4"/>
      <c r="H7" s="4"/>
      <c r="I7" s="4"/>
      <c r="J7" s="4"/>
    </row>
    <row r="8" spans="1:10" ht="17.25" x14ac:dyDescent="0.3">
      <c r="A8" s="3"/>
      <c r="B8" s="3"/>
      <c r="C8" s="6"/>
      <c r="D8" s="4"/>
      <c r="E8" s="5"/>
      <c r="F8" s="4"/>
      <c r="G8" s="4"/>
      <c r="H8" s="4"/>
      <c r="I8" s="4"/>
      <c r="J8" s="4"/>
    </row>
    <row r="9" spans="1:10" ht="17.25" x14ac:dyDescent="0.3">
      <c r="A9" s="3">
        <v>509</v>
      </c>
      <c r="B9" s="3" t="s">
        <v>45</v>
      </c>
      <c r="C9" s="6">
        <f>ROUNDUP(91691,0)</f>
        <v>91691</v>
      </c>
      <c r="D9" s="4" t="s">
        <v>8</v>
      </c>
      <c r="E9" s="5" t="s">
        <v>7</v>
      </c>
      <c r="F9" s="4">
        <v>3658</v>
      </c>
      <c r="G9" s="4">
        <v>2783</v>
      </c>
      <c r="H9" s="4">
        <v>73083</v>
      </c>
      <c r="I9" s="4">
        <v>12167</v>
      </c>
      <c r="J9" s="4"/>
    </row>
    <row r="10" spans="1:10" ht="17.25" x14ac:dyDescent="0.3">
      <c r="A10" s="3">
        <v>509</v>
      </c>
      <c r="B10" s="3" t="s">
        <v>46</v>
      </c>
      <c r="C10" s="6">
        <f>ROUNDUP(7562.998,0)</f>
        <v>7563</v>
      </c>
      <c r="D10" s="4" t="s">
        <v>10</v>
      </c>
      <c r="E10" s="5" t="s">
        <v>9</v>
      </c>
      <c r="F10" s="4"/>
      <c r="G10" s="4"/>
      <c r="H10" s="4">
        <v>7563</v>
      </c>
      <c r="I10" s="4"/>
      <c r="J10" s="4"/>
    </row>
    <row r="11" spans="1:10" ht="17.25" x14ac:dyDescent="0.3">
      <c r="A11" s="3"/>
      <c r="B11" s="3"/>
      <c r="C11" s="6"/>
      <c r="D11" s="4"/>
      <c r="E11" s="5"/>
      <c r="F11" s="4"/>
      <c r="G11" s="4"/>
      <c r="H11" s="4"/>
      <c r="I11" s="4"/>
      <c r="J11" s="4"/>
    </row>
    <row r="12" spans="1:10" ht="17.25" x14ac:dyDescent="0.3">
      <c r="A12" s="3">
        <v>510</v>
      </c>
      <c r="B12" s="3" t="s">
        <v>45</v>
      </c>
      <c r="C12" s="6">
        <f>ROUNDUP(374,0)</f>
        <v>374</v>
      </c>
      <c r="D12" s="4" t="s">
        <v>12</v>
      </c>
      <c r="E12" s="5" t="s">
        <v>11</v>
      </c>
      <c r="F12" s="4">
        <v>224</v>
      </c>
      <c r="G12" s="4">
        <v>150</v>
      </c>
      <c r="H12" s="4"/>
      <c r="I12" s="4"/>
      <c r="J12" s="4"/>
    </row>
    <row r="13" spans="1:10" ht="17.25" x14ac:dyDescent="0.3">
      <c r="A13" s="3"/>
      <c r="B13" s="3"/>
      <c r="C13" s="6"/>
      <c r="D13" s="4"/>
      <c r="E13" s="5"/>
      <c r="F13" s="4"/>
      <c r="G13" s="4"/>
      <c r="H13" s="4"/>
      <c r="I13" s="4"/>
      <c r="J13" s="4"/>
    </row>
    <row r="14" spans="1:10" ht="17.25" x14ac:dyDescent="0.3">
      <c r="A14" s="3">
        <v>511</v>
      </c>
      <c r="B14" s="3" t="s">
        <v>47</v>
      </c>
      <c r="C14" s="6">
        <f>ROUNDUP(2,0)</f>
        <v>2</v>
      </c>
      <c r="D14" s="4" t="s">
        <v>12</v>
      </c>
      <c r="E14" s="5" t="s">
        <v>13</v>
      </c>
      <c r="F14" s="4">
        <v>2</v>
      </c>
      <c r="G14" s="4"/>
      <c r="H14" s="4"/>
      <c r="I14" s="4"/>
      <c r="J14" s="4" t="s">
        <v>87</v>
      </c>
    </row>
    <row r="15" spans="1:10" ht="17.25" x14ac:dyDescent="0.3">
      <c r="A15" s="3">
        <v>511</v>
      </c>
      <c r="B15" s="3" t="s">
        <v>48</v>
      </c>
      <c r="C15" s="6">
        <f>ROUNDUP(247.001936574074,0)</f>
        <v>248</v>
      </c>
      <c r="D15" s="4" t="s">
        <v>6</v>
      </c>
      <c r="E15" s="5" t="s">
        <v>14</v>
      </c>
      <c r="F15" s="4"/>
      <c r="G15" s="4"/>
      <c r="H15" s="4">
        <v>248</v>
      </c>
      <c r="I15" s="4"/>
      <c r="J15" s="4"/>
    </row>
    <row r="16" spans="1:10" ht="17.25" x14ac:dyDescent="0.3">
      <c r="A16" s="3">
        <v>511</v>
      </c>
      <c r="B16" s="3" t="s">
        <v>49</v>
      </c>
      <c r="C16" s="6">
        <f>ROUNDUP(78.0577777777778,0)</f>
        <v>79</v>
      </c>
      <c r="D16" s="4" t="s">
        <v>6</v>
      </c>
      <c r="E16" s="5" t="s">
        <v>15</v>
      </c>
      <c r="F16" s="4"/>
      <c r="G16" s="4"/>
      <c r="H16" s="4">
        <v>79</v>
      </c>
      <c r="I16" s="4"/>
      <c r="J16" s="4"/>
    </row>
    <row r="17" spans="1:10" ht="17.25" x14ac:dyDescent="0.3">
      <c r="A17" s="3">
        <v>511</v>
      </c>
      <c r="B17" s="3" t="s">
        <v>50</v>
      </c>
      <c r="C17" s="6">
        <f>ROUNDUP(12.6656156855647,0)</f>
        <v>13</v>
      </c>
      <c r="D17" s="4" t="s">
        <v>6</v>
      </c>
      <c r="E17" s="5" t="s">
        <v>16</v>
      </c>
      <c r="F17" s="4"/>
      <c r="G17" s="4">
        <v>13</v>
      </c>
      <c r="H17" s="4"/>
      <c r="I17" s="4"/>
      <c r="J17" s="4"/>
    </row>
    <row r="18" spans="1:10" ht="17.25" x14ac:dyDescent="0.3">
      <c r="A18" s="3">
        <v>511</v>
      </c>
      <c r="B18" s="3" t="s">
        <v>51</v>
      </c>
      <c r="C18" s="6">
        <f>ROUNDUP(28.7942386831276,0)</f>
        <v>29</v>
      </c>
      <c r="D18" s="4" t="s">
        <v>6</v>
      </c>
      <c r="E18" s="5" t="s">
        <v>17</v>
      </c>
      <c r="F18" s="4">
        <v>29</v>
      </c>
      <c r="G18" s="4"/>
      <c r="H18" s="4"/>
      <c r="I18" s="4"/>
      <c r="J18" s="4"/>
    </row>
    <row r="19" spans="1:10" ht="17.25" x14ac:dyDescent="0.3">
      <c r="A19" s="3"/>
      <c r="B19" s="3"/>
      <c r="C19" s="6"/>
      <c r="D19" s="4"/>
      <c r="E19" s="5"/>
      <c r="F19" s="4"/>
      <c r="G19" s="4"/>
      <c r="H19" s="4"/>
      <c r="I19" s="4"/>
      <c r="J19" s="4"/>
    </row>
    <row r="20" spans="1:10" ht="17.25" x14ac:dyDescent="0.3">
      <c r="A20" s="3">
        <v>512</v>
      </c>
      <c r="B20" s="3" t="s">
        <v>52</v>
      </c>
      <c r="C20" s="6">
        <f>ROUNDUP(864.973017293912,0)</f>
        <v>865</v>
      </c>
      <c r="D20" s="4" t="s">
        <v>4</v>
      </c>
      <c r="E20" s="5" t="s">
        <v>18</v>
      </c>
      <c r="F20" s="4">
        <v>54</v>
      </c>
      <c r="G20" s="4">
        <v>245</v>
      </c>
      <c r="H20" s="4">
        <v>566</v>
      </c>
      <c r="I20" s="4"/>
      <c r="J20" s="4"/>
    </row>
    <row r="21" spans="1:10" ht="17.25" x14ac:dyDescent="0.3">
      <c r="A21" s="3">
        <v>512</v>
      </c>
      <c r="B21" s="3" t="s">
        <v>53</v>
      </c>
      <c r="C21" s="6">
        <f>ROUNDUP(36.5,0)</f>
        <v>37</v>
      </c>
      <c r="D21" s="4" t="s">
        <v>10</v>
      </c>
      <c r="E21" s="5" t="s">
        <v>19</v>
      </c>
      <c r="F21" s="4">
        <v>12</v>
      </c>
      <c r="G21" s="4">
        <v>25</v>
      </c>
      <c r="H21" s="4"/>
      <c r="I21" s="4"/>
      <c r="J21" s="4"/>
    </row>
    <row r="22" spans="1:10" ht="17.25" x14ac:dyDescent="0.3">
      <c r="A22" s="3">
        <v>512</v>
      </c>
      <c r="B22" s="3" t="s">
        <v>54</v>
      </c>
      <c r="C22" s="6">
        <f>ROUNDUP(16.0185185185185,0)</f>
        <v>17</v>
      </c>
      <c r="D22" s="4" t="s">
        <v>4</v>
      </c>
      <c r="E22" s="5" t="s">
        <v>20</v>
      </c>
      <c r="F22" s="4">
        <v>17</v>
      </c>
      <c r="G22" s="4"/>
      <c r="H22" s="4"/>
      <c r="I22" s="4"/>
      <c r="J22" s="4"/>
    </row>
    <row r="23" spans="1:10" ht="17.25" x14ac:dyDescent="0.3">
      <c r="A23" s="3"/>
      <c r="B23" s="3"/>
      <c r="C23" s="6"/>
      <c r="D23" s="4"/>
      <c r="E23" s="5"/>
      <c r="F23" s="4"/>
      <c r="G23" s="4"/>
      <c r="H23" s="4"/>
      <c r="I23" s="4"/>
      <c r="J23" s="4"/>
    </row>
    <row r="24" spans="1:10" ht="17.25" x14ac:dyDescent="0.3">
      <c r="A24" s="3">
        <v>513</v>
      </c>
      <c r="B24" s="3" t="s">
        <v>55</v>
      </c>
      <c r="C24" s="6">
        <f>ROUNDUP(187404.336,0)</f>
        <v>187405</v>
      </c>
      <c r="D24" s="4" t="s">
        <v>8</v>
      </c>
      <c r="E24" s="5" t="s">
        <v>21</v>
      </c>
      <c r="F24" s="4"/>
      <c r="G24" s="4"/>
      <c r="H24" s="4">
        <v>187405</v>
      </c>
      <c r="I24" s="4"/>
      <c r="J24" s="4"/>
    </row>
    <row r="25" spans="1:10" ht="17.25" x14ac:dyDescent="0.3">
      <c r="A25" s="3">
        <v>513</v>
      </c>
      <c r="B25" s="3" t="s">
        <v>56</v>
      </c>
      <c r="C25" s="6">
        <f>ROUNDUP(4008,0)</f>
        <v>4008</v>
      </c>
      <c r="D25" s="4" t="s">
        <v>12</v>
      </c>
      <c r="E25" s="5" t="s">
        <v>22</v>
      </c>
      <c r="F25" s="4"/>
      <c r="G25" s="4"/>
      <c r="H25" s="4">
        <v>4008</v>
      </c>
      <c r="I25" s="4"/>
      <c r="J25" s="4"/>
    </row>
    <row r="26" spans="1:10" ht="17.25" x14ac:dyDescent="0.3">
      <c r="A26" s="3"/>
      <c r="B26" s="3"/>
      <c r="C26" s="6"/>
      <c r="D26" s="4"/>
      <c r="E26" s="5"/>
      <c r="F26" s="4"/>
      <c r="G26" s="4"/>
      <c r="H26" s="4"/>
      <c r="I26" s="4"/>
      <c r="J26" s="4"/>
    </row>
    <row r="27" spans="1:10" ht="17.25" x14ac:dyDescent="0.3">
      <c r="A27" s="3">
        <v>514</v>
      </c>
      <c r="B27" s="3" t="s">
        <v>57</v>
      </c>
      <c r="C27" s="6">
        <f>ROUNDUP(8621.30535,0)</f>
        <v>8622</v>
      </c>
      <c r="D27" s="4" t="s">
        <v>24</v>
      </c>
      <c r="E27" s="5" t="s">
        <v>23</v>
      </c>
      <c r="F27" s="4"/>
      <c r="G27" s="4"/>
      <c r="H27" s="4">
        <v>8622</v>
      </c>
      <c r="I27" s="4"/>
      <c r="J27" s="4"/>
    </row>
    <row r="28" spans="1:10" ht="17.25" x14ac:dyDescent="0.3">
      <c r="A28" s="3">
        <v>514</v>
      </c>
      <c r="B28" s="3" t="s">
        <v>58</v>
      </c>
      <c r="C28" s="6">
        <f>ROUNDUP(8621.30535,0)</f>
        <v>8622</v>
      </c>
      <c r="D28" s="4" t="s">
        <v>24</v>
      </c>
      <c r="E28" s="5" t="s">
        <v>25</v>
      </c>
      <c r="F28" s="4"/>
      <c r="G28" s="4"/>
      <c r="H28" s="4">
        <v>8622</v>
      </c>
      <c r="I28" s="4"/>
      <c r="J28" s="4"/>
    </row>
    <row r="29" spans="1:10" ht="17.25" x14ac:dyDescent="0.3">
      <c r="A29" s="3">
        <v>514</v>
      </c>
      <c r="B29" s="3" t="s">
        <v>45</v>
      </c>
      <c r="C29" s="6">
        <f>ROUNDUP(16,0)</f>
        <v>16</v>
      </c>
      <c r="D29" s="4" t="s">
        <v>12</v>
      </c>
      <c r="E29" s="5" t="s">
        <v>26</v>
      </c>
      <c r="F29" s="4"/>
      <c r="G29" s="4"/>
      <c r="H29" s="4">
        <v>16</v>
      </c>
      <c r="I29" s="4"/>
      <c r="J29" s="4"/>
    </row>
    <row r="30" spans="1:10" ht="17.25" x14ac:dyDescent="0.3">
      <c r="A30" s="3"/>
      <c r="B30" s="3"/>
      <c r="C30" s="6"/>
      <c r="D30" s="4"/>
      <c r="E30" s="5"/>
      <c r="F30" s="4"/>
      <c r="G30" s="4"/>
      <c r="H30" s="4"/>
      <c r="I30" s="4"/>
      <c r="J30" s="4"/>
    </row>
    <row r="31" spans="1:10" ht="17.25" x14ac:dyDescent="0.3">
      <c r="A31" s="3">
        <v>516</v>
      </c>
      <c r="B31" s="3" t="s">
        <v>59</v>
      </c>
      <c r="C31" s="6">
        <f>ROUNDUP(56,0)</f>
        <v>56</v>
      </c>
      <c r="D31" s="4" t="s">
        <v>10</v>
      </c>
      <c r="E31" s="5" t="s">
        <v>27</v>
      </c>
      <c r="F31" s="4"/>
      <c r="G31" s="4"/>
      <c r="H31" s="4"/>
      <c r="I31" s="4">
        <v>56</v>
      </c>
      <c r="J31" s="4"/>
    </row>
    <row r="32" spans="1:10" ht="17.25" x14ac:dyDescent="0.3">
      <c r="A32" s="3">
        <v>516</v>
      </c>
      <c r="B32" s="3" t="s">
        <v>60</v>
      </c>
      <c r="C32" s="6">
        <f>ROUNDUP(16.3332,0)</f>
        <v>17</v>
      </c>
      <c r="D32" s="4" t="s">
        <v>24</v>
      </c>
      <c r="E32" s="5" t="s">
        <v>28</v>
      </c>
      <c r="F32" s="4"/>
      <c r="G32" s="4"/>
      <c r="H32" s="4">
        <v>17</v>
      </c>
      <c r="I32" s="4"/>
      <c r="J32" s="4"/>
    </row>
    <row r="33" spans="1:10" ht="17.25" x14ac:dyDescent="0.3">
      <c r="A33" s="3">
        <v>516</v>
      </c>
      <c r="B33" s="3" t="s">
        <v>61</v>
      </c>
      <c r="C33" s="6">
        <f>ROUNDUP(116.43,0)</f>
        <v>117</v>
      </c>
      <c r="D33" s="4" t="s">
        <v>24</v>
      </c>
      <c r="E33" s="5" t="s">
        <v>29</v>
      </c>
      <c r="F33" s="4">
        <v>117</v>
      </c>
      <c r="G33" s="4"/>
      <c r="H33" s="4"/>
      <c r="I33" s="4"/>
      <c r="J33" s="4"/>
    </row>
    <row r="34" spans="1:10" ht="17.25" x14ac:dyDescent="0.3">
      <c r="A34" s="3">
        <v>516</v>
      </c>
      <c r="B34" s="3" t="s">
        <v>62</v>
      </c>
      <c r="C34" s="6">
        <f>ROUNDUP(79,0)</f>
        <v>79</v>
      </c>
      <c r="D34" s="4" t="s">
        <v>10</v>
      </c>
      <c r="E34" s="5" t="s">
        <v>30</v>
      </c>
      <c r="F34" s="4">
        <v>79</v>
      </c>
      <c r="G34" s="4"/>
      <c r="H34" s="4"/>
      <c r="I34" s="4"/>
      <c r="J34" s="4"/>
    </row>
    <row r="35" spans="1:10" ht="17.25" x14ac:dyDescent="0.3">
      <c r="A35" s="3">
        <v>516</v>
      </c>
      <c r="B35" s="3" t="s">
        <v>63</v>
      </c>
      <c r="C35" s="6">
        <f>ROUNDUP(20,0)</f>
        <v>20</v>
      </c>
      <c r="D35" s="4" t="s">
        <v>12</v>
      </c>
      <c r="E35" s="5" t="s">
        <v>31</v>
      </c>
      <c r="F35" s="4">
        <v>8</v>
      </c>
      <c r="G35" s="4">
        <v>12</v>
      </c>
      <c r="H35" s="4"/>
      <c r="I35" s="4"/>
      <c r="J35" s="4"/>
    </row>
    <row r="36" spans="1:10" ht="17.25" x14ac:dyDescent="0.3">
      <c r="A36" s="3"/>
      <c r="B36" s="3"/>
      <c r="C36" s="6"/>
      <c r="D36" s="4"/>
      <c r="E36" s="5"/>
      <c r="F36" s="4"/>
      <c r="G36" s="4"/>
      <c r="H36" s="4"/>
      <c r="I36" s="4"/>
      <c r="J36" s="4"/>
    </row>
    <row r="37" spans="1:10" ht="17.25" x14ac:dyDescent="0.3">
      <c r="A37" s="3">
        <v>518</v>
      </c>
      <c r="B37" s="3" t="s">
        <v>64</v>
      </c>
      <c r="C37" s="6">
        <f>ROUNDUP(45.3497942386831,0)</f>
        <v>46</v>
      </c>
      <c r="D37" s="4" t="s">
        <v>6</v>
      </c>
      <c r="E37" s="5" t="s">
        <v>32</v>
      </c>
      <c r="F37" s="4">
        <v>46</v>
      </c>
      <c r="G37" s="4"/>
      <c r="H37" s="4"/>
      <c r="I37" s="4"/>
      <c r="J37" s="4"/>
    </row>
    <row r="38" spans="1:10" ht="17.25" x14ac:dyDescent="0.3">
      <c r="A38" s="3">
        <v>518</v>
      </c>
      <c r="B38" s="3" t="s">
        <v>65</v>
      </c>
      <c r="C38" s="6">
        <f>ROUNDUP(72,0)</f>
        <v>72</v>
      </c>
      <c r="D38" s="4" t="s">
        <v>10</v>
      </c>
      <c r="E38" s="5" t="s">
        <v>33</v>
      </c>
      <c r="F38" s="4">
        <v>72</v>
      </c>
      <c r="G38" s="4"/>
      <c r="H38" s="4"/>
      <c r="I38" s="4"/>
      <c r="J38" s="4"/>
    </row>
    <row r="39" spans="1:10" ht="17.25" x14ac:dyDescent="0.3">
      <c r="A39" s="3">
        <v>518</v>
      </c>
      <c r="B39" s="3" t="s">
        <v>66</v>
      </c>
      <c r="C39" s="6">
        <f>ROUNDUP(80,0)</f>
        <v>80</v>
      </c>
      <c r="D39" s="4" t="s">
        <v>10</v>
      </c>
      <c r="E39" s="5" t="s">
        <v>34</v>
      </c>
      <c r="F39" s="4">
        <v>80</v>
      </c>
      <c r="G39" s="4"/>
      <c r="H39" s="4"/>
      <c r="I39" s="4"/>
      <c r="J39" s="4"/>
    </row>
    <row r="40" spans="1:10" ht="17.25" x14ac:dyDescent="0.3">
      <c r="A40" s="3"/>
      <c r="B40" s="3"/>
      <c r="C40" s="6"/>
      <c r="D40" s="4"/>
      <c r="E40" s="5"/>
      <c r="F40" s="4"/>
      <c r="G40" s="4"/>
      <c r="H40" s="4"/>
      <c r="I40" s="4"/>
      <c r="J40" s="4"/>
    </row>
    <row r="41" spans="1:10" ht="17.25" x14ac:dyDescent="0.3">
      <c r="A41" s="3">
        <v>519</v>
      </c>
      <c r="B41" s="3" t="s">
        <v>67</v>
      </c>
      <c r="C41" s="6">
        <f>ROUNDUP(1229.9335238804,0)</f>
        <v>1230</v>
      </c>
      <c r="D41" s="4" t="s">
        <v>24</v>
      </c>
      <c r="E41" s="5" t="s">
        <v>35</v>
      </c>
      <c r="F41" s="4"/>
      <c r="G41" s="4">
        <v>1230</v>
      </c>
      <c r="H41" s="4"/>
      <c r="I41" s="4"/>
      <c r="J41" s="4" t="s">
        <v>85</v>
      </c>
    </row>
    <row r="42" spans="1:10" ht="17.25" x14ac:dyDescent="0.3">
      <c r="A42" s="3">
        <v>519</v>
      </c>
      <c r="B42" s="3" t="s">
        <v>68</v>
      </c>
      <c r="C42" s="6">
        <f>ROUNDUP(403,0)</f>
        <v>403</v>
      </c>
      <c r="D42" s="4" t="s">
        <v>24</v>
      </c>
      <c r="E42" s="5" t="s">
        <v>36</v>
      </c>
      <c r="F42" s="4">
        <v>102</v>
      </c>
      <c r="G42" s="4">
        <v>301</v>
      </c>
      <c r="H42" s="4"/>
      <c r="I42" s="4"/>
      <c r="J42" s="4" t="s">
        <v>86</v>
      </c>
    </row>
    <row r="43" spans="1:10" ht="17.25" x14ac:dyDescent="0.3">
      <c r="A43" s="3"/>
      <c r="B43" s="3"/>
      <c r="C43" s="6"/>
      <c r="D43" s="4"/>
      <c r="E43" s="5"/>
      <c r="F43" s="4"/>
      <c r="G43" s="4"/>
      <c r="H43" s="4"/>
      <c r="I43" s="4"/>
      <c r="J43" s="4"/>
    </row>
    <row r="44" spans="1:10" ht="17.25" x14ac:dyDescent="0.3">
      <c r="A44" s="3">
        <v>526</v>
      </c>
      <c r="B44" s="3" t="s">
        <v>69</v>
      </c>
      <c r="C44" s="6">
        <f>ROUNDUP(131.703703703704,0)</f>
        <v>132</v>
      </c>
      <c r="D44" s="4" t="s">
        <v>4</v>
      </c>
      <c r="E44" s="5" t="s">
        <v>37</v>
      </c>
      <c r="F44" s="4"/>
      <c r="G44" s="4"/>
      <c r="H44" s="4"/>
      <c r="I44" s="4">
        <v>132</v>
      </c>
      <c r="J44" s="4" t="s">
        <v>88</v>
      </c>
    </row>
    <row r="45" spans="1:10" ht="17.25" x14ac:dyDescent="0.3">
      <c r="A45" s="3">
        <v>526</v>
      </c>
      <c r="B45" s="3" t="s">
        <v>70</v>
      </c>
      <c r="C45" s="6">
        <f>ROUNDUP(56,0)</f>
        <v>56</v>
      </c>
      <c r="D45" s="4" t="s">
        <v>10</v>
      </c>
      <c r="E45" s="5" t="s">
        <v>38</v>
      </c>
      <c r="F45" s="4"/>
      <c r="G45" s="4"/>
      <c r="H45" s="4"/>
      <c r="I45" s="4">
        <v>56</v>
      </c>
      <c r="J45" s="4"/>
    </row>
    <row r="46" spans="1:10" ht="17.25" x14ac:dyDescent="0.3">
      <c r="A46" s="3"/>
      <c r="B46" s="3"/>
      <c r="C46" s="6"/>
      <c r="D46" s="4"/>
      <c r="E46" s="5"/>
      <c r="F46" s="4"/>
      <c r="G46" s="4"/>
      <c r="H46" s="4"/>
      <c r="I46" s="4"/>
      <c r="J46" s="4"/>
    </row>
    <row r="47" spans="1:10" ht="17.25" x14ac:dyDescent="0.3">
      <c r="A47" s="3">
        <v>607</v>
      </c>
      <c r="B47" s="3" t="s">
        <v>71</v>
      </c>
      <c r="C47" s="6">
        <f>ROUNDUP(320,0)</f>
        <v>320</v>
      </c>
      <c r="D47" s="4" t="s">
        <v>10</v>
      </c>
      <c r="E47" s="5" t="s">
        <v>39</v>
      </c>
      <c r="F47" s="4"/>
      <c r="G47" s="4"/>
      <c r="H47" s="4">
        <v>320</v>
      </c>
      <c r="I47" s="4"/>
      <c r="J47" s="4"/>
    </row>
    <row r="48" spans="1:10" ht="17.25" x14ac:dyDescent="0.3">
      <c r="A48" s="3"/>
      <c r="B48" s="3"/>
      <c r="C48" s="6"/>
      <c r="D48" s="4"/>
      <c r="E48" s="5"/>
      <c r="F48" s="4"/>
      <c r="G48" s="4"/>
      <c r="H48" s="4"/>
      <c r="I48" s="4"/>
      <c r="J48" s="4"/>
    </row>
    <row r="49" spans="1:10" ht="17.25" x14ac:dyDescent="0.3">
      <c r="A49" s="3">
        <v>625</v>
      </c>
      <c r="B49" s="3" t="s">
        <v>54</v>
      </c>
      <c r="C49" s="6">
        <f>ROUNDUP(1,0)</f>
        <v>1</v>
      </c>
      <c r="D49" s="4" t="s">
        <v>12</v>
      </c>
      <c r="E49" s="5" t="s">
        <v>40</v>
      </c>
      <c r="F49" s="4"/>
      <c r="G49" s="4"/>
      <c r="H49" s="4"/>
      <c r="I49" s="4">
        <v>1</v>
      </c>
      <c r="J49" s="4"/>
    </row>
  </sheetData>
  <mergeCells count="3">
    <mergeCell ref="A1:F1"/>
    <mergeCell ref="G1:H1"/>
    <mergeCell ref="I1:J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Engelbrecht, Caleb</dc:creator>
  <cp:lastModifiedBy>Engelbrecht, Caleb</cp:lastModifiedBy>
  <dcterms:created xsi:type="dcterms:W3CDTF">2015-06-05T18:17:20Z</dcterms:created>
  <dcterms:modified xsi:type="dcterms:W3CDTF">2023-09-20T21:33:01Z</dcterms:modified>
</cp:coreProperties>
</file>