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5046_BUT-Maple Ave NS\400-Engineering\Signals\EngData\"/>
    </mc:Choice>
  </mc:AlternateContent>
  <xr:revisionPtr revIDLastSave="0" documentId="13_ncr:1_{413B3AA4-1F88-4B12-AAA5-5C85819866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_xlnm.Print_Area" localSheetId="0">Blank!$D$10:$AX$87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5" i="1" l="1"/>
  <c r="Y42" i="1"/>
  <c r="Y58" i="1"/>
  <c r="Y56" i="1"/>
  <c r="Y53" i="1"/>
  <c r="O53" i="1"/>
  <c r="Y50" i="1" l="1"/>
  <c r="Y49" i="1"/>
  <c r="Y46" i="1"/>
  <c r="J60" i="1" l="1"/>
  <c r="O60" i="1" s="1"/>
  <c r="D59" i="1"/>
  <c r="D56" i="1"/>
  <c r="D50" i="1"/>
  <c r="D44" i="1"/>
  <c r="AQ10" i="1"/>
  <c r="I10" i="1"/>
  <c r="J10" i="1"/>
  <c r="I11" i="1"/>
  <c r="J11" i="1"/>
  <c r="I37" i="1"/>
  <c r="I86" i="1" s="1"/>
  <c r="J37" i="1"/>
  <c r="J86" i="1" l="1"/>
  <c r="D48" i="1"/>
  <c r="V37" i="1"/>
  <c r="V86" i="1" s="1"/>
  <c r="W37" i="1"/>
  <c r="W86" i="1" s="1"/>
  <c r="V11" i="1"/>
  <c r="W11" i="1"/>
  <c r="V10" i="1"/>
  <c r="W10" i="1"/>
  <c r="AU37" i="1"/>
  <c r="AU86" i="1" s="1"/>
  <c r="AU11" i="1"/>
  <c r="AU10" i="1"/>
  <c r="AM10" i="1"/>
  <c r="X37" i="1"/>
  <c r="X86" i="1" s="1"/>
  <c r="X10" i="1"/>
  <c r="X11" i="1"/>
  <c r="U10" i="1"/>
  <c r="U11" i="1"/>
  <c r="U37" i="1"/>
  <c r="O10" i="1"/>
  <c r="P10" i="1"/>
  <c r="O11" i="1"/>
  <c r="P11" i="1"/>
  <c r="O37" i="1"/>
  <c r="P37" i="1"/>
  <c r="D60" i="1"/>
  <c r="D58" i="1"/>
  <c r="D55" i="1"/>
  <c r="D53" i="1"/>
  <c r="D52" i="1"/>
  <c r="D49" i="1"/>
  <c r="D46" i="1"/>
  <c r="D45" i="1"/>
  <c r="D42" i="1"/>
  <c r="D41" i="1"/>
  <c r="AT10" i="1"/>
  <c r="AT11" i="1"/>
  <c r="AT37" i="1"/>
  <c r="AT86" i="1" s="1"/>
  <c r="AW10" i="1"/>
  <c r="AW11" i="1"/>
  <c r="AW37" i="1"/>
  <c r="AW86" i="1" s="1"/>
  <c r="AR10" i="1"/>
  <c r="AS10" i="1"/>
  <c r="AQ11" i="1"/>
  <c r="AR11" i="1"/>
  <c r="AS11" i="1"/>
  <c r="AQ37" i="1"/>
  <c r="AQ86" i="1" s="1"/>
  <c r="AR37" i="1"/>
  <c r="AR86" i="1" s="1"/>
  <c r="AS37" i="1"/>
  <c r="AS86" i="1" s="1"/>
  <c r="AF37" i="1"/>
  <c r="AF11" i="1"/>
  <c r="AF10" i="1"/>
  <c r="N37" i="1"/>
  <c r="N86" i="1" s="1"/>
  <c r="N11" i="1"/>
  <c r="N10" i="1"/>
  <c r="O86" i="1" l="1"/>
  <c r="U86" i="1"/>
  <c r="P86" i="1"/>
  <c r="AF86" i="1"/>
  <c r="AL37" i="1"/>
  <c r="AL86" i="1" s="1"/>
  <c r="AL11" i="1"/>
  <c r="AL10" i="1"/>
  <c r="AK37" i="1" l="1"/>
  <c r="AK86" i="1" s="1"/>
  <c r="AK11" i="1"/>
  <c r="AK10" i="1"/>
  <c r="AJ37" i="1"/>
  <c r="AJ86" i="1" s="1"/>
  <c r="AJ11" i="1"/>
  <c r="AJ10" i="1"/>
  <c r="AH37" i="1" l="1"/>
  <c r="AH86" i="1" s="1"/>
  <c r="AH11" i="1"/>
  <c r="AH10" i="1"/>
  <c r="AE11" i="1"/>
  <c r="AE10" i="1"/>
  <c r="AD37" i="1"/>
  <c r="AD86" i="1" s="1"/>
  <c r="AD11" i="1"/>
  <c r="AD10" i="1"/>
  <c r="AC37" i="1"/>
  <c r="AC86" i="1" s="1"/>
  <c r="AB37" i="1"/>
  <c r="AB86" i="1" s="1"/>
  <c r="AA37" i="1"/>
  <c r="AA86" i="1" s="1"/>
  <c r="AC11" i="1"/>
  <c r="AB11" i="1"/>
  <c r="AA11" i="1"/>
  <c r="AC10" i="1"/>
  <c r="AB10" i="1"/>
  <c r="AA10" i="1"/>
  <c r="K37" i="1"/>
  <c r="K86" i="1" s="1"/>
  <c r="K11" i="1"/>
  <c r="K10" i="1"/>
  <c r="R37" i="1"/>
  <c r="R86" i="1" s="1"/>
  <c r="R11" i="1"/>
  <c r="R10" i="1"/>
  <c r="T37" i="1" l="1"/>
  <c r="T86" i="1" s="1"/>
  <c r="S37" i="1"/>
  <c r="S86" i="1" s="1"/>
  <c r="T11" i="1"/>
  <c r="S11" i="1"/>
  <c r="T10" i="1"/>
  <c r="S10" i="1"/>
  <c r="AN10" i="1" l="1"/>
  <c r="AM11" i="1"/>
  <c r="AN11" i="1"/>
  <c r="AM37" i="1"/>
  <c r="AM86" i="1" s="1"/>
  <c r="AN37" i="1"/>
  <c r="AN86" i="1" s="1"/>
  <c r="AI37" i="1"/>
  <c r="AI86" i="1" s="1"/>
  <c r="AI11" i="1"/>
  <c r="AI10" i="1"/>
  <c r="AP10" i="1"/>
  <c r="AP11" i="1"/>
  <c r="AP37" i="1"/>
  <c r="AP86" i="1" s="1"/>
  <c r="AO10" i="1"/>
  <c r="D7" i="1"/>
  <c r="Y11" i="1" l="1"/>
  <c r="AG37" i="1" l="1"/>
  <c r="AG86" i="1" s="1"/>
  <c r="AG11" i="1"/>
  <c r="AG10" i="1"/>
  <c r="AV37" i="1" l="1"/>
  <c r="AV86" i="1" s="1"/>
  <c r="AV11" i="1"/>
  <c r="AV10" i="1"/>
  <c r="L37" i="1" l="1"/>
  <c r="L86" i="1" s="1"/>
  <c r="L11" i="1"/>
  <c r="L10" i="1"/>
  <c r="Y37" i="1" l="1"/>
  <c r="Y86" i="1" s="1"/>
  <c r="Y10" i="1"/>
  <c r="Q37" i="1" l="1"/>
  <c r="Q86" i="1" s="1"/>
  <c r="Q11" i="1"/>
  <c r="Q10" i="1"/>
  <c r="M10" i="1" l="1"/>
  <c r="AX37" i="1" l="1"/>
  <c r="AX86" i="1" s="1"/>
  <c r="AO37" i="1"/>
  <c r="AO86" i="1" s="1"/>
  <c r="AX11" i="1"/>
  <c r="AO11" i="1"/>
  <c r="AX10" i="1"/>
  <c r="Z251" i="1" l="1"/>
  <c r="M251" i="1"/>
  <c r="Z172" i="1"/>
  <c r="M172" i="1"/>
  <c r="Z93" i="1"/>
  <c r="M93" i="1"/>
  <c r="Z11" i="1"/>
  <c r="M11" i="1"/>
  <c r="Z324" i="1" l="1"/>
  <c r="M324" i="1"/>
  <c r="Z245" i="1"/>
  <c r="M245" i="1"/>
  <c r="Z166" i="1"/>
  <c r="M166" i="1"/>
  <c r="Z263" i="1" l="1"/>
  <c r="M263" i="1"/>
  <c r="Z250" i="1"/>
  <c r="M250" i="1"/>
  <c r="Z184" i="1"/>
  <c r="M184" i="1"/>
  <c r="Z171" i="1"/>
  <c r="M171" i="1"/>
  <c r="Z105" i="1"/>
  <c r="M105" i="1"/>
  <c r="Z92" i="1"/>
  <c r="M92" i="1"/>
  <c r="M37" i="1" l="1"/>
  <c r="M86" i="1" s="1"/>
  <c r="Z37" i="1"/>
  <c r="Z86" i="1" s="1"/>
  <c r="Z10" i="1"/>
  <c r="D89" i="1" l="1"/>
  <c r="D168" i="1" s="1"/>
  <c r="D247" i="1" s="1"/>
</calcChain>
</file>

<file path=xl/sharedStrings.xml><?xml version="1.0" encoding="utf-8"?>
<sst xmlns="http://schemas.openxmlformats.org/spreadsheetml/2006/main" count="93" uniqueCount="66">
  <si>
    <t>REF       NO.</t>
  </si>
  <si>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</si>
  <si>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</si>
  <si>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</si>
  <si>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</si>
  <si>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</si>
  <si>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</si>
  <si>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</si>
  <si>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</si>
  <si>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</si>
  <si>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</si>
  <si>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</si>
  <si>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</si>
  <si>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</si>
  <si>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</si>
  <si>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</si>
  <si>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LOCATION</t>
  </si>
  <si>
    <t>625E32000</t>
  </si>
  <si>
    <t>632E25000</t>
  </si>
  <si>
    <t>632E40700</t>
  </si>
  <si>
    <t xml:space="preserve">       </t>
  </si>
  <si>
    <t>633E75001</t>
  </si>
  <si>
    <t>CONTROLLER</t>
  </si>
  <si>
    <t>SP-1</t>
  </si>
  <si>
    <t>SP-3</t>
  </si>
  <si>
    <t>SIGNAL NOTES</t>
  </si>
  <si>
    <t>632E64010</t>
  </si>
  <si>
    <t>632E05006</t>
  </si>
  <si>
    <t>828E00100</t>
  </si>
  <si>
    <t>632E03200</t>
  </si>
  <si>
    <t>632E03204</t>
  </si>
  <si>
    <t>625E30706</t>
  </si>
  <si>
    <t>632E90100</t>
  </si>
  <si>
    <t>819E10000</t>
  </si>
  <si>
    <t>SP-1 TO PB-1</t>
  </si>
  <si>
    <t>PB-1 TO PB-2</t>
  </si>
  <si>
    <t>SP-2</t>
  </si>
  <si>
    <t>SP-2 TO PB-2</t>
  </si>
  <si>
    <t>SP-4</t>
  </si>
  <si>
    <t>SP-4 TO PB-4</t>
  </si>
  <si>
    <t>SP-5</t>
  </si>
  <si>
    <t>SP-5 TO PB-4</t>
  </si>
  <si>
    <t>, ("NO RIGHT TURN - TRAIN", 30"X24")</t>
  </si>
  <si>
    <t>, ("NO LEFT TURN - TRAIN", 30"X24")</t>
  </si>
  <si>
    <t>625E29000</t>
  </si>
  <si>
    <t>625E36010</t>
  </si>
  <si>
    <t>633E99000</t>
  </si>
  <si>
    <t>633E67201</t>
  </si>
  <si>
    <t>632E05086</t>
  </si>
  <si>
    <t>, REPROGRAM SIGNAL CONTROLLER</t>
  </si>
  <si>
    <t>PB-4 TO PB-1</t>
  </si>
  <si>
    <t>SP-3 TO PB-2</t>
  </si>
  <si>
    <t>PB-2 TO CONTROLLER</t>
  </si>
  <si>
    <t>CONTROLLER TO PB-3</t>
  </si>
  <si>
    <t>611E00400</t>
  </si>
  <si>
    <t>15,16</t>
  </si>
  <si>
    <t>632E72101</t>
  </si>
  <si>
    <t>625E25908</t>
  </si>
  <si>
    <t>, 4"</t>
  </si>
  <si>
    <t>625E25606</t>
  </si>
  <si>
    <t>632E90300</t>
  </si>
  <si>
    <t>, PULL EXISTING SIGNAL CABLE AND RE-PULL</t>
  </si>
  <si>
    <t>LUMP</t>
  </si>
  <si>
    <t>625E31510</t>
  </si>
  <si>
    <t>SOUTHEAST CORNER</t>
  </si>
  <si>
    <t>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</si>
</sst>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2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1" xfId="0" applyFont="1" applyBorder="1" applyAlignment="1" applyProtection="1">
      <alignment vertical="center"/>
      <protection locked="0"/>
    </xf>
    <xf numFmtId="0" fontId="4" fillId="3" borderId="8" xfId="0" applyFont="1" applyFill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164" fontId="4" fillId="0" borderId="24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164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" fontId="4" fillId="0" borderId="28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 textRotation="90" wrapText="1"/>
    </xf>
    <xf numFmtId="0" fontId="4" fillId="3" borderId="8" xfId="0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7" fontId="4" fillId="0" borderId="28" xfId="0" applyNumberFormat="1" applyFont="1" applyBorder="1" applyAlignment="1">
      <alignment horizontal="center" vertical="center"/>
    </xf>
    <xf numFmtId="167" fontId="4" fillId="0" borderId="12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50</xdr:col>
      <xdr:colOff>0</xdr:colOff>
      <xdr:row>86</xdr:row>
      <xdr:rowOff>0</xdr:rowOff>
    </xdr:from>
    <xdr:to>
      <xdr:col>50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0</xdr:colOff>
      <xdr:row>87</xdr:row>
      <xdr:rowOff>0</xdr:rowOff>
    </xdr:from>
    <xdr:to>
      <xdr:col>50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62</xdr:col>
      <xdr:colOff>161925</xdr:colOff>
      <xdr:row>87</xdr:row>
      <xdr:rowOff>0</xdr:rowOff>
    </xdr:from>
    <xdr:to>
      <xdr:col>62</xdr:col>
      <xdr:colOff>161925</xdr:colOff>
      <xdr:row>87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0</xdr:colOff>
      <xdr:row>87</xdr:row>
      <xdr:rowOff>0</xdr:rowOff>
    </xdr:from>
    <xdr:to>
      <xdr:col>50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62</xdr:col>
      <xdr:colOff>161925</xdr:colOff>
      <xdr:row>87</xdr:row>
      <xdr:rowOff>0</xdr:rowOff>
    </xdr:from>
    <xdr:to>
      <xdr:col>62</xdr:col>
      <xdr:colOff>161925</xdr:colOff>
      <xdr:row>87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0</xdr:colOff>
      <xdr:row>87</xdr:row>
      <xdr:rowOff>0</xdr:rowOff>
    </xdr:from>
    <xdr:to>
      <xdr:col>50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62</xdr:col>
      <xdr:colOff>161925</xdr:colOff>
      <xdr:row>87</xdr:row>
      <xdr:rowOff>0</xdr:rowOff>
    </xdr:from>
    <xdr:to>
      <xdr:col>62</xdr:col>
      <xdr:colOff>161925</xdr:colOff>
      <xdr:row>87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0</xdr:colOff>
      <xdr:row>87</xdr:row>
      <xdr:rowOff>0</xdr:rowOff>
    </xdr:from>
    <xdr:to>
      <xdr:col>50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62</xdr:col>
      <xdr:colOff>161925</xdr:colOff>
      <xdr:row>87</xdr:row>
      <xdr:rowOff>0</xdr:rowOff>
    </xdr:from>
    <xdr:to>
      <xdr:col>62</xdr:col>
      <xdr:colOff>161925</xdr:colOff>
      <xdr:row>87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0</xdr:colOff>
      <xdr:row>87</xdr:row>
      <xdr:rowOff>0</xdr:rowOff>
    </xdr:from>
    <xdr:to>
      <xdr:col>50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62</xdr:col>
      <xdr:colOff>161925</xdr:colOff>
      <xdr:row>87</xdr:row>
      <xdr:rowOff>0</xdr:rowOff>
    </xdr:from>
    <xdr:to>
      <xdr:col>62</xdr:col>
      <xdr:colOff>161925</xdr:colOff>
      <xdr:row>87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0</xdr:colOff>
      <xdr:row>87</xdr:row>
      <xdr:rowOff>0</xdr:rowOff>
    </xdr:from>
    <xdr:to>
      <xdr:col>50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62</xdr:col>
      <xdr:colOff>161925</xdr:colOff>
      <xdr:row>87</xdr:row>
      <xdr:rowOff>0</xdr:rowOff>
    </xdr:from>
    <xdr:to>
      <xdr:col>62</xdr:col>
      <xdr:colOff>161925</xdr:colOff>
      <xdr:row>87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0</xdr:colOff>
      <xdr:row>87</xdr:row>
      <xdr:rowOff>0</xdr:rowOff>
    </xdr:from>
    <xdr:to>
      <xdr:col>50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62</xdr:col>
      <xdr:colOff>161925</xdr:colOff>
      <xdr:row>87</xdr:row>
      <xdr:rowOff>0</xdr:rowOff>
    </xdr:from>
    <xdr:to>
      <xdr:col>62</xdr:col>
      <xdr:colOff>161925</xdr:colOff>
      <xdr:row>87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0</xdr:colOff>
      <xdr:row>87</xdr:row>
      <xdr:rowOff>0</xdr:rowOff>
    </xdr:from>
    <xdr:to>
      <xdr:col>50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62</xdr:col>
      <xdr:colOff>161925</xdr:colOff>
      <xdr:row>87</xdr:row>
      <xdr:rowOff>0</xdr:rowOff>
    </xdr:from>
    <xdr:to>
      <xdr:col>62</xdr:col>
      <xdr:colOff>161925</xdr:colOff>
      <xdr:row>87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0</xdr:colOff>
      <xdr:row>87</xdr:row>
      <xdr:rowOff>0</xdr:rowOff>
    </xdr:from>
    <xdr:to>
      <xdr:col>50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62</xdr:col>
      <xdr:colOff>161925</xdr:colOff>
      <xdr:row>87</xdr:row>
      <xdr:rowOff>0</xdr:rowOff>
    </xdr:from>
    <xdr:to>
      <xdr:col>62</xdr:col>
      <xdr:colOff>161925</xdr:colOff>
      <xdr:row>87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0</xdr:colOff>
      <xdr:row>87</xdr:row>
      <xdr:rowOff>0</xdr:rowOff>
    </xdr:from>
    <xdr:to>
      <xdr:col>50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62</xdr:col>
      <xdr:colOff>161925</xdr:colOff>
      <xdr:row>87</xdr:row>
      <xdr:rowOff>0</xdr:rowOff>
    </xdr:from>
    <xdr:to>
      <xdr:col>62</xdr:col>
      <xdr:colOff>161925</xdr:colOff>
      <xdr:row>87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61</xdr:col>
      <xdr:colOff>66675</xdr:colOff>
      <xdr:row>87</xdr:row>
      <xdr:rowOff>0</xdr:rowOff>
    </xdr:from>
    <xdr:to>
      <xdr:col>61</xdr:col>
      <xdr:colOff>66675</xdr:colOff>
      <xdr:row>87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Bentley\CONNECT_10.12\Configuration\WorkSpaces\OHDOTCEv02\Standards\OHDOT%20Utilities\GenSum\CTY-PID-GENSUM.xlsm" TargetMode="External"/><Relationship Id="rId1" Type="http://schemas.openxmlformats.org/officeDocument/2006/relationships/externalLinkPath" Target="file:///W:\Bentley\CONNECT_10.12\Configuration\WorkSpaces\OHDOTCEv02\Standards\OHDOT%20Utilities\GenSum\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D324"/>
  <sheetViews>
    <sheetView showGridLines="0" tabSelected="1" topLeftCell="A7" zoomScale="87" zoomScaleNormal="87" workbookViewId="0">
      <pane xSplit="8" ySplit="31" topLeftCell="I38" activePane="bottomRight" state="frozen"/>
      <selection activeCell="A7" sqref="A7"/>
      <selection pane="topRight" activeCell="I7" sqref="I7"/>
      <selection pane="bottomLeft" activeCell="A38" sqref="A38"/>
      <selection pane="bottomRight" activeCell="AG82" sqref="AG8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42578125" style="5" customWidth="1"/>
    <col min="5" max="5" width="6.7109375" style="5" customWidth="1"/>
    <col min="6" max="6" width="6.85546875" style="5" customWidth="1"/>
    <col min="7" max="7" width="6.7109375" style="5" customWidth="1"/>
    <col min="8" max="8" width="1.7109375" style="5" customWidth="1"/>
    <col min="9" max="23" width="5.7109375" style="5" customWidth="1"/>
    <col min="24" max="27" width="6.7109375" style="5" customWidth="1"/>
    <col min="28" max="42" width="5.7109375" style="5" customWidth="1"/>
    <col min="43" max="43" width="6.7109375" style="5" customWidth="1"/>
    <col min="44" max="45" width="5.7109375" style="5" customWidth="1"/>
    <col min="46" max="46" width="6.7109375" style="5" customWidth="1"/>
    <col min="47" max="50" width="5.7109375" style="5" customWidth="1"/>
    <col min="51" max="16384" width="9.140625" style="5"/>
  </cols>
  <sheetData>
    <row r="1" spans="1:56" ht="12.75" customHeight="1" x14ac:dyDescent="0.2">
      <c r="A1" s="5">
        <v>1</v>
      </c>
      <c r="D1" s="2"/>
      <c r="E1" s="2"/>
      <c r="F1" s="3"/>
      <c r="G1" s="3" t="s">
        <v>7</v>
      </c>
      <c r="H1" s="2" t="s">
        <v>15</v>
      </c>
      <c r="I1" s="2"/>
      <c r="J1" s="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9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6" ht="12.75" customHeight="1" x14ac:dyDescent="0.2">
      <c r="D2" s="2"/>
      <c r="E2" s="2"/>
      <c r="F2" s="3"/>
      <c r="G2" s="3" t="s">
        <v>5</v>
      </c>
      <c r="H2" s="2" t="s">
        <v>6</v>
      </c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9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6" ht="12.75" customHeight="1" x14ac:dyDescent="0.2">
      <c r="D3" s="2"/>
      <c r="E3" s="3"/>
      <c r="F3" s="3"/>
      <c r="G3" s="3"/>
      <c r="H3" s="2" t="s">
        <v>13</v>
      </c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6" ht="12.75" customHeight="1" x14ac:dyDescent="0.2">
      <c r="D4" s="2"/>
      <c r="E4" s="3"/>
      <c r="F4" s="4"/>
      <c r="G4" s="4"/>
      <c r="H4" s="2" t="s">
        <v>14</v>
      </c>
      <c r="I4" s="2"/>
      <c r="J4" s="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6" ht="12.75" customHeight="1" x14ac:dyDescent="0.2">
      <c r="D5" s="2"/>
      <c r="E5" s="3"/>
      <c r="F5" s="4"/>
      <c r="G5" s="4"/>
      <c r="H5" s="2"/>
      <c r="I5" s="2"/>
      <c r="J5" s="2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</row>
    <row r="6" spans="1:56" ht="12.75" customHeight="1" thickBot="1" x14ac:dyDescent="0.25"/>
    <row r="7" spans="1:56" ht="12.75" customHeight="1" thickBot="1" x14ac:dyDescent="0.25">
      <c r="B7" s="21" t="s">
        <v>10</v>
      </c>
      <c r="D7" s="72">
        <f>AY7</f>
        <v>19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16">
        <v>19</v>
      </c>
      <c r="AZ7" s="17" t="s">
        <v>4</v>
      </c>
      <c r="BA7" s="18"/>
      <c r="BB7" s="18"/>
      <c r="BC7" s="18"/>
      <c r="BD7" s="18"/>
    </row>
    <row r="8" spans="1:56" ht="12.75" customHeight="1" thickBot="1" x14ac:dyDescent="0.25">
      <c r="B8" s="25">
        <v>17</v>
      </c>
      <c r="D8" s="73" t="s">
        <v>8</v>
      </c>
      <c r="E8" s="73"/>
      <c r="F8" s="73"/>
      <c r="G8" s="73"/>
      <c r="H8" s="73"/>
      <c r="I8" s="20" t="s">
        <v>59</v>
      </c>
      <c r="J8" s="20" t="s">
        <v>44</v>
      </c>
      <c r="K8" s="20" t="s">
        <v>54</v>
      </c>
      <c r="L8" s="20" t="s">
        <v>31</v>
      </c>
      <c r="M8" s="20" t="s">
        <v>63</v>
      </c>
      <c r="N8" s="20" t="s">
        <v>17</v>
      </c>
      <c r="O8" s="20" t="s">
        <v>45</v>
      </c>
      <c r="P8" s="20" t="s">
        <v>57</v>
      </c>
      <c r="Q8" s="20"/>
      <c r="R8" s="20"/>
      <c r="S8" s="20"/>
      <c r="T8" s="20" t="s">
        <v>27</v>
      </c>
      <c r="U8" s="20" t="s">
        <v>48</v>
      </c>
      <c r="V8" s="20" t="s">
        <v>29</v>
      </c>
      <c r="W8" s="20" t="s">
        <v>30</v>
      </c>
      <c r="X8" s="20" t="s">
        <v>18</v>
      </c>
      <c r="Y8" s="20" t="s">
        <v>19</v>
      </c>
      <c r="Z8" s="20"/>
      <c r="AA8" s="20" t="s">
        <v>26</v>
      </c>
      <c r="AB8" s="20" t="s">
        <v>56</v>
      </c>
      <c r="AC8" s="20"/>
      <c r="AD8" s="20" t="s">
        <v>32</v>
      </c>
      <c r="AE8" s="20" t="s">
        <v>60</v>
      </c>
      <c r="AF8" s="20" t="s">
        <v>47</v>
      </c>
      <c r="AG8" s="20" t="s">
        <v>21</v>
      </c>
      <c r="AH8" s="20"/>
      <c r="AI8" s="20" t="s">
        <v>46</v>
      </c>
      <c r="AJ8" s="20"/>
      <c r="AK8" s="20" t="s">
        <v>33</v>
      </c>
      <c r="AL8" s="20" t="s">
        <v>28</v>
      </c>
      <c r="AM8" s="20" t="s">
        <v>28</v>
      </c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</row>
    <row r="9" spans="1:56" ht="12.75" customHeight="1" thickBot="1" x14ac:dyDescent="0.25">
      <c r="D9" s="60" t="s">
        <v>9</v>
      </c>
      <c r="E9" s="60"/>
      <c r="F9" s="60"/>
      <c r="G9" s="60"/>
      <c r="H9" s="60"/>
      <c r="I9" s="28"/>
      <c r="J9" s="28"/>
      <c r="K9" s="15"/>
      <c r="L9" s="15"/>
      <c r="M9" s="15"/>
      <c r="N9" s="15"/>
      <c r="O9" s="15"/>
      <c r="P9" s="15" t="s">
        <v>58</v>
      </c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 t="s">
        <v>61</v>
      </c>
      <c r="AF9" s="15"/>
      <c r="AG9" s="15"/>
      <c r="AH9" s="15"/>
      <c r="AI9" s="15" t="s">
        <v>49</v>
      </c>
      <c r="AJ9" s="15"/>
      <c r="AK9" s="15"/>
      <c r="AL9" s="15" t="s">
        <v>42</v>
      </c>
      <c r="AM9" s="15" t="s">
        <v>43</v>
      </c>
      <c r="AN9" s="15"/>
      <c r="AO9" s="15" t="s">
        <v>20</v>
      </c>
      <c r="AP9" s="15"/>
      <c r="AQ9" s="15"/>
      <c r="AR9" s="15"/>
      <c r="AS9" s="15"/>
      <c r="AT9" s="15"/>
      <c r="AU9" s="15"/>
      <c r="AV9" s="15"/>
      <c r="AW9" s="15"/>
      <c r="AX9" s="15"/>
    </row>
    <row r="10" spans="1:56" ht="12.75" customHeight="1" x14ac:dyDescent="0.2">
      <c r="B10" s="52" t="s">
        <v>11</v>
      </c>
      <c r="D10" s="81" t="s">
        <v>1</v>
      </c>
      <c r="E10" s="84" t="s">
        <v>16</v>
      </c>
      <c r="F10" s="85"/>
      <c r="G10" s="85"/>
      <c r="H10" s="85"/>
      <c r="I10" s="6" t="str">
        <f t="shared" ref="I10:K10" si="0">IF(OR(TRIM(I8)=0,TRIM(I8)=""),"",IF(IFERROR(TRIM(INDEX(QryItemNamed,MATCH(TRIM(I8),ITEM,0),2)),"")="Y","SPECIAL",LEFT(IFERROR(TRIM(INDEX(ITEM,MATCH(TRIM(I8),ITEM,0))),""),3)))</f>
        <v>625</v>
      </c>
      <c r="J10" s="6" t="str">
        <f t="shared" si="0"/>
        <v>625</v>
      </c>
      <c r="K10" s="6" t="str">
        <f t="shared" si="0"/>
        <v>611</v>
      </c>
      <c r="L10" s="6" t="str">
        <f t="shared" ref="L10" si="1">IF(OR(TRIM(L8)=0,TRIM(L8)=""),"",IF(IFERROR(TRIM(INDEX(QryItemNamed,MATCH(TRIM(L8),ITEM,0),2)),"")="Y","SPECIAL",LEFT(IFERROR(TRIM(INDEX(ITEM,MATCH(TRIM(L8),ITEM,0))),""),3)))</f>
        <v>625</v>
      </c>
      <c r="M10" s="6" t="str">
        <f t="shared" ref="M10:AF10" si="2">IF(OR(TRIM(M8)=0,TRIM(M8)=""),"",IF(IFERROR(TRIM(INDEX(QryItemNamed,MATCH(TRIM(M8),ITEM,0),2)),"")="Y","SPECIAL",LEFT(IFERROR(TRIM(INDEX(ITEM,MATCH(TRIM(M8),ITEM,0))),""),3)))</f>
        <v>625</v>
      </c>
      <c r="N10" s="6" t="str">
        <f t="shared" ref="N10:P10" si="3">IF(OR(TRIM(N8)=0,TRIM(N8)=""),"",IF(IFERROR(TRIM(INDEX(QryItemNamed,MATCH(TRIM(N8),ITEM,0),2)),"")="Y","SPECIAL",LEFT(IFERROR(TRIM(INDEX(ITEM,MATCH(TRIM(N8),ITEM,0))),""),3)))</f>
        <v>625</v>
      </c>
      <c r="O10" s="6" t="str">
        <f t="shared" si="3"/>
        <v>625</v>
      </c>
      <c r="P10" s="6" t="str">
        <f t="shared" si="3"/>
        <v>625</v>
      </c>
      <c r="Q10" s="6" t="str">
        <f t="shared" ref="Q10:R10" si="4">IF(OR(TRIM(Q8)=0,TRIM(Q8)=""),"",IF(IFERROR(TRIM(INDEX(QryItemNamed,MATCH(TRIM(Q8),ITEM,0),2)),"")="Y","SPECIAL",LEFT(IFERROR(TRIM(INDEX(ITEM,MATCH(TRIM(Q8),ITEM,0))),""),3)))</f>
        <v/>
      </c>
      <c r="R10" s="6" t="str">
        <f t="shared" si="4"/>
        <v/>
      </c>
      <c r="S10" s="6" t="str">
        <f t="shared" ref="S10:T10" si="5">IF(OR(TRIM(S8)=0,TRIM(S8)=""),"",IF(IFERROR(TRIM(INDEX(QryItemNamed,MATCH(TRIM(S8),ITEM,0),2)),"")="Y","SPECIAL",LEFT(IFERROR(TRIM(INDEX(ITEM,MATCH(TRIM(S8),ITEM,0))),""),3)))</f>
        <v/>
      </c>
      <c r="T10" s="6" t="str">
        <f t="shared" si="5"/>
        <v>632</v>
      </c>
      <c r="U10" s="6" t="str">
        <f t="shared" ref="U10:X10" si="6">IF(OR(TRIM(U8)=0,TRIM(U8)=""),"",IF(IFERROR(TRIM(INDEX(QryItemNamed,MATCH(TRIM(U8),ITEM,0),2)),"")="Y","SPECIAL",LEFT(IFERROR(TRIM(INDEX(ITEM,MATCH(TRIM(U8),ITEM,0))),""),3)))</f>
        <v>632</v>
      </c>
      <c r="V10" s="6" t="str">
        <f t="shared" si="6"/>
        <v>632</v>
      </c>
      <c r="W10" s="6" t="str">
        <f t="shared" si="6"/>
        <v>632</v>
      </c>
      <c r="X10" s="6" t="str">
        <f t="shared" si="6"/>
        <v>632</v>
      </c>
      <c r="Y10" s="6" t="str">
        <f t="shared" si="2"/>
        <v>632</v>
      </c>
      <c r="Z10" s="6" t="str">
        <f t="shared" si="2"/>
        <v/>
      </c>
      <c r="AA10" s="6" t="str">
        <f t="shared" si="2"/>
        <v>632</v>
      </c>
      <c r="AB10" s="6" t="str">
        <f t="shared" si="2"/>
        <v>632</v>
      </c>
      <c r="AC10" s="6" t="str">
        <f t="shared" si="2"/>
        <v/>
      </c>
      <c r="AD10" s="6" t="str">
        <f t="shared" si="2"/>
        <v>632</v>
      </c>
      <c r="AE10" s="6" t="str">
        <f t="shared" si="2"/>
        <v>632</v>
      </c>
      <c r="AF10" s="6" t="str">
        <f t="shared" si="2"/>
        <v>633</v>
      </c>
      <c r="AG10" s="6" t="str">
        <f t="shared" ref="AG10" si="7">IF(OR(TRIM(AG8)=0,TRIM(AG8)=""),"",IF(IFERROR(TRIM(INDEX(QryItemNamed,MATCH(TRIM(AG8),ITEM,0),2)),"")="Y","SPECIAL",LEFT(IFERROR(TRIM(INDEX(ITEM,MATCH(TRIM(AG8),ITEM,0))),""),3)))</f>
        <v>633</v>
      </c>
      <c r="AH10" s="6" t="str">
        <f t="shared" ref="AH10" si="8">IF(OR(TRIM(AH8)=0,TRIM(AH8)=""),"",IF(IFERROR(TRIM(INDEX(QryItemNamed,MATCH(TRIM(AH8),ITEM,0),2)),"")="Y","SPECIAL",LEFT(IFERROR(TRIM(INDEX(ITEM,MATCH(TRIM(AH8),ITEM,0))),""),3)))</f>
        <v/>
      </c>
      <c r="AI10" s="6" t="str">
        <f t="shared" ref="AI10:AJ10" si="9">IF(OR(TRIM(AI8)=0,TRIM(AI8)=""),"",IF(IFERROR(TRIM(INDEX(QryItemNamed,MATCH(TRIM(AI8),ITEM,0),2)),"")="Y","SPECIAL",LEFT(IFERROR(TRIM(INDEX(ITEM,MATCH(TRIM(AI8),ITEM,0))),""),3)))</f>
        <v>633</v>
      </c>
      <c r="AJ10" s="6" t="str">
        <f t="shared" si="9"/>
        <v/>
      </c>
      <c r="AK10" s="6" t="str">
        <f t="shared" ref="AK10:AL10" si="10">IF(OR(TRIM(AK8)=0,TRIM(AK8)=""),"",IF(IFERROR(TRIM(INDEX(QryItemNamed,MATCH(TRIM(AK8),ITEM,0),2)),"")="Y","SPECIAL",LEFT(IFERROR(TRIM(INDEX(ITEM,MATCH(TRIM(AK8),ITEM,0))),""),3)))</f>
        <v>819</v>
      </c>
      <c r="AL10" s="6" t="str">
        <f t="shared" si="10"/>
        <v>828</v>
      </c>
      <c r="AM10" s="6" t="str">
        <f t="shared" ref="AM10:AN10" si="11">IF(OR(TRIM(AM8)=0,TRIM(AM8)=""),"",IF(IFERROR(TRIM(INDEX(QryItemNamed,MATCH(TRIM(AM8),ITEM,0),2)),"")="Y","SPECIAL",LEFT(IFERROR(TRIM(INDEX(ITEM,MATCH(TRIM(AM8),ITEM,0))),""),3)))</f>
        <v>828</v>
      </c>
      <c r="AN10" s="6" t="str">
        <f t="shared" si="11"/>
        <v/>
      </c>
      <c r="AO10" s="6" t="str">
        <f t="shared" ref="AO10" si="12">IF(OR(TRIM(AO8)=0,TRIM(AO8)=""),"",IF(IFERROR(TRIM(INDEX(QryItemNamed,MATCH(TRIM(AO8),ITEM,0),2)),"")="Y","SPECIAL",LEFT(IFERROR(TRIM(INDEX(ITEM,MATCH(TRIM(AO8),ITEM,0))),""),3)))</f>
        <v/>
      </c>
      <c r="AP10" s="6" t="str">
        <f t="shared" ref="AP10:AS10" si="13">IF(OR(TRIM(AP8)=0,TRIM(AP8)=""),"",IF(IFERROR(TRIM(INDEX(QryItemNamed,MATCH(TRIM(AP8),ITEM,0),2)),"")="Y","SPECIAL",LEFT(IFERROR(TRIM(INDEX(ITEM,MATCH(TRIM(AP8),ITEM,0))),""),3)))</f>
        <v/>
      </c>
      <c r="AQ10" s="6" t="str">
        <f t="shared" si="13"/>
        <v/>
      </c>
      <c r="AR10" s="6" t="str">
        <f t="shared" si="13"/>
        <v/>
      </c>
      <c r="AS10" s="6" t="str">
        <f t="shared" si="13"/>
        <v/>
      </c>
      <c r="AT10" s="6" t="str">
        <f t="shared" ref="AT10:AU10" si="14">IF(OR(TRIM(AT8)=0,TRIM(AT8)=""),"",IF(IFERROR(TRIM(INDEX(QryItemNamed,MATCH(TRIM(AT8),ITEM,0),2)),"")="Y","SPECIAL",LEFT(IFERROR(TRIM(INDEX(ITEM,MATCH(TRIM(AT8),ITEM,0))),""),3)))</f>
        <v/>
      </c>
      <c r="AU10" s="6" t="str">
        <f t="shared" si="14"/>
        <v/>
      </c>
      <c r="AV10" s="6" t="str">
        <f t="shared" ref="AV10:AX10" si="15">IF(OR(TRIM(AV8)=0,TRIM(AV8)=""),"",IF(IFERROR(TRIM(INDEX(QryItemNamed,MATCH(TRIM(AV8),ITEM,0),2)),"")="Y","SPECIAL",LEFT(IFERROR(TRIM(INDEX(ITEM,MATCH(TRIM(AV8),ITEM,0))),""),3)))</f>
        <v/>
      </c>
      <c r="AW10" s="6" t="str">
        <f t="shared" ref="AW10" si="16">IF(OR(TRIM(AW8)=0,TRIM(AW8)=""),"",IF(IFERROR(TRIM(INDEX(QryItemNamed,MATCH(TRIM(AW8),ITEM,0),2)),"")="Y","SPECIAL",LEFT(IFERROR(TRIM(INDEX(ITEM,MATCH(TRIM(AW8),ITEM,0))),""),3)))</f>
        <v/>
      </c>
      <c r="AX10" s="6" t="str">
        <f t="shared" si="15"/>
        <v/>
      </c>
    </row>
    <row r="11" spans="1:56" ht="12.75" customHeight="1" x14ac:dyDescent="0.2">
      <c r="B11" s="53"/>
      <c r="D11" s="82"/>
      <c r="E11" s="86"/>
      <c r="F11" s="87"/>
      <c r="G11" s="87"/>
      <c r="H11" s="87"/>
      <c r="I11" s="57" t="str">
        <f t="shared" ref="I11" si="17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CONDUIT, 4", 725.052</v>
      </c>
      <c r="J11" s="57" t="str">
        <f t="shared" ref="J11:K11" si="18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TRENCH</v>
      </c>
      <c r="K11" s="57" t="str">
        <f t="shared" si="18"/>
        <v>4" CONDUIT, TYPE E</v>
      </c>
      <c r="L11" s="57" t="str">
        <f t="shared" ref="L11" si="19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PULL BOX, 725.08, 24"</v>
      </c>
      <c r="M11" s="57" t="str">
        <f t="shared" ref="M11:AE11" si="20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PULL BOX REMOVED</v>
      </c>
      <c r="N11" s="57" t="str">
        <f t="shared" ref="N11:P11" si="21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ROD</v>
      </c>
      <c r="O11" s="57" t="str">
        <f t="shared" si="21"/>
        <v>UNDERGROUND WARNING/MARKING TAPE</v>
      </c>
      <c r="P11" s="57" t="str">
        <f t="shared" si="21"/>
        <v>CONDUIT, JACKED OR DRILLED, 725.052, 4"</v>
      </c>
      <c r="Q11" s="59" t="str">
        <f t="shared" ref="Q11:Y11" si="22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59" t="str">
        <f t="shared" ref="R11" si="23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59" t="str">
        <f t="shared" ref="S11:T11" si="24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57" t="str">
        <f t="shared" si="24"/>
        <v>VEHICULAR SIGNAL HEAD, (LED), 3-SECTION, 12" LENS, 1-WAY, POLYCARBONATE</v>
      </c>
      <c r="U11" s="57" t="str">
        <f t="shared" ref="U11:X11" si="25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VEHICULAR SIGNAL HEAD, (LED), 5-SECTION, 12" LENS, 1-WAY, POLYCARBONATE</v>
      </c>
      <c r="V11" s="57" t="str">
        <f t="shared" ref="V11:W11" si="26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VEHICULAR SIGNAL HEAD, OPTICALLY PROGRAMMED, 3 SECTION, 12" LENS, 1-WAY</v>
      </c>
      <c r="W11" s="57" t="str">
        <f t="shared" si="26"/>
        <v>VEHICULAR SIGNAL HEAD, OPTICALLY PROGRAMMED, 5 SECTION, 12" LENS, 1-WAY</v>
      </c>
      <c r="X11" s="57" t="str">
        <f t="shared" si="25"/>
        <v>COVERING OF VEHICULAR SIGNAL HEAD</v>
      </c>
      <c r="Y11" s="57" t="str">
        <f t="shared" si="22"/>
        <v>SIGNAL CABLE, 7 CONDUCTOR, NO. 14 AWG</v>
      </c>
      <c r="Z11" s="57" t="str">
        <f t="shared" si="20"/>
        <v/>
      </c>
      <c r="AA11" s="57" t="str">
        <f t="shared" si="20"/>
        <v>SIGNAL SUPPORT FOUNDATION</v>
      </c>
      <c r="AB11" s="57" t="str">
        <f t="shared" si="20"/>
        <v>SIGNAL SUPPORT, TYPE TC-81.22, DESIGN 2, AS PER PLAN</v>
      </c>
      <c r="AC11" s="57" t="str">
        <f t="shared" si="20"/>
        <v/>
      </c>
      <c r="AD11" s="57" t="str">
        <f t="shared" si="20"/>
        <v>REMOVAL OF TRAFFIC SIGNAL INSTALLATION</v>
      </c>
      <c r="AE11" s="57" t="str">
        <f t="shared" si="20"/>
        <v>SIGNALIZATION, MISC.:, PULL EXISTING SIGNAL CABLE AND RE-PULL</v>
      </c>
      <c r="AF11" s="57" t="str">
        <f t="shared" ref="AF11" si="27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CONTROLLER WORK PAD, AS PER PLAN</v>
      </c>
      <c r="AG11" s="57" t="str">
        <f t="shared" ref="AG11" si="28"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>UNINTERRUPTIBLE POWER SUPPLY (UPS), 1000 WATT, AS PER PLAN</v>
      </c>
      <c r="AH11" s="57" t="str">
        <f t="shared" ref="AH11" si="29"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/>
      </c>
      <c r="AI11" s="57" t="str">
        <f t="shared" ref="AI11:AJ11" si="30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>CONTROLLER ITEM, MISC.:, REPROGRAM SIGNAL CONTROLLER</v>
      </c>
      <c r="AJ11" s="57" t="str">
        <f t="shared" si="30"/>
        <v/>
      </c>
      <c r="AK11" s="57" t="str">
        <f t="shared" ref="AK11:AL11" si="31">IF(OR(TRIM(AK8)=0,TRIM(AK8)=""),IF(AK9="","",AK9),IF(IFERROR(TRIM(INDEX(QryItemNamed,MATCH(TRIM(AK8),ITEM,0),2)),"")="Y",TRIM(RIGHT(IFERROR(TRIM(INDEX(QryItemNamed,MATCH(TRIM(AK8),ITEM,0),4)),"123456789012"),LEN(IFERROR(TRIM(INDEX(QryItemNamed,MATCH(TRIM(AK8),ITEM,0),4)),"123456789012"))-9))&amp;AK9,IFERROR(TRIM(INDEX(QryItemNamed,MATCH(TRIM(AK8),ITEM,0),4))&amp;AK9,"ITEM CODE DOES NOT EXIST IN ITEM MASTER")))</f>
        <v>RAILROAD PREEMPTION INTERFACE</v>
      </c>
      <c r="AL11" s="57" t="str">
        <f t="shared" si="31"/>
        <v>LED BLANKOUT SIGN, ("NO RIGHT TURN - TRAIN", 30"X24")</v>
      </c>
      <c r="AM11" s="57" t="str">
        <f t="shared" ref="AM11:AN11" si="32">IF(OR(TRIM(AM8)=0,TRIM(AM8)=""),IF(AM9="","",AM9),IF(IFERROR(TRIM(INDEX(QryItemNamed,MATCH(TRIM(AM8),ITEM,0),2)),"")="Y",TRIM(RIGHT(IFERROR(TRIM(INDEX(QryItemNamed,MATCH(TRIM(AM8),ITEM,0),4)),"123456789012"),LEN(IFERROR(TRIM(INDEX(QryItemNamed,MATCH(TRIM(AM8),ITEM,0),4)),"123456789012"))-9))&amp;AM9,IFERROR(TRIM(INDEX(QryItemNamed,MATCH(TRIM(AM8),ITEM,0),4))&amp;AM9,"ITEM CODE DOES NOT EXIST IN ITEM MASTER")))</f>
        <v>LED BLANKOUT SIGN, ("NO LEFT TURN - TRAIN", 30"X24")</v>
      </c>
      <c r="AN11" s="57" t="str">
        <f t="shared" si="32"/>
        <v/>
      </c>
      <c r="AO11" s="57" t="str">
        <f t="shared" ref="AO11:AX11" si="33">IF(OR(TRIM(AO8)=0,TRIM(AO8)=""),IF(AO9="","",AO9),IF(IFERROR(TRIM(INDEX(QryItemNamed,MATCH(TRIM(AO8),ITEM,0),2)),"")="Y",TRIM(RIGHT(IFERROR(TRIM(INDEX(QryItemNamed,MATCH(TRIM(AO8),ITEM,0),4)),"123456789012"),LEN(IFERROR(TRIM(INDEX(QryItemNamed,MATCH(TRIM(AO8),ITEM,0),4)),"123456789012"))-9))&amp;AO9,IFERROR(TRIM(INDEX(QryItemNamed,MATCH(TRIM(AO8),ITEM,0),4))&amp;AO9,"ITEM CODE DOES NOT EXIST IN ITEM MASTER")))</f>
        <v xml:space="preserve">       </v>
      </c>
      <c r="AP11" s="57" t="str">
        <f t="shared" ref="AP11:AS11" si="34">IF(OR(TRIM(AP8)=0,TRIM(AP8)=""),IF(AP9="","",AP9),IF(IFERROR(TRIM(INDEX(QryItemNamed,MATCH(TRIM(AP8),ITEM,0),2)),"")="Y",TRIM(RIGHT(IFERROR(TRIM(INDEX(QryItemNamed,MATCH(TRIM(AP8),ITEM,0),4)),"123456789012"),LEN(IFERROR(TRIM(INDEX(QryItemNamed,MATCH(TRIM(AP8),ITEM,0),4)),"123456789012"))-9))&amp;AP9,IFERROR(TRIM(INDEX(QryItemNamed,MATCH(TRIM(AP8),ITEM,0),4))&amp;AP9,"ITEM CODE DOES NOT EXIST IN ITEM MASTER")))</f>
        <v/>
      </c>
      <c r="AQ11" s="57" t="str">
        <f t="shared" si="34"/>
        <v/>
      </c>
      <c r="AR11" s="57" t="str">
        <f t="shared" si="34"/>
        <v/>
      </c>
      <c r="AS11" s="57" t="str">
        <f t="shared" si="34"/>
        <v/>
      </c>
      <c r="AT11" s="57" t="str">
        <f t="shared" ref="AT11:AU11" si="35">IF(OR(TRIM(AT8)=0,TRIM(AT8)=""),IF(AT9="","",AT9),IF(IFERROR(TRIM(INDEX(QryItemNamed,MATCH(TRIM(AT8),ITEM,0),2)),"")="Y",TRIM(RIGHT(IFERROR(TRIM(INDEX(QryItemNamed,MATCH(TRIM(AT8),ITEM,0),4)),"123456789012"),LEN(IFERROR(TRIM(INDEX(QryItemNamed,MATCH(TRIM(AT8),ITEM,0),4)),"123456789012"))-9))&amp;AT9,IFERROR(TRIM(INDEX(QryItemNamed,MATCH(TRIM(AT8),ITEM,0),4))&amp;AT9,"ITEM CODE DOES NOT EXIST IN ITEM MASTER")))</f>
        <v/>
      </c>
      <c r="AU11" s="57" t="str">
        <f t="shared" si="35"/>
        <v/>
      </c>
      <c r="AV11" s="57" t="str">
        <f t="shared" si="33"/>
        <v/>
      </c>
      <c r="AW11" s="57" t="str">
        <f t="shared" ref="AW11" si="36">IF(OR(TRIM(AW8)=0,TRIM(AW8)=""),IF(AW9="","",AW9),IF(IFERROR(TRIM(INDEX(QryItemNamed,MATCH(TRIM(AW8),ITEM,0),2)),"")="Y",TRIM(RIGHT(IFERROR(TRIM(INDEX(QryItemNamed,MATCH(TRIM(AW8),ITEM,0),4)),"123456789012"),LEN(IFERROR(TRIM(INDEX(QryItemNamed,MATCH(TRIM(AW8),ITEM,0),4)),"123456789012"))-9))&amp;AW9,IFERROR(TRIM(INDEX(QryItemNamed,MATCH(TRIM(AW8),ITEM,0),4))&amp;AW9,"ITEM CODE DOES NOT EXIST IN ITEM MASTER")))</f>
        <v/>
      </c>
      <c r="AX11" s="57" t="str">
        <f t="shared" si="33"/>
        <v/>
      </c>
    </row>
    <row r="12" spans="1:56" ht="12.75" customHeight="1" x14ac:dyDescent="0.2">
      <c r="B12" s="53"/>
      <c r="D12" s="82"/>
      <c r="E12" s="86"/>
      <c r="F12" s="87"/>
      <c r="G12" s="87"/>
      <c r="H12" s="87"/>
      <c r="I12" s="57"/>
      <c r="J12" s="57"/>
      <c r="K12" s="57"/>
      <c r="L12" s="57"/>
      <c r="M12" s="57"/>
      <c r="N12" s="57"/>
      <c r="O12" s="57"/>
      <c r="P12" s="57"/>
      <c r="Q12" s="59"/>
      <c r="R12" s="59"/>
      <c r="S12" s="59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</row>
    <row r="13" spans="1:56" ht="12.75" customHeight="1" x14ac:dyDescent="0.2">
      <c r="B13" s="53"/>
      <c r="D13" s="82"/>
      <c r="E13" s="86"/>
      <c r="F13" s="87"/>
      <c r="G13" s="87"/>
      <c r="H13" s="87"/>
      <c r="I13" s="57"/>
      <c r="J13" s="57"/>
      <c r="K13" s="57"/>
      <c r="L13" s="57"/>
      <c r="M13" s="57"/>
      <c r="N13" s="57"/>
      <c r="O13" s="57"/>
      <c r="P13" s="57"/>
      <c r="Q13" s="59"/>
      <c r="R13" s="59"/>
      <c r="S13" s="59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</row>
    <row r="14" spans="1:56" ht="12.75" customHeight="1" x14ac:dyDescent="0.2">
      <c r="B14" s="53"/>
      <c r="D14" s="82"/>
      <c r="E14" s="86"/>
      <c r="F14" s="87"/>
      <c r="G14" s="87"/>
      <c r="H14" s="87"/>
      <c r="I14" s="57"/>
      <c r="J14" s="57"/>
      <c r="K14" s="57"/>
      <c r="L14" s="57"/>
      <c r="M14" s="57"/>
      <c r="N14" s="57"/>
      <c r="O14" s="57"/>
      <c r="P14" s="57"/>
      <c r="Q14" s="59"/>
      <c r="R14" s="59"/>
      <c r="S14" s="59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</row>
    <row r="15" spans="1:56" ht="12.75" customHeight="1" x14ac:dyDescent="0.2">
      <c r="B15" s="53"/>
      <c r="D15" s="82"/>
      <c r="E15" s="86"/>
      <c r="F15" s="87"/>
      <c r="G15" s="87"/>
      <c r="H15" s="87"/>
      <c r="I15" s="57"/>
      <c r="J15" s="57"/>
      <c r="K15" s="57"/>
      <c r="L15" s="57"/>
      <c r="M15" s="57"/>
      <c r="N15" s="57"/>
      <c r="O15" s="57"/>
      <c r="P15" s="57"/>
      <c r="Q15" s="59"/>
      <c r="R15" s="59"/>
      <c r="S15" s="59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</row>
    <row r="16" spans="1:56" ht="12.75" customHeight="1" x14ac:dyDescent="0.2">
      <c r="B16" s="53"/>
      <c r="D16" s="82"/>
      <c r="E16" s="86"/>
      <c r="F16" s="87"/>
      <c r="G16" s="87"/>
      <c r="H16" s="87"/>
      <c r="I16" s="57"/>
      <c r="J16" s="57"/>
      <c r="K16" s="57"/>
      <c r="L16" s="57"/>
      <c r="M16" s="57"/>
      <c r="N16" s="57"/>
      <c r="O16" s="57"/>
      <c r="P16" s="57"/>
      <c r="Q16" s="59"/>
      <c r="R16" s="59"/>
      <c r="S16" s="59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</row>
    <row r="17" spans="2:50" ht="12.75" customHeight="1" x14ac:dyDescent="0.2">
      <c r="B17" s="53"/>
      <c r="D17" s="82"/>
      <c r="E17" s="86"/>
      <c r="F17" s="87"/>
      <c r="G17" s="87"/>
      <c r="H17" s="87"/>
      <c r="I17" s="57"/>
      <c r="J17" s="57"/>
      <c r="K17" s="57"/>
      <c r="L17" s="57"/>
      <c r="M17" s="57"/>
      <c r="N17" s="57"/>
      <c r="O17" s="57"/>
      <c r="P17" s="57"/>
      <c r="Q17" s="59"/>
      <c r="R17" s="59"/>
      <c r="S17" s="59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</row>
    <row r="18" spans="2:50" ht="12.75" customHeight="1" x14ac:dyDescent="0.2">
      <c r="B18" s="53"/>
      <c r="D18" s="82"/>
      <c r="E18" s="86"/>
      <c r="F18" s="87"/>
      <c r="G18" s="87"/>
      <c r="H18" s="87"/>
      <c r="I18" s="57"/>
      <c r="J18" s="57"/>
      <c r="K18" s="57"/>
      <c r="L18" s="57"/>
      <c r="M18" s="57"/>
      <c r="N18" s="57"/>
      <c r="O18" s="57"/>
      <c r="P18" s="57"/>
      <c r="Q18" s="59"/>
      <c r="R18" s="59"/>
      <c r="S18" s="59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</row>
    <row r="19" spans="2:50" ht="12.75" customHeight="1" x14ac:dyDescent="0.2">
      <c r="B19" s="53"/>
      <c r="D19" s="82"/>
      <c r="E19" s="86"/>
      <c r="F19" s="87"/>
      <c r="G19" s="87"/>
      <c r="H19" s="87"/>
      <c r="I19" s="57"/>
      <c r="J19" s="57"/>
      <c r="K19" s="57"/>
      <c r="L19" s="57"/>
      <c r="M19" s="57"/>
      <c r="N19" s="57"/>
      <c r="O19" s="57"/>
      <c r="P19" s="57"/>
      <c r="Q19" s="59"/>
      <c r="R19" s="59"/>
      <c r="S19" s="59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</row>
    <row r="20" spans="2:50" ht="12.75" customHeight="1" x14ac:dyDescent="0.2">
      <c r="B20" s="53"/>
      <c r="D20" s="82"/>
      <c r="E20" s="86"/>
      <c r="F20" s="87"/>
      <c r="G20" s="87"/>
      <c r="H20" s="87"/>
      <c r="I20" s="57"/>
      <c r="J20" s="57"/>
      <c r="K20" s="57"/>
      <c r="L20" s="57"/>
      <c r="M20" s="57"/>
      <c r="N20" s="57"/>
      <c r="O20" s="57"/>
      <c r="P20" s="57"/>
      <c r="Q20" s="59"/>
      <c r="R20" s="59"/>
      <c r="S20" s="59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</row>
    <row r="21" spans="2:50" ht="12.75" customHeight="1" x14ac:dyDescent="0.2">
      <c r="B21" s="53"/>
      <c r="D21" s="82"/>
      <c r="E21" s="86"/>
      <c r="F21" s="87"/>
      <c r="G21" s="87"/>
      <c r="H21" s="87"/>
      <c r="I21" s="57"/>
      <c r="J21" s="57"/>
      <c r="K21" s="57"/>
      <c r="L21" s="57"/>
      <c r="M21" s="57"/>
      <c r="N21" s="57"/>
      <c r="O21" s="57"/>
      <c r="P21" s="57"/>
      <c r="Q21" s="59"/>
      <c r="R21" s="59"/>
      <c r="S21" s="59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</row>
    <row r="22" spans="2:50" ht="12.75" customHeight="1" x14ac:dyDescent="0.2">
      <c r="B22" s="53"/>
      <c r="D22" s="82"/>
      <c r="E22" s="86"/>
      <c r="F22" s="87"/>
      <c r="G22" s="87"/>
      <c r="H22" s="87"/>
      <c r="I22" s="57"/>
      <c r="J22" s="57"/>
      <c r="K22" s="57"/>
      <c r="L22" s="57"/>
      <c r="M22" s="57"/>
      <c r="N22" s="57"/>
      <c r="O22" s="57"/>
      <c r="P22" s="57"/>
      <c r="Q22" s="59"/>
      <c r="R22" s="59"/>
      <c r="S22" s="59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</row>
    <row r="23" spans="2:50" ht="12.75" customHeight="1" x14ac:dyDescent="0.2">
      <c r="B23" s="53"/>
      <c r="D23" s="82"/>
      <c r="E23" s="86"/>
      <c r="F23" s="87"/>
      <c r="G23" s="87"/>
      <c r="H23" s="87"/>
      <c r="I23" s="57"/>
      <c r="J23" s="57"/>
      <c r="K23" s="57"/>
      <c r="L23" s="57"/>
      <c r="M23" s="57"/>
      <c r="N23" s="57"/>
      <c r="O23" s="57"/>
      <c r="P23" s="57"/>
      <c r="Q23" s="59"/>
      <c r="R23" s="59"/>
      <c r="S23" s="59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</row>
    <row r="24" spans="2:50" ht="12.75" customHeight="1" x14ac:dyDescent="0.2">
      <c r="B24" s="53"/>
      <c r="D24" s="82"/>
      <c r="E24" s="86"/>
      <c r="F24" s="87"/>
      <c r="G24" s="87"/>
      <c r="H24" s="87"/>
      <c r="I24" s="57"/>
      <c r="J24" s="57"/>
      <c r="K24" s="57"/>
      <c r="L24" s="57"/>
      <c r="M24" s="57"/>
      <c r="N24" s="57"/>
      <c r="O24" s="57"/>
      <c r="P24" s="57"/>
      <c r="Q24" s="59"/>
      <c r="R24" s="59"/>
      <c r="S24" s="59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</row>
    <row r="25" spans="2:50" ht="12.75" customHeight="1" x14ac:dyDescent="0.2">
      <c r="B25" s="53"/>
      <c r="D25" s="82"/>
      <c r="E25" s="86"/>
      <c r="F25" s="87"/>
      <c r="G25" s="87"/>
      <c r="H25" s="87"/>
      <c r="I25" s="57"/>
      <c r="J25" s="57"/>
      <c r="K25" s="57"/>
      <c r="L25" s="57"/>
      <c r="M25" s="57"/>
      <c r="N25" s="57"/>
      <c r="O25" s="57"/>
      <c r="P25" s="57"/>
      <c r="Q25" s="59"/>
      <c r="R25" s="59"/>
      <c r="S25" s="59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</row>
    <row r="26" spans="2:50" ht="12.75" customHeight="1" x14ac:dyDescent="0.2">
      <c r="B26" s="53"/>
      <c r="D26" s="82"/>
      <c r="E26" s="86"/>
      <c r="F26" s="87"/>
      <c r="G26" s="87"/>
      <c r="H26" s="87"/>
      <c r="I26" s="57"/>
      <c r="J26" s="57"/>
      <c r="K26" s="57"/>
      <c r="L26" s="57"/>
      <c r="M26" s="57"/>
      <c r="N26" s="57"/>
      <c r="O26" s="57"/>
      <c r="P26" s="57"/>
      <c r="Q26" s="59"/>
      <c r="R26" s="59"/>
      <c r="S26" s="59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</row>
    <row r="27" spans="2:50" ht="12.75" customHeight="1" x14ac:dyDescent="0.2">
      <c r="B27" s="53"/>
      <c r="D27" s="82"/>
      <c r="E27" s="86"/>
      <c r="F27" s="87"/>
      <c r="G27" s="87"/>
      <c r="H27" s="87"/>
      <c r="I27" s="57"/>
      <c r="J27" s="57"/>
      <c r="K27" s="57"/>
      <c r="L27" s="57"/>
      <c r="M27" s="57"/>
      <c r="N27" s="57"/>
      <c r="O27" s="57"/>
      <c r="P27" s="57"/>
      <c r="Q27" s="59"/>
      <c r="R27" s="59"/>
      <c r="S27" s="59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</row>
    <row r="28" spans="2:50" ht="12.75" customHeight="1" x14ac:dyDescent="0.2">
      <c r="B28" s="53"/>
      <c r="D28" s="82"/>
      <c r="E28" s="86"/>
      <c r="F28" s="87"/>
      <c r="G28" s="87"/>
      <c r="H28" s="87"/>
      <c r="I28" s="57"/>
      <c r="J28" s="57"/>
      <c r="K28" s="57"/>
      <c r="L28" s="57"/>
      <c r="M28" s="57"/>
      <c r="N28" s="57"/>
      <c r="O28" s="57"/>
      <c r="P28" s="57"/>
      <c r="Q28" s="59"/>
      <c r="R28" s="59"/>
      <c r="S28" s="59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</row>
    <row r="29" spans="2:50" ht="12.75" customHeight="1" x14ac:dyDescent="0.2">
      <c r="B29" s="53"/>
      <c r="D29" s="82"/>
      <c r="E29" s="86"/>
      <c r="F29" s="87"/>
      <c r="G29" s="87"/>
      <c r="H29" s="87"/>
      <c r="I29" s="57"/>
      <c r="J29" s="57"/>
      <c r="K29" s="57"/>
      <c r="L29" s="57"/>
      <c r="M29" s="57"/>
      <c r="N29" s="57"/>
      <c r="O29" s="57"/>
      <c r="P29" s="57"/>
      <c r="Q29" s="59"/>
      <c r="R29" s="59"/>
      <c r="S29" s="59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</row>
    <row r="30" spans="2:50" ht="12.75" customHeight="1" x14ac:dyDescent="0.2">
      <c r="B30" s="53"/>
      <c r="D30" s="82"/>
      <c r="E30" s="86"/>
      <c r="F30" s="87"/>
      <c r="G30" s="87"/>
      <c r="H30" s="87"/>
      <c r="I30" s="57"/>
      <c r="J30" s="57"/>
      <c r="K30" s="57"/>
      <c r="L30" s="57"/>
      <c r="M30" s="57"/>
      <c r="N30" s="57"/>
      <c r="O30" s="57"/>
      <c r="P30" s="57"/>
      <c r="Q30" s="59"/>
      <c r="R30" s="59"/>
      <c r="S30" s="59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</row>
    <row r="31" spans="2:50" ht="12.75" customHeight="1" x14ac:dyDescent="0.2">
      <c r="B31" s="53"/>
      <c r="D31" s="82"/>
      <c r="E31" s="86"/>
      <c r="F31" s="87"/>
      <c r="G31" s="87"/>
      <c r="H31" s="87"/>
      <c r="I31" s="57"/>
      <c r="J31" s="57"/>
      <c r="K31" s="57"/>
      <c r="L31" s="57"/>
      <c r="M31" s="57"/>
      <c r="N31" s="57"/>
      <c r="O31" s="57"/>
      <c r="P31" s="57"/>
      <c r="Q31" s="59"/>
      <c r="R31" s="59"/>
      <c r="S31" s="59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</row>
    <row r="32" spans="2:50" ht="12.75" customHeight="1" x14ac:dyDescent="0.2">
      <c r="B32" s="53"/>
      <c r="D32" s="82"/>
      <c r="E32" s="86"/>
      <c r="F32" s="87"/>
      <c r="G32" s="87"/>
      <c r="H32" s="87"/>
      <c r="I32" s="57"/>
      <c r="J32" s="57"/>
      <c r="K32" s="57"/>
      <c r="L32" s="57"/>
      <c r="M32" s="57"/>
      <c r="N32" s="57"/>
      <c r="O32" s="57"/>
      <c r="P32" s="57"/>
      <c r="Q32" s="59"/>
      <c r="R32" s="59"/>
      <c r="S32" s="59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</row>
    <row r="33" spans="2:50" ht="12.75" customHeight="1" x14ac:dyDescent="0.2">
      <c r="B33" s="53"/>
      <c r="D33" s="82"/>
      <c r="E33" s="86"/>
      <c r="F33" s="87"/>
      <c r="G33" s="87"/>
      <c r="H33" s="87"/>
      <c r="I33" s="57"/>
      <c r="J33" s="57"/>
      <c r="K33" s="57"/>
      <c r="L33" s="57"/>
      <c r="M33" s="57"/>
      <c r="N33" s="57"/>
      <c r="O33" s="57"/>
      <c r="P33" s="57"/>
      <c r="Q33" s="59"/>
      <c r="R33" s="59"/>
      <c r="S33" s="59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</row>
    <row r="34" spans="2:50" ht="12.75" customHeight="1" x14ac:dyDescent="0.2">
      <c r="B34" s="53"/>
      <c r="D34" s="82"/>
      <c r="E34" s="86"/>
      <c r="F34" s="87"/>
      <c r="G34" s="87"/>
      <c r="H34" s="87"/>
      <c r="I34" s="57"/>
      <c r="J34" s="57"/>
      <c r="K34" s="57"/>
      <c r="L34" s="57"/>
      <c r="M34" s="57"/>
      <c r="N34" s="57"/>
      <c r="O34" s="57"/>
      <c r="P34" s="57"/>
      <c r="Q34" s="59"/>
      <c r="R34" s="59"/>
      <c r="S34" s="59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</row>
    <row r="35" spans="2:50" ht="12.75" customHeight="1" x14ac:dyDescent="0.2">
      <c r="B35" s="53"/>
      <c r="D35" s="82"/>
      <c r="E35" s="86"/>
      <c r="F35" s="87"/>
      <c r="G35" s="87"/>
      <c r="H35" s="87"/>
      <c r="I35" s="57"/>
      <c r="J35" s="57"/>
      <c r="K35" s="57"/>
      <c r="L35" s="57"/>
      <c r="M35" s="57"/>
      <c r="N35" s="57"/>
      <c r="O35" s="57"/>
      <c r="P35" s="57"/>
      <c r="Q35" s="59"/>
      <c r="R35" s="59"/>
      <c r="S35" s="59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</row>
    <row r="36" spans="2:50" ht="12.75" customHeight="1" x14ac:dyDescent="0.2">
      <c r="B36" s="53"/>
      <c r="D36" s="82"/>
      <c r="E36" s="86"/>
      <c r="F36" s="87"/>
      <c r="G36" s="87"/>
      <c r="H36" s="87"/>
      <c r="I36" s="57"/>
      <c r="J36" s="57"/>
      <c r="K36" s="57"/>
      <c r="L36" s="57"/>
      <c r="M36" s="57"/>
      <c r="N36" s="57"/>
      <c r="O36" s="57"/>
      <c r="P36" s="57"/>
      <c r="Q36" s="59"/>
      <c r="R36" s="59"/>
      <c r="S36" s="59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</row>
    <row r="37" spans="2:50" ht="12.75" customHeight="1" thickBot="1" x14ac:dyDescent="0.25">
      <c r="B37" s="54"/>
      <c r="D37" s="83"/>
      <c r="E37" s="88"/>
      <c r="F37" s="89"/>
      <c r="G37" s="89"/>
      <c r="H37" s="89"/>
      <c r="I37" s="7" t="str">
        <f t="shared" ref="I37:K37" si="37">IF(OR(TRIM(I8)=0,TRIM(I8)=""),"",IF(IFERROR(TRIM(INDEX(QryItemNamed,MATCH(TRIM(I8),ITEM,0),3)),"")="LS","",IFERROR(TRIM(INDEX(QryItemNamed,MATCH(TRIM(I8),ITEM,0),3)),"")))</f>
        <v>FT</v>
      </c>
      <c r="J37" s="7" t="str">
        <f t="shared" si="37"/>
        <v>FT</v>
      </c>
      <c r="K37" s="7" t="str">
        <f t="shared" si="37"/>
        <v>FT</v>
      </c>
      <c r="L37" s="7" t="str">
        <f t="shared" ref="L37" si="38">IF(OR(TRIM(L8)=0,TRIM(L8)=""),"",IF(IFERROR(TRIM(INDEX(QryItemNamed,MATCH(TRIM(L8),ITEM,0),3)),"")="LS","",IFERROR(TRIM(INDEX(QryItemNamed,MATCH(TRIM(L8),ITEM,0),3)),"")))</f>
        <v>EACH</v>
      </c>
      <c r="M37" s="7" t="str">
        <f t="shared" ref="M37:AF37" si="39">IF(OR(TRIM(M8)=0,TRIM(M8)=""),"",IF(IFERROR(TRIM(INDEX(QryItemNamed,MATCH(TRIM(M8),ITEM,0),3)),"")="LS","",IFERROR(TRIM(INDEX(QryItemNamed,MATCH(TRIM(M8),ITEM,0),3)),"")))</f>
        <v>EACH</v>
      </c>
      <c r="N37" s="7" t="str">
        <f t="shared" ref="N37:P37" si="40">IF(OR(TRIM(N8)=0,TRIM(N8)=""),"",IF(IFERROR(TRIM(INDEX(QryItemNamed,MATCH(TRIM(N8),ITEM,0),3)),"")="LS","",IFERROR(TRIM(INDEX(QryItemNamed,MATCH(TRIM(N8),ITEM,0),3)),"")))</f>
        <v>EACH</v>
      </c>
      <c r="O37" s="7" t="str">
        <f t="shared" si="40"/>
        <v>FT</v>
      </c>
      <c r="P37" s="7" t="str">
        <f t="shared" si="40"/>
        <v>FT</v>
      </c>
      <c r="Q37" s="7" t="str">
        <f t="shared" ref="Q37:R37" si="41">IF(OR(TRIM(Q8)=0,TRIM(Q8)=""),"",IF(IFERROR(TRIM(INDEX(QryItemNamed,MATCH(TRIM(Q8),ITEM,0),3)),"")="LS","",IFERROR(TRIM(INDEX(QryItemNamed,MATCH(TRIM(Q8),ITEM,0),3)),"")))</f>
        <v/>
      </c>
      <c r="R37" s="7" t="str">
        <f t="shared" si="41"/>
        <v/>
      </c>
      <c r="S37" s="7" t="str">
        <f t="shared" ref="S37:T37" si="42">IF(OR(TRIM(S8)=0,TRIM(S8)=""),"",IF(IFERROR(TRIM(INDEX(QryItemNamed,MATCH(TRIM(S8),ITEM,0),3)),"")="LS","",IFERROR(TRIM(INDEX(QryItemNamed,MATCH(TRIM(S8),ITEM,0),3)),"")))</f>
        <v/>
      </c>
      <c r="T37" s="7" t="str">
        <f t="shared" si="42"/>
        <v>EACH</v>
      </c>
      <c r="U37" s="7" t="str">
        <f t="shared" ref="U37:X37" si="43">IF(OR(TRIM(U8)=0,TRIM(U8)=""),"",IF(IFERROR(TRIM(INDEX(QryItemNamed,MATCH(TRIM(U8),ITEM,0),3)),"")="LS","",IFERROR(TRIM(INDEX(QryItemNamed,MATCH(TRIM(U8),ITEM,0),3)),"")))</f>
        <v>EACH</v>
      </c>
      <c r="V37" s="7" t="str">
        <f t="shared" si="43"/>
        <v>EACH</v>
      </c>
      <c r="W37" s="7" t="str">
        <f t="shared" si="43"/>
        <v>EACH</v>
      </c>
      <c r="X37" s="7" t="str">
        <f t="shared" si="43"/>
        <v>EACH</v>
      </c>
      <c r="Y37" s="7" t="str">
        <f t="shared" si="39"/>
        <v>FT</v>
      </c>
      <c r="Z37" s="7" t="str">
        <f t="shared" si="39"/>
        <v/>
      </c>
      <c r="AA37" s="7" t="str">
        <f t="shared" si="39"/>
        <v>EACH</v>
      </c>
      <c r="AB37" s="7" t="str">
        <f t="shared" si="39"/>
        <v>EACH</v>
      </c>
      <c r="AC37" s="7" t="str">
        <f t="shared" si="39"/>
        <v/>
      </c>
      <c r="AD37" s="7" t="str">
        <f t="shared" si="39"/>
        <v>EACH</v>
      </c>
      <c r="AE37" s="7" t="s">
        <v>62</v>
      </c>
      <c r="AF37" s="7" t="str">
        <f t="shared" si="39"/>
        <v>EACH</v>
      </c>
      <c r="AG37" s="7" t="str">
        <f t="shared" ref="AG37" si="44">IF(OR(TRIM(AG8)=0,TRIM(AG8)=""),"",IF(IFERROR(TRIM(INDEX(QryItemNamed,MATCH(TRIM(AG8),ITEM,0),3)),"")="LS","",IFERROR(TRIM(INDEX(QryItemNamed,MATCH(TRIM(AG8),ITEM,0),3)),"")))</f>
        <v>EACH</v>
      </c>
      <c r="AH37" s="7" t="str">
        <f t="shared" ref="AH37" si="45">IF(OR(TRIM(AH8)=0,TRIM(AH8)=""),"",IF(IFERROR(TRIM(INDEX(QryItemNamed,MATCH(TRIM(AH8),ITEM,0),3)),"")="LS","",IFERROR(TRIM(INDEX(QryItemNamed,MATCH(TRIM(AH8),ITEM,0),3)),"")))</f>
        <v/>
      </c>
      <c r="AI37" s="7" t="str">
        <f t="shared" ref="AI37:AJ37" si="46">IF(OR(TRIM(AI8)=0,TRIM(AI8)=""),"",IF(IFERROR(TRIM(INDEX(QryItemNamed,MATCH(TRIM(AI8),ITEM,0),3)),"")="LS","",IFERROR(TRIM(INDEX(QryItemNamed,MATCH(TRIM(AI8),ITEM,0),3)),"")))</f>
        <v>EACH</v>
      </c>
      <c r="AJ37" s="7" t="str">
        <f t="shared" si="46"/>
        <v/>
      </c>
      <c r="AK37" s="7" t="str">
        <f t="shared" ref="AK37:AL37" si="47">IF(OR(TRIM(AK8)=0,TRIM(AK8)=""),"",IF(IFERROR(TRIM(INDEX(QryItemNamed,MATCH(TRIM(AK8),ITEM,0),3)),"")="LS","",IFERROR(TRIM(INDEX(QryItemNamed,MATCH(TRIM(AK8),ITEM,0),3)),"")))</f>
        <v>EACH</v>
      </c>
      <c r="AL37" s="7" t="str">
        <f t="shared" si="47"/>
        <v>EACH</v>
      </c>
      <c r="AM37" s="7" t="str">
        <f t="shared" ref="AM37:AN37" si="48">IF(OR(TRIM(AM8)=0,TRIM(AM8)=""),"",IF(IFERROR(TRIM(INDEX(QryItemNamed,MATCH(TRIM(AM8),ITEM,0),3)),"")="LS","",IFERROR(TRIM(INDEX(QryItemNamed,MATCH(TRIM(AM8),ITEM,0),3)),"")))</f>
        <v>EACH</v>
      </c>
      <c r="AN37" s="7" t="str">
        <f t="shared" si="48"/>
        <v/>
      </c>
      <c r="AO37" s="7" t="str">
        <f t="shared" ref="AO37:AX37" si="49">IF(OR(TRIM(AO8)=0,TRIM(AO8)=""),"",IF(IFERROR(TRIM(INDEX(QryItemNamed,MATCH(TRIM(AO8),ITEM,0),3)),"")="LS","",IFERROR(TRIM(INDEX(QryItemNamed,MATCH(TRIM(AO8),ITEM,0),3)),"")))</f>
        <v/>
      </c>
      <c r="AP37" s="7" t="str">
        <f t="shared" ref="AP37:AS37" si="50">IF(OR(TRIM(AP8)=0,TRIM(AP8)=""),"",IF(IFERROR(TRIM(INDEX(QryItemNamed,MATCH(TRIM(AP8),ITEM,0),3)),"")="LS","",IFERROR(TRIM(INDEX(QryItemNamed,MATCH(TRIM(AP8),ITEM,0),3)),"")))</f>
        <v/>
      </c>
      <c r="AQ37" s="7" t="str">
        <f t="shared" si="50"/>
        <v/>
      </c>
      <c r="AR37" s="7" t="str">
        <f t="shared" si="50"/>
        <v/>
      </c>
      <c r="AS37" s="7" t="str">
        <f t="shared" si="50"/>
        <v/>
      </c>
      <c r="AT37" s="7" t="str">
        <f t="shared" ref="AT37:AU37" si="51">IF(OR(TRIM(AT8)=0,TRIM(AT8)=""),"",IF(IFERROR(TRIM(INDEX(QryItemNamed,MATCH(TRIM(AT8),ITEM,0),3)),"")="LS","",IFERROR(TRIM(INDEX(QryItemNamed,MATCH(TRIM(AT8),ITEM,0),3)),"")))</f>
        <v/>
      </c>
      <c r="AU37" s="7" t="str">
        <f t="shared" si="51"/>
        <v/>
      </c>
      <c r="AV37" s="7" t="str">
        <f t="shared" si="49"/>
        <v/>
      </c>
      <c r="AW37" s="7" t="str">
        <f t="shared" ref="AW37" si="52">IF(OR(TRIM(AW8)=0,TRIM(AW8)=""),"",IF(IFERROR(TRIM(INDEX(QryItemNamed,MATCH(TRIM(AW8),ITEM,0),3)),"")="LS","",IFERROR(TRIM(INDEX(QryItemNamed,MATCH(TRIM(AW8),ITEM,0),3)),"")))</f>
        <v/>
      </c>
      <c r="AX37" s="7" t="str">
        <f t="shared" si="49"/>
        <v/>
      </c>
    </row>
    <row r="38" spans="2:50" ht="12.75" customHeight="1" x14ac:dyDescent="0.2">
      <c r="B38" s="22"/>
      <c r="D38" s="8"/>
      <c r="E38" s="58"/>
      <c r="F38" s="58"/>
      <c r="G38" s="58"/>
      <c r="H38" s="58"/>
      <c r="I38" s="37"/>
      <c r="J38" s="37"/>
      <c r="K38" s="37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2:50" ht="12.75" customHeight="1" x14ac:dyDescent="0.2">
      <c r="B39" s="22">
        <v>1</v>
      </c>
      <c r="D39" s="48">
        <v>18</v>
      </c>
      <c r="E39" s="46" t="s">
        <v>64</v>
      </c>
      <c r="F39" s="46"/>
      <c r="G39" s="46"/>
      <c r="H39" s="46"/>
      <c r="I39" s="49"/>
      <c r="J39" s="49"/>
      <c r="K39" s="49"/>
      <c r="L39" s="48"/>
      <c r="M39" s="48">
        <v>1</v>
      </c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</row>
    <row r="40" spans="2:50" ht="12.75" customHeight="1" x14ac:dyDescent="0.2">
      <c r="B40" s="22"/>
      <c r="D40" s="48"/>
      <c r="E40" s="46"/>
      <c r="F40" s="46"/>
      <c r="G40" s="46"/>
      <c r="H40" s="46"/>
      <c r="I40" s="49"/>
      <c r="J40" s="49"/>
      <c r="K40" s="49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</row>
    <row r="41" spans="2:50" ht="12.75" customHeight="1" x14ac:dyDescent="0.2">
      <c r="B41" s="27">
        <v>1</v>
      </c>
      <c r="D41" s="11">
        <f>AY7</f>
        <v>19</v>
      </c>
      <c r="E41" s="58" t="s">
        <v>40</v>
      </c>
      <c r="F41" s="58"/>
      <c r="G41" s="58"/>
      <c r="H41" s="58"/>
      <c r="I41" s="38"/>
      <c r="J41" s="38"/>
      <c r="K41" s="38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>
        <v>1</v>
      </c>
      <c r="W41" s="11">
        <v>1</v>
      </c>
      <c r="X41" s="11">
        <v>2</v>
      </c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</row>
    <row r="42" spans="2:50" ht="12.75" customHeight="1" x14ac:dyDescent="0.2">
      <c r="B42" s="27">
        <v>1</v>
      </c>
      <c r="D42" s="11">
        <f>AY7</f>
        <v>19</v>
      </c>
      <c r="E42" s="58" t="s">
        <v>41</v>
      </c>
      <c r="F42" s="58"/>
      <c r="G42" s="58"/>
      <c r="H42" s="58"/>
      <c r="I42" s="38"/>
      <c r="J42" s="38"/>
      <c r="K42" s="38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>
        <f>5+7+5+7+5+21+3+75+5</f>
        <v>133</v>
      </c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</row>
    <row r="43" spans="2:50" ht="12.75" customHeight="1" x14ac:dyDescent="0.2">
      <c r="B43" s="27">
        <v>1</v>
      </c>
      <c r="D43" s="11"/>
      <c r="E43" s="46"/>
      <c r="F43" s="46"/>
      <c r="G43" s="46"/>
      <c r="H43" s="46"/>
      <c r="I43" s="38"/>
      <c r="J43" s="38"/>
      <c r="K43" s="38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</row>
    <row r="44" spans="2:50" ht="12.6" customHeight="1" x14ac:dyDescent="0.2">
      <c r="B44" s="22">
        <v>1</v>
      </c>
      <c r="D44" s="11">
        <f>AY7</f>
        <v>19</v>
      </c>
      <c r="E44" s="46" t="s">
        <v>38</v>
      </c>
      <c r="F44" s="46"/>
      <c r="G44" s="46"/>
      <c r="H44" s="46"/>
      <c r="I44" s="38"/>
      <c r="J44" s="38"/>
      <c r="K44" s="38"/>
      <c r="L44" s="11"/>
      <c r="M44" s="11"/>
      <c r="N44" s="11"/>
      <c r="O44" s="11"/>
      <c r="P44" s="11"/>
      <c r="Q44" s="11"/>
      <c r="R44" s="11"/>
      <c r="S44" s="47"/>
      <c r="T44" s="11">
        <v>1</v>
      </c>
      <c r="U44" s="11">
        <v>1</v>
      </c>
      <c r="V44" s="11"/>
      <c r="W44" s="11"/>
      <c r="X44" s="11">
        <v>2</v>
      </c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>
        <v>1</v>
      </c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</row>
    <row r="45" spans="2:50" ht="12.75" customHeight="1" x14ac:dyDescent="0.2">
      <c r="B45" s="27">
        <v>1</v>
      </c>
      <c r="D45" s="11">
        <f>AY7</f>
        <v>19</v>
      </c>
      <c r="E45" s="46" t="s">
        <v>39</v>
      </c>
      <c r="F45" s="46"/>
      <c r="G45" s="46"/>
      <c r="H45" s="46"/>
      <c r="I45" s="38"/>
      <c r="J45" s="38"/>
      <c r="K45" s="38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>
        <f>5+8+5+22+5+21+3+7+5</f>
        <v>81</v>
      </c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</row>
    <row r="46" spans="2:50" ht="12.75" customHeight="1" x14ac:dyDescent="0.2">
      <c r="B46" s="27">
        <v>1</v>
      </c>
      <c r="D46" s="11">
        <f>AY7</f>
        <v>19</v>
      </c>
      <c r="E46" s="46" t="s">
        <v>50</v>
      </c>
      <c r="F46" s="46"/>
      <c r="G46" s="46"/>
      <c r="H46" s="46"/>
      <c r="I46" s="38"/>
      <c r="J46" s="38"/>
      <c r="K46" s="38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>
        <f>2*(72+5)</f>
        <v>154</v>
      </c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</row>
    <row r="47" spans="2:50" ht="12.75" customHeight="1" x14ac:dyDescent="0.2">
      <c r="B47" s="27">
        <v>1</v>
      </c>
      <c r="D47" s="11"/>
      <c r="E47" s="46"/>
      <c r="F47" s="46"/>
      <c r="G47" s="46"/>
      <c r="H47" s="46"/>
      <c r="I47" s="38"/>
      <c r="J47" s="38"/>
      <c r="K47" s="38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</row>
    <row r="48" spans="2:50" ht="12.75" customHeight="1" x14ac:dyDescent="0.2">
      <c r="B48" s="27">
        <v>1</v>
      </c>
      <c r="D48" s="11">
        <f>AY7</f>
        <v>19</v>
      </c>
      <c r="E48" s="46" t="s">
        <v>23</v>
      </c>
      <c r="F48" s="46"/>
      <c r="G48" s="46"/>
      <c r="H48" s="46"/>
      <c r="I48" s="38"/>
      <c r="J48" s="38"/>
      <c r="K48" s="38"/>
      <c r="L48" s="11"/>
      <c r="M48" s="11"/>
      <c r="N48" s="11"/>
      <c r="O48" s="11"/>
      <c r="P48" s="11"/>
      <c r="Q48" s="11"/>
      <c r="R48" s="11"/>
      <c r="S48" s="11"/>
      <c r="T48" s="11">
        <v>1</v>
      </c>
      <c r="U48" s="11">
        <v>1</v>
      </c>
      <c r="V48" s="11"/>
      <c r="W48" s="11"/>
      <c r="X48" s="11">
        <v>2</v>
      </c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</row>
    <row r="49" spans="2:50" ht="12.75" customHeight="1" x14ac:dyDescent="0.2">
      <c r="B49" s="27">
        <v>1</v>
      </c>
      <c r="D49" s="11">
        <f>AY7</f>
        <v>19</v>
      </c>
      <c r="E49" s="46" t="s">
        <v>34</v>
      </c>
      <c r="F49" s="46"/>
      <c r="G49" s="46"/>
      <c r="H49" s="46"/>
      <c r="I49" s="38"/>
      <c r="J49" s="38"/>
      <c r="K49" s="38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>
        <f>5+10+5+20+5+21+3+3+5</f>
        <v>77</v>
      </c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</row>
    <row r="50" spans="2:50" ht="12.75" customHeight="1" x14ac:dyDescent="0.2">
      <c r="B50" s="22">
        <v>1</v>
      </c>
      <c r="D50" s="11">
        <f>AY7</f>
        <v>19</v>
      </c>
      <c r="E50" s="46" t="s">
        <v>35</v>
      </c>
      <c r="F50" s="46"/>
      <c r="G50" s="46"/>
      <c r="H50" s="46"/>
      <c r="I50" s="38"/>
      <c r="J50" s="38"/>
      <c r="K50" s="38"/>
      <c r="L50" s="11"/>
      <c r="M50" s="11"/>
      <c r="N50" s="11"/>
      <c r="O50" s="11"/>
      <c r="P50" s="11">
        <v>67</v>
      </c>
      <c r="Q50" s="11"/>
      <c r="R50" s="11"/>
      <c r="S50" s="11"/>
      <c r="T50" s="11"/>
      <c r="U50" s="11"/>
      <c r="V50" s="11"/>
      <c r="W50" s="11"/>
      <c r="X50" s="11"/>
      <c r="Y50" s="11">
        <f>3*(67+5)</f>
        <v>216</v>
      </c>
      <c r="Z50" s="11"/>
      <c r="AA50" s="11"/>
      <c r="AB50" s="11"/>
      <c r="AC50" s="11"/>
      <c r="AD50" s="11"/>
      <c r="AE50" s="11" t="s">
        <v>65</v>
      </c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</row>
    <row r="51" spans="2:50" ht="12.75" customHeight="1" x14ac:dyDescent="0.2">
      <c r="B51" s="27">
        <v>1</v>
      </c>
      <c r="D51" s="11"/>
      <c r="E51" s="58"/>
      <c r="F51" s="58"/>
      <c r="G51" s="58"/>
      <c r="H51" s="58"/>
      <c r="I51" s="38"/>
      <c r="J51" s="38"/>
      <c r="K51" s="3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</row>
    <row r="52" spans="2:50" ht="12.75" customHeight="1" x14ac:dyDescent="0.2">
      <c r="B52" s="27">
        <v>1</v>
      </c>
      <c r="D52" s="11">
        <f>AY7</f>
        <v>19</v>
      </c>
      <c r="E52" s="46" t="s">
        <v>36</v>
      </c>
      <c r="F52" s="46"/>
      <c r="G52" s="46"/>
      <c r="H52" s="46"/>
      <c r="I52" s="38"/>
      <c r="J52" s="38"/>
      <c r="K52" s="38"/>
      <c r="L52" s="11"/>
      <c r="M52" s="11"/>
      <c r="N52" s="11">
        <v>1</v>
      </c>
      <c r="O52" s="11"/>
      <c r="P52" s="11"/>
      <c r="Q52" s="11"/>
      <c r="R52" s="11"/>
      <c r="S52" s="47"/>
      <c r="T52" s="11">
        <v>1</v>
      </c>
      <c r="U52" s="11">
        <v>1</v>
      </c>
      <c r="V52" s="11"/>
      <c r="W52" s="11"/>
      <c r="X52" s="11">
        <v>2</v>
      </c>
      <c r="Y52" s="11"/>
      <c r="Z52" s="11"/>
      <c r="AA52" s="11">
        <v>1</v>
      </c>
      <c r="AB52" s="11">
        <v>1</v>
      </c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</row>
    <row r="53" spans="2:50" ht="12.75" customHeight="1" x14ac:dyDescent="0.2">
      <c r="B53" s="27">
        <v>1</v>
      </c>
      <c r="D53" s="11">
        <f>AY7</f>
        <v>19</v>
      </c>
      <c r="E53" s="46" t="s">
        <v>37</v>
      </c>
      <c r="F53" s="46"/>
      <c r="G53" s="46"/>
      <c r="H53" s="46"/>
      <c r="I53" s="38">
        <v>27</v>
      </c>
      <c r="J53" s="38">
        <v>27</v>
      </c>
      <c r="K53" s="38"/>
      <c r="L53" s="11"/>
      <c r="M53" s="11"/>
      <c r="N53" s="11"/>
      <c r="O53" s="11">
        <f>J53</f>
        <v>27</v>
      </c>
      <c r="P53" s="11"/>
      <c r="Q53" s="11"/>
      <c r="R53" s="11"/>
      <c r="S53" s="11"/>
      <c r="T53" s="11"/>
      <c r="U53" s="11"/>
      <c r="V53" s="11"/>
      <c r="W53" s="11"/>
      <c r="X53" s="11"/>
      <c r="Y53" s="11">
        <f>5+12+5+4+5+21+3+29+5</f>
        <v>89</v>
      </c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</row>
    <row r="54" spans="2:50" ht="12.75" customHeight="1" x14ac:dyDescent="0.2">
      <c r="B54" s="27">
        <v>1</v>
      </c>
      <c r="D54" s="11"/>
      <c r="E54" s="39"/>
      <c r="F54" s="46"/>
      <c r="G54" s="46"/>
      <c r="H54" s="40"/>
      <c r="I54" s="38"/>
      <c r="J54" s="38"/>
      <c r="K54" s="38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</row>
    <row r="55" spans="2:50" ht="12.75" customHeight="1" x14ac:dyDescent="0.2">
      <c r="B55" s="27">
        <v>1</v>
      </c>
      <c r="D55" s="11">
        <f>AY7</f>
        <v>19</v>
      </c>
      <c r="E55" s="46" t="s">
        <v>24</v>
      </c>
      <c r="F55" s="46"/>
      <c r="G55" s="46"/>
      <c r="H55" s="46"/>
      <c r="I55" s="38"/>
      <c r="J55" s="38"/>
      <c r="K55" s="38"/>
      <c r="L55" s="11"/>
      <c r="M55" s="11"/>
      <c r="N55" s="11"/>
      <c r="O55" s="11"/>
      <c r="P55" s="11"/>
      <c r="Q55" s="11"/>
      <c r="R55" s="11"/>
      <c r="S55" s="11"/>
      <c r="T55" s="11">
        <v>1</v>
      </c>
      <c r="U55" s="11">
        <v>1</v>
      </c>
      <c r="V55" s="11"/>
      <c r="W55" s="11"/>
      <c r="X55" s="11">
        <v>2</v>
      </c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>
        <v>1</v>
      </c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</row>
    <row r="56" spans="2:50" ht="12.75" customHeight="1" x14ac:dyDescent="0.2">
      <c r="B56" s="22">
        <v>1</v>
      </c>
      <c r="D56" s="11">
        <f>AY7</f>
        <v>19</v>
      </c>
      <c r="E56" s="46" t="s">
        <v>51</v>
      </c>
      <c r="F56" s="46"/>
      <c r="G56" s="46"/>
      <c r="H56" s="46"/>
      <c r="I56" s="38"/>
      <c r="J56" s="38"/>
      <c r="K56" s="38"/>
      <c r="L56" s="11">
        <v>1</v>
      </c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>
        <f>5+12+5+18+5+21+3+5+5</f>
        <v>79</v>
      </c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</row>
    <row r="57" spans="2:50" ht="12.75" customHeight="1" x14ac:dyDescent="0.2">
      <c r="B57" s="27">
        <v>1</v>
      </c>
      <c r="D57" s="11"/>
      <c r="E57" s="46"/>
      <c r="F57" s="46"/>
      <c r="G57" s="46"/>
      <c r="H57" s="46"/>
      <c r="I57" s="38"/>
      <c r="J57" s="38"/>
      <c r="K57" s="38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</row>
    <row r="58" spans="2:50" ht="12.75" customHeight="1" x14ac:dyDescent="0.2">
      <c r="B58" s="27">
        <v>1</v>
      </c>
      <c r="D58" s="11">
        <f>AY7</f>
        <v>19</v>
      </c>
      <c r="E58" s="46" t="s">
        <v>52</v>
      </c>
      <c r="F58" s="46"/>
      <c r="G58" s="46"/>
      <c r="H58" s="46"/>
      <c r="I58" s="38"/>
      <c r="J58" s="38"/>
      <c r="K58" s="3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>
        <f>5*(7+5+3)</f>
        <v>75</v>
      </c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</row>
    <row r="59" spans="2:50" ht="12.75" customHeight="1" x14ac:dyDescent="0.2">
      <c r="B59" s="22">
        <v>1</v>
      </c>
      <c r="D59" s="11">
        <f>AY7</f>
        <v>19</v>
      </c>
      <c r="E59" s="46" t="s">
        <v>22</v>
      </c>
      <c r="F59" s="46"/>
      <c r="G59" s="46"/>
      <c r="H59" s="46"/>
      <c r="I59" s="38"/>
      <c r="J59" s="38"/>
      <c r="K59" s="38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>
        <v>1</v>
      </c>
      <c r="AG59" s="11">
        <v>1</v>
      </c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</row>
    <row r="60" spans="2:50" ht="12.75" customHeight="1" x14ac:dyDescent="0.2">
      <c r="B60" s="27">
        <v>1</v>
      </c>
      <c r="D60" s="11">
        <f>AY7</f>
        <v>19</v>
      </c>
      <c r="E60" s="39" t="s">
        <v>53</v>
      </c>
      <c r="F60" s="46"/>
      <c r="G60" s="46"/>
      <c r="H60" s="40"/>
      <c r="I60" s="38">
        <v>8</v>
      </c>
      <c r="J60" s="38">
        <f>I60</f>
        <v>8</v>
      </c>
      <c r="K60" s="38"/>
      <c r="L60" s="11">
        <v>1</v>
      </c>
      <c r="M60" s="11"/>
      <c r="N60" s="11"/>
      <c r="O60" s="11">
        <f>J60</f>
        <v>8</v>
      </c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</row>
    <row r="61" spans="2:50" ht="12.75" customHeight="1" x14ac:dyDescent="0.2">
      <c r="B61" s="27">
        <v>1</v>
      </c>
      <c r="D61" s="11"/>
      <c r="E61" s="39"/>
      <c r="F61" s="46"/>
      <c r="G61" s="46"/>
      <c r="H61" s="40"/>
      <c r="I61" s="38"/>
      <c r="J61" s="38"/>
      <c r="K61" s="38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</row>
    <row r="62" spans="2:50" ht="12.75" customHeight="1" x14ac:dyDescent="0.2">
      <c r="B62" s="27">
        <v>1</v>
      </c>
      <c r="D62" s="11" t="s">
        <v>55</v>
      </c>
      <c r="E62" s="39" t="s">
        <v>25</v>
      </c>
      <c r="F62" s="46"/>
      <c r="G62" s="46"/>
      <c r="H62" s="40"/>
      <c r="I62" s="38"/>
      <c r="J62" s="38"/>
      <c r="K62" s="38">
        <v>10</v>
      </c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>
        <v>1</v>
      </c>
      <c r="AE62" s="11"/>
      <c r="AF62" s="11"/>
      <c r="AG62" s="11"/>
      <c r="AH62" s="11"/>
      <c r="AI62" s="11">
        <v>1</v>
      </c>
      <c r="AJ62" s="11"/>
      <c r="AK62" s="11">
        <v>1</v>
      </c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</row>
    <row r="63" spans="2:50" ht="12.75" customHeight="1" x14ac:dyDescent="0.2">
      <c r="B63" s="22"/>
      <c r="D63" s="11"/>
      <c r="E63" s="45"/>
      <c r="F63" s="45"/>
      <c r="G63" s="45"/>
      <c r="H63" s="45"/>
      <c r="I63" s="38"/>
      <c r="J63" s="38"/>
      <c r="K63" s="38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</row>
    <row r="64" spans="2:50" ht="12.75" customHeight="1" x14ac:dyDescent="0.2">
      <c r="B64" s="27">
        <v>1</v>
      </c>
      <c r="D64" s="11"/>
      <c r="E64" s="46"/>
      <c r="F64" s="45"/>
      <c r="G64" s="45"/>
      <c r="H64" s="45"/>
      <c r="I64" s="38"/>
      <c r="J64" s="38"/>
      <c r="K64" s="38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</row>
    <row r="65" spans="2:50" ht="12.6" customHeight="1" x14ac:dyDescent="0.2">
      <c r="B65" s="27">
        <v>1</v>
      </c>
      <c r="D65" s="11"/>
      <c r="E65" s="46"/>
      <c r="F65" s="45"/>
      <c r="G65" s="45"/>
      <c r="H65" s="45"/>
      <c r="I65" s="38"/>
      <c r="J65" s="38"/>
      <c r="K65" s="38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</row>
    <row r="66" spans="2:50" ht="12.75" customHeight="1" x14ac:dyDescent="0.2">
      <c r="B66" s="27">
        <v>1</v>
      </c>
      <c r="D66" s="11"/>
      <c r="E66" s="46"/>
      <c r="F66" s="45"/>
      <c r="G66" s="45"/>
      <c r="H66" s="45"/>
      <c r="I66" s="38"/>
      <c r="J66" s="38"/>
      <c r="K66" s="38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</row>
    <row r="67" spans="2:50" ht="12.75" customHeight="1" x14ac:dyDescent="0.2">
      <c r="B67" s="22"/>
      <c r="D67" s="11"/>
      <c r="E67" s="45"/>
      <c r="F67" s="45"/>
      <c r="G67" s="45"/>
      <c r="H67" s="45"/>
      <c r="I67" s="38"/>
      <c r="J67" s="38"/>
      <c r="K67" s="3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</row>
    <row r="68" spans="2:50" ht="12.75" customHeight="1" x14ac:dyDescent="0.2">
      <c r="B68" s="27">
        <v>1</v>
      </c>
      <c r="D68" s="11"/>
      <c r="E68" s="46"/>
      <c r="F68" s="45"/>
      <c r="G68" s="45"/>
      <c r="H68" s="45"/>
      <c r="I68" s="38"/>
      <c r="J68" s="38"/>
      <c r="K68" s="38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</row>
    <row r="69" spans="2:50" ht="12.75" customHeight="1" x14ac:dyDescent="0.2">
      <c r="B69" s="22"/>
      <c r="D69" s="11"/>
      <c r="E69" s="46"/>
      <c r="F69" s="46"/>
      <c r="G69" s="46"/>
      <c r="H69" s="46"/>
      <c r="I69" s="38"/>
      <c r="J69" s="38"/>
      <c r="K69" s="38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</row>
    <row r="70" spans="2:50" ht="12.75" customHeight="1" x14ac:dyDescent="0.2">
      <c r="B70" s="27">
        <v>1</v>
      </c>
      <c r="D70" s="11"/>
      <c r="E70" s="46"/>
      <c r="F70" s="46"/>
      <c r="G70" s="46"/>
      <c r="H70" s="46"/>
      <c r="I70" s="38"/>
      <c r="J70" s="38"/>
      <c r="K70" s="38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</row>
    <row r="71" spans="2:50" ht="12.75" customHeight="1" x14ac:dyDescent="0.2">
      <c r="B71" s="23"/>
      <c r="D71" s="11"/>
      <c r="E71" s="46"/>
      <c r="F71" s="46"/>
      <c r="G71" s="46"/>
      <c r="H71" s="46"/>
      <c r="I71" s="38"/>
      <c r="J71" s="38"/>
      <c r="K71" s="38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</row>
    <row r="72" spans="2:50" ht="12.75" customHeight="1" x14ac:dyDescent="0.2">
      <c r="B72" s="23"/>
      <c r="D72" s="11"/>
      <c r="E72" s="45"/>
      <c r="F72" s="45"/>
      <c r="G72" s="45"/>
      <c r="H72" s="45"/>
      <c r="I72" s="38"/>
      <c r="J72" s="38"/>
      <c r="K72" s="38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</row>
    <row r="73" spans="2:50" ht="12.75" customHeight="1" x14ac:dyDescent="0.2">
      <c r="B73" s="23"/>
      <c r="D73" s="11"/>
      <c r="E73" s="45"/>
      <c r="F73" s="45"/>
      <c r="G73" s="45"/>
      <c r="H73" s="45"/>
      <c r="I73" s="38"/>
      <c r="J73" s="38"/>
      <c r="K73" s="38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</row>
    <row r="74" spans="2:50" ht="12.75" customHeight="1" x14ac:dyDescent="0.2">
      <c r="B74" s="23"/>
      <c r="D74" s="11"/>
      <c r="E74" s="80"/>
      <c r="F74" s="80"/>
      <c r="G74" s="80"/>
      <c r="H74" s="80"/>
      <c r="I74" s="38"/>
      <c r="J74" s="38"/>
      <c r="K74" s="3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</row>
    <row r="75" spans="2:50" ht="12.75" customHeight="1" x14ac:dyDescent="0.2">
      <c r="B75" s="23"/>
      <c r="D75" s="11"/>
      <c r="E75" s="58"/>
      <c r="F75" s="58"/>
      <c r="G75" s="58"/>
      <c r="H75" s="58"/>
      <c r="I75" s="38"/>
      <c r="J75" s="38"/>
      <c r="K75" s="38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</row>
    <row r="76" spans="2:50" ht="12.75" customHeight="1" x14ac:dyDescent="0.2">
      <c r="B76" s="23"/>
      <c r="D76" s="11"/>
      <c r="E76" s="46"/>
      <c r="F76" s="46"/>
      <c r="G76" s="46"/>
      <c r="H76" s="46"/>
      <c r="I76" s="38"/>
      <c r="J76" s="38"/>
      <c r="K76" s="38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</row>
    <row r="77" spans="2:50" ht="12.75" customHeight="1" x14ac:dyDescent="0.2">
      <c r="B77" s="23"/>
      <c r="D77" s="11"/>
      <c r="E77" s="46"/>
      <c r="F77" s="46"/>
      <c r="G77" s="46"/>
      <c r="H77" s="46"/>
      <c r="I77" s="38"/>
      <c r="J77" s="38"/>
      <c r="K77" s="38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</row>
    <row r="78" spans="2:50" ht="12.75" customHeight="1" x14ac:dyDescent="0.2">
      <c r="B78" s="23"/>
      <c r="D78" s="11"/>
      <c r="E78" s="46"/>
      <c r="F78" s="46"/>
      <c r="G78" s="46"/>
      <c r="H78" s="46"/>
      <c r="I78" s="38"/>
      <c r="J78" s="38"/>
      <c r="K78" s="38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</row>
    <row r="79" spans="2:50" ht="12.75" customHeight="1" x14ac:dyDescent="0.2">
      <c r="B79" s="23"/>
      <c r="D79" s="11"/>
      <c r="E79" s="46"/>
      <c r="F79" s="46"/>
      <c r="G79" s="46"/>
      <c r="H79" s="46"/>
      <c r="I79" s="38"/>
      <c r="J79" s="38"/>
      <c r="K79" s="38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</row>
    <row r="80" spans="2:50" ht="12.75" customHeight="1" x14ac:dyDescent="0.2">
      <c r="B80" s="23"/>
      <c r="D80" s="11"/>
      <c r="E80" s="46"/>
      <c r="F80" s="46"/>
      <c r="G80" s="46"/>
      <c r="H80" s="46"/>
      <c r="I80" s="38"/>
      <c r="J80" s="38"/>
      <c r="K80" s="38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</row>
    <row r="81" spans="2:50" ht="12.75" customHeight="1" x14ac:dyDescent="0.2">
      <c r="B81" s="23"/>
      <c r="D81" s="11"/>
      <c r="E81" s="34"/>
      <c r="F81" s="36"/>
      <c r="G81" s="34"/>
      <c r="H81" s="36"/>
      <c r="I81" s="38"/>
      <c r="J81" s="38"/>
      <c r="K81" s="38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</row>
    <row r="82" spans="2:50" ht="12.75" customHeight="1" x14ac:dyDescent="0.2">
      <c r="B82" s="23"/>
      <c r="D82" s="11"/>
      <c r="E82" s="34"/>
      <c r="F82" s="36"/>
      <c r="G82" s="34"/>
      <c r="H82" s="36"/>
      <c r="I82" s="38"/>
      <c r="J82" s="38"/>
      <c r="K82" s="38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</row>
    <row r="83" spans="2:50" ht="12.75" customHeight="1" x14ac:dyDescent="0.2">
      <c r="B83" s="23"/>
      <c r="D83" s="11"/>
      <c r="E83" s="34"/>
      <c r="F83" s="36"/>
      <c r="G83" s="34"/>
      <c r="H83" s="36"/>
      <c r="I83" s="38"/>
      <c r="J83" s="38"/>
      <c r="K83" s="38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</row>
    <row r="84" spans="2:50" ht="12.75" customHeight="1" x14ac:dyDescent="0.2">
      <c r="B84" s="23"/>
      <c r="D84" s="11"/>
      <c r="E84" s="34"/>
      <c r="F84" s="36"/>
      <c r="G84" s="34"/>
      <c r="H84" s="36"/>
      <c r="I84" s="38"/>
      <c r="J84" s="38"/>
      <c r="K84" s="38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</row>
    <row r="85" spans="2:50" ht="12.75" customHeight="1" thickBot="1" x14ac:dyDescent="0.25">
      <c r="B85" s="23"/>
      <c r="D85" s="41"/>
      <c r="E85" s="42"/>
      <c r="F85" s="43"/>
      <c r="G85" s="42"/>
      <c r="H85" s="43"/>
      <c r="I85" s="44"/>
      <c r="J85" s="44"/>
      <c r="K85" s="44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</row>
    <row r="86" spans="2:50" ht="12.75" customHeight="1" x14ac:dyDescent="0.2">
      <c r="B86" s="50" t="s">
        <v>12</v>
      </c>
      <c r="D86" s="74" t="s">
        <v>3</v>
      </c>
      <c r="E86" s="75"/>
      <c r="F86" s="75"/>
      <c r="G86" s="75"/>
      <c r="H86" s="75"/>
      <c r="I86" s="55">
        <f t="shared" ref="I86:R86" si="53">IF(I8="","",IF(I37="",IF(SUM(COUNTIF(I38:I85,"LS")+COUNTIF(I38:I85,"LUMP"))&gt;0,"LS",""),IF(SUM(I38:I85)&gt;0,ROUNDUP(SUM(I38:I85),0),"")))</f>
        <v>35</v>
      </c>
      <c r="J86" s="55">
        <f t="shared" si="53"/>
        <v>35</v>
      </c>
      <c r="K86" s="55">
        <f t="shared" si="53"/>
        <v>10</v>
      </c>
      <c r="L86" s="55">
        <f t="shared" si="53"/>
        <v>2</v>
      </c>
      <c r="M86" s="55">
        <f t="shared" si="53"/>
        <v>1</v>
      </c>
      <c r="N86" s="55">
        <f t="shared" si="53"/>
        <v>1</v>
      </c>
      <c r="O86" s="55">
        <f t="shared" si="53"/>
        <v>35</v>
      </c>
      <c r="P86" s="55">
        <f t="shared" si="53"/>
        <v>67</v>
      </c>
      <c r="Q86" s="55" t="str">
        <f t="shared" si="53"/>
        <v/>
      </c>
      <c r="R86" s="55" t="str">
        <f t="shared" si="53"/>
        <v/>
      </c>
      <c r="S86" s="78" t="str">
        <f>IF(S8="","",IF(S37="",IF(SUM(COUNTIF(S38:S85,"LS")+COUNTIF(S38:S85,"LUMP"))&gt;0,"LS",""),IF(SUM(S38:S85)&gt;0,ROUNDUP(SUM(S38:S85),2),"")))</f>
        <v/>
      </c>
      <c r="T86" s="55">
        <f t="shared" ref="T86:AX86" si="54">IF(T8="","",IF(T37="",IF(SUM(COUNTIF(T38:T85,"LS")+COUNTIF(T38:T85,"LUMP"))&gt;0,"LS",""),IF(SUM(T38:T85)&gt;0,ROUNDUP(SUM(T38:T85),0),"")))</f>
        <v>4</v>
      </c>
      <c r="U86" s="55">
        <f t="shared" si="54"/>
        <v>4</v>
      </c>
      <c r="V86" s="55">
        <f t="shared" si="54"/>
        <v>1</v>
      </c>
      <c r="W86" s="55">
        <f t="shared" si="54"/>
        <v>1</v>
      </c>
      <c r="X86" s="55">
        <f t="shared" si="54"/>
        <v>10</v>
      </c>
      <c r="Y86" s="55">
        <f t="shared" si="54"/>
        <v>904</v>
      </c>
      <c r="Z86" s="55" t="str">
        <f t="shared" si="54"/>
        <v/>
      </c>
      <c r="AA86" s="55">
        <f t="shared" si="54"/>
        <v>1</v>
      </c>
      <c r="AB86" s="55">
        <f t="shared" si="54"/>
        <v>1</v>
      </c>
      <c r="AC86" s="55" t="str">
        <f t="shared" si="54"/>
        <v/>
      </c>
      <c r="AD86" s="55">
        <f t="shared" si="54"/>
        <v>1</v>
      </c>
      <c r="AE86" s="55" t="s">
        <v>65</v>
      </c>
      <c r="AF86" s="55">
        <f t="shared" si="54"/>
        <v>1</v>
      </c>
      <c r="AG86" s="55">
        <f t="shared" si="54"/>
        <v>1</v>
      </c>
      <c r="AH86" s="55" t="str">
        <f t="shared" si="54"/>
        <v/>
      </c>
      <c r="AI86" s="55">
        <f t="shared" si="54"/>
        <v>1</v>
      </c>
      <c r="AJ86" s="55" t="str">
        <f t="shared" si="54"/>
        <v/>
      </c>
      <c r="AK86" s="55">
        <f t="shared" si="54"/>
        <v>1</v>
      </c>
      <c r="AL86" s="55">
        <f t="shared" si="54"/>
        <v>1</v>
      </c>
      <c r="AM86" s="55">
        <f t="shared" si="54"/>
        <v>1</v>
      </c>
      <c r="AN86" s="55" t="str">
        <f t="shared" si="54"/>
        <v/>
      </c>
      <c r="AO86" s="55" t="str">
        <f t="shared" si="54"/>
        <v/>
      </c>
      <c r="AP86" s="55" t="str">
        <f t="shared" si="54"/>
        <v/>
      </c>
      <c r="AQ86" s="55" t="str">
        <f t="shared" si="54"/>
        <v/>
      </c>
      <c r="AR86" s="55" t="str">
        <f t="shared" si="54"/>
        <v/>
      </c>
      <c r="AS86" s="55" t="str">
        <f t="shared" si="54"/>
        <v/>
      </c>
      <c r="AT86" s="55" t="str">
        <f t="shared" si="54"/>
        <v/>
      </c>
      <c r="AU86" s="55" t="str">
        <f t="shared" si="54"/>
        <v/>
      </c>
      <c r="AV86" s="55" t="str">
        <f t="shared" si="54"/>
        <v/>
      </c>
      <c r="AW86" s="55" t="str">
        <f t="shared" si="54"/>
        <v/>
      </c>
      <c r="AX86" s="55" t="str">
        <f t="shared" si="54"/>
        <v/>
      </c>
    </row>
    <row r="87" spans="2:50" ht="12.75" customHeight="1" x14ac:dyDescent="0.2">
      <c r="B87" s="51"/>
      <c r="D87" s="76"/>
      <c r="E87" s="77"/>
      <c r="F87" s="77"/>
      <c r="G87" s="77"/>
      <c r="H87" s="77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79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</row>
    <row r="88" spans="2:50" ht="12.75" customHeight="1" thickBot="1" x14ac:dyDescent="0.25"/>
    <row r="89" spans="2:50" ht="12.75" customHeight="1" thickBot="1" x14ac:dyDescent="0.25">
      <c r="B89" s="21" t="s">
        <v>10</v>
      </c>
      <c r="D89" s="72">
        <f>D7+1</f>
        <v>20</v>
      </c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</row>
    <row r="90" spans="2:50" ht="12.75" customHeight="1" thickBot="1" x14ac:dyDescent="0.25">
      <c r="B90" s="25"/>
      <c r="D90" s="73" t="s">
        <v>8</v>
      </c>
      <c r="E90" s="73"/>
      <c r="F90" s="73"/>
      <c r="G90" s="73"/>
      <c r="H90" s="73"/>
      <c r="I90" s="18"/>
      <c r="J90" s="18"/>
      <c r="K90" s="18"/>
      <c r="L90" s="18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</row>
    <row r="91" spans="2:50" ht="12.75" customHeight="1" thickBot="1" x14ac:dyDescent="0.25">
      <c r="D91" s="60" t="s">
        <v>9</v>
      </c>
      <c r="E91" s="60"/>
      <c r="F91" s="60"/>
      <c r="G91" s="60"/>
      <c r="H91" s="60"/>
      <c r="I91" s="28"/>
      <c r="J91" s="28"/>
      <c r="K91" s="28"/>
      <c r="L91" s="28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</row>
    <row r="92" spans="2:50" ht="12.75" customHeight="1" x14ac:dyDescent="0.2">
      <c r="B92" s="52" t="s">
        <v>11</v>
      </c>
      <c r="D92" s="63" t="s">
        <v>0</v>
      </c>
      <c r="E92" s="63" t="s">
        <v>1</v>
      </c>
      <c r="F92" s="66" t="s">
        <v>2</v>
      </c>
      <c r="G92" s="67"/>
      <c r="H92" s="67"/>
      <c r="I92" s="30"/>
      <c r="J92" s="30"/>
      <c r="K92" s="30"/>
      <c r="L92" s="30"/>
      <c r="M92" s="6" t="str">
        <f t="shared" ref="M92:Z92" si="55">IF(OR(TRIM(M90)=0,TRIM(M90)=""),"",IF(IFERROR(TRIM(INDEX(QryItemNamed,MATCH(TRIM(M90),ITEM,0),2)),"")="Y","SPECIAL",LEFT(IFERROR(TRIM(INDEX(ITEM,MATCH(TRIM(M90),ITEM,0))),""),3)))</f>
        <v/>
      </c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 t="str">
        <f t="shared" si="55"/>
        <v/>
      </c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</row>
    <row r="93" spans="2:50" ht="12.75" customHeight="1" x14ac:dyDescent="0.2">
      <c r="B93" s="53"/>
      <c r="D93" s="64"/>
      <c r="E93" s="64"/>
      <c r="F93" s="68"/>
      <c r="G93" s="69"/>
      <c r="H93" s="69"/>
      <c r="I93" s="31"/>
      <c r="J93" s="31"/>
      <c r="K93" s="31"/>
      <c r="L93" s="31"/>
      <c r="M93" s="57" t="str">
        <f t="shared" ref="M93:Z93" si="56">IF(OR(TRIM(M90)=0,TRIM(M90)=""),IF(M91="","",M91),IF(IFERROR(TRIM(INDEX(QryItemNamed,MATCH(TRIM(M90),ITEM,0),2)),"")="Y",TRIM(RIGHT(IFERROR(TRIM(INDEX(QryItemNamed,MATCH(TRIM(M90),ITEM,0),4)),"123456789012"),LEN(IFERROR(TRIM(INDEX(QryItemNamed,MATCH(TRIM(M90),ITEM,0),4)),"123456789012"))-9))&amp;M91,IFERROR(TRIM(INDEX(QryItemNamed,MATCH(TRIM(M90),ITEM,0),4))&amp;M91,"ITEM CODE DOES NOT EXIST IN ITEM MASTER")))</f>
        <v/>
      </c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57" t="str">
        <f t="shared" si="56"/>
        <v/>
      </c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</row>
    <row r="94" spans="2:50" ht="12.75" customHeight="1" x14ac:dyDescent="0.2">
      <c r="B94" s="53"/>
      <c r="D94" s="64"/>
      <c r="E94" s="64"/>
      <c r="F94" s="68"/>
      <c r="G94" s="69"/>
      <c r="H94" s="69"/>
      <c r="I94" s="31"/>
      <c r="J94" s="31"/>
      <c r="K94" s="31"/>
      <c r="L94" s="31"/>
      <c r="M94" s="57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57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</row>
    <row r="95" spans="2:50" ht="12.75" customHeight="1" x14ac:dyDescent="0.2">
      <c r="B95" s="53"/>
      <c r="D95" s="64"/>
      <c r="E95" s="64"/>
      <c r="F95" s="68"/>
      <c r="G95" s="69"/>
      <c r="H95" s="69"/>
      <c r="I95" s="31"/>
      <c r="J95" s="31"/>
      <c r="K95" s="31"/>
      <c r="L95" s="31"/>
      <c r="M95" s="57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57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</row>
    <row r="96" spans="2:50" ht="12.75" customHeight="1" x14ac:dyDescent="0.2">
      <c r="B96" s="53"/>
      <c r="D96" s="64"/>
      <c r="E96" s="64"/>
      <c r="F96" s="68"/>
      <c r="G96" s="69"/>
      <c r="H96" s="69"/>
      <c r="I96" s="31"/>
      <c r="J96" s="31"/>
      <c r="K96" s="31"/>
      <c r="L96" s="31"/>
      <c r="M96" s="57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57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</row>
    <row r="97" spans="2:50" ht="12.75" customHeight="1" x14ac:dyDescent="0.2">
      <c r="B97" s="53"/>
      <c r="D97" s="64"/>
      <c r="E97" s="64"/>
      <c r="F97" s="68"/>
      <c r="G97" s="69"/>
      <c r="H97" s="69"/>
      <c r="I97" s="31"/>
      <c r="J97" s="31"/>
      <c r="K97" s="31"/>
      <c r="L97" s="31"/>
      <c r="M97" s="57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57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</row>
    <row r="98" spans="2:50" ht="12.75" customHeight="1" x14ac:dyDescent="0.2">
      <c r="B98" s="53"/>
      <c r="D98" s="64"/>
      <c r="E98" s="64"/>
      <c r="F98" s="68"/>
      <c r="G98" s="69"/>
      <c r="H98" s="69"/>
      <c r="I98" s="31"/>
      <c r="J98" s="31"/>
      <c r="K98" s="31"/>
      <c r="L98" s="31"/>
      <c r="M98" s="57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57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</row>
    <row r="99" spans="2:50" ht="12.75" customHeight="1" x14ac:dyDescent="0.2">
      <c r="B99" s="53"/>
      <c r="D99" s="64"/>
      <c r="E99" s="64"/>
      <c r="F99" s="68"/>
      <c r="G99" s="69"/>
      <c r="H99" s="69"/>
      <c r="I99" s="31"/>
      <c r="J99" s="31"/>
      <c r="K99" s="31"/>
      <c r="L99" s="31"/>
      <c r="M99" s="57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57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</row>
    <row r="100" spans="2:50" ht="12.75" customHeight="1" x14ac:dyDescent="0.2">
      <c r="B100" s="53"/>
      <c r="D100" s="64"/>
      <c r="E100" s="64"/>
      <c r="F100" s="68"/>
      <c r="G100" s="69"/>
      <c r="H100" s="69"/>
      <c r="I100" s="31"/>
      <c r="J100" s="31"/>
      <c r="K100" s="31"/>
      <c r="L100" s="31"/>
      <c r="M100" s="57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57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</row>
    <row r="101" spans="2:50" ht="12.75" customHeight="1" x14ac:dyDescent="0.2">
      <c r="B101" s="53"/>
      <c r="D101" s="64"/>
      <c r="E101" s="64"/>
      <c r="F101" s="68"/>
      <c r="G101" s="69"/>
      <c r="H101" s="69"/>
      <c r="I101" s="31"/>
      <c r="J101" s="31"/>
      <c r="K101" s="31"/>
      <c r="L101" s="31"/>
      <c r="M101" s="57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57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</row>
    <row r="102" spans="2:50" ht="12.75" customHeight="1" x14ac:dyDescent="0.2">
      <c r="B102" s="53"/>
      <c r="D102" s="64"/>
      <c r="E102" s="64"/>
      <c r="F102" s="68"/>
      <c r="G102" s="69"/>
      <c r="H102" s="69"/>
      <c r="I102" s="31"/>
      <c r="J102" s="31"/>
      <c r="K102" s="31"/>
      <c r="L102" s="31"/>
      <c r="M102" s="57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57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</row>
    <row r="103" spans="2:50" ht="12.75" customHeight="1" x14ac:dyDescent="0.2">
      <c r="B103" s="53"/>
      <c r="D103" s="64"/>
      <c r="E103" s="64"/>
      <c r="F103" s="68"/>
      <c r="G103" s="69"/>
      <c r="H103" s="69"/>
      <c r="I103" s="31"/>
      <c r="J103" s="31"/>
      <c r="K103" s="31"/>
      <c r="L103" s="31"/>
      <c r="M103" s="57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57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</row>
    <row r="104" spans="2:50" ht="12.75" customHeight="1" x14ac:dyDescent="0.2">
      <c r="B104" s="53"/>
      <c r="D104" s="64"/>
      <c r="E104" s="64"/>
      <c r="F104" s="68"/>
      <c r="G104" s="69"/>
      <c r="H104" s="69"/>
      <c r="I104" s="31"/>
      <c r="J104" s="31"/>
      <c r="K104" s="31"/>
      <c r="L104" s="31"/>
      <c r="M104" s="57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57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</row>
    <row r="105" spans="2:50" ht="12.75" customHeight="1" thickBot="1" x14ac:dyDescent="0.25">
      <c r="B105" s="54"/>
      <c r="D105" s="65"/>
      <c r="E105" s="65"/>
      <c r="F105" s="70"/>
      <c r="G105" s="71"/>
      <c r="H105" s="71"/>
      <c r="I105" s="32"/>
      <c r="J105" s="32"/>
      <c r="K105" s="32"/>
      <c r="L105" s="32"/>
      <c r="M105" s="7" t="str">
        <f t="shared" ref="M105:Z105" si="57">IF(OR(TRIM(M90)=0,TRIM(M90)=""),"",IF(IFERROR(TRIM(INDEX(QryItemNamed,MATCH(TRIM(M90),ITEM,0),3)),"")="LS","",IFERROR(TRIM(INDEX(QryItemNamed,MATCH(TRIM(M90),ITEM,0),3)),"")))</f>
        <v/>
      </c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 t="str">
        <f t="shared" si="57"/>
        <v/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2:50" ht="12.75" customHeight="1" x14ac:dyDescent="0.2">
      <c r="B106" s="22"/>
      <c r="D106" s="8"/>
      <c r="E106" s="8"/>
      <c r="F106" s="9"/>
      <c r="G106" s="10"/>
      <c r="H106" s="9"/>
      <c r="I106" s="35"/>
      <c r="J106" s="35"/>
      <c r="K106" s="33"/>
      <c r="L106" s="33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2:50" ht="12.75" customHeight="1" x14ac:dyDescent="0.2">
      <c r="B107" s="23"/>
      <c r="D107" s="11"/>
      <c r="E107" s="11"/>
      <c r="F107" s="12"/>
      <c r="G107" s="13"/>
      <c r="H107" s="12"/>
      <c r="I107" s="36"/>
      <c r="J107" s="36"/>
      <c r="K107" s="34"/>
      <c r="L107" s="34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</row>
    <row r="108" spans="2:50" ht="12.75" customHeight="1" x14ac:dyDescent="0.2">
      <c r="B108" s="23"/>
      <c r="D108" s="11"/>
      <c r="E108" s="11"/>
      <c r="F108" s="12"/>
      <c r="G108" s="13"/>
      <c r="H108" s="12"/>
      <c r="I108" s="36"/>
      <c r="J108" s="36"/>
      <c r="K108" s="34"/>
      <c r="L108" s="34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</row>
    <row r="109" spans="2:50" ht="12.75" customHeight="1" x14ac:dyDescent="0.2">
      <c r="B109" s="23"/>
      <c r="D109" s="11"/>
      <c r="E109" s="11"/>
      <c r="F109" s="12"/>
      <c r="G109" s="13"/>
      <c r="H109" s="12"/>
      <c r="I109" s="36"/>
      <c r="J109" s="36"/>
      <c r="K109" s="34"/>
      <c r="L109" s="34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</row>
    <row r="110" spans="2:50" ht="12.75" customHeight="1" x14ac:dyDescent="0.2">
      <c r="B110" s="23"/>
      <c r="D110" s="11"/>
      <c r="E110" s="11"/>
      <c r="F110" s="12"/>
      <c r="G110" s="13"/>
      <c r="H110" s="12"/>
      <c r="I110" s="36"/>
      <c r="J110" s="36"/>
      <c r="K110" s="34"/>
      <c r="L110" s="34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</row>
    <row r="111" spans="2:50" ht="12.75" customHeight="1" x14ac:dyDescent="0.2">
      <c r="B111" s="23"/>
      <c r="D111" s="11"/>
      <c r="E111" s="11"/>
      <c r="F111" s="12"/>
      <c r="G111" s="13"/>
      <c r="H111" s="12"/>
      <c r="I111" s="36"/>
      <c r="J111" s="36"/>
      <c r="K111" s="34"/>
      <c r="L111" s="34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</row>
    <row r="112" spans="2:50" ht="12.75" customHeight="1" x14ac:dyDescent="0.2">
      <c r="B112" s="23"/>
      <c r="D112" s="11"/>
      <c r="E112" s="11"/>
      <c r="F112" s="12"/>
      <c r="G112" s="13"/>
      <c r="H112" s="12"/>
      <c r="I112" s="36"/>
      <c r="J112" s="36"/>
      <c r="K112" s="34"/>
      <c r="L112" s="34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</row>
    <row r="113" spans="2:50" ht="12.75" customHeight="1" x14ac:dyDescent="0.2">
      <c r="B113" s="23"/>
      <c r="D113" s="11"/>
      <c r="E113" s="11"/>
      <c r="F113" s="12"/>
      <c r="G113" s="13"/>
      <c r="H113" s="12"/>
      <c r="I113" s="36"/>
      <c r="J113" s="36"/>
      <c r="K113" s="34"/>
      <c r="L113" s="34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</row>
    <row r="114" spans="2:50" ht="12.75" customHeight="1" x14ac:dyDescent="0.2">
      <c r="B114" s="23"/>
      <c r="D114" s="11"/>
      <c r="E114" s="11"/>
      <c r="F114" s="12"/>
      <c r="G114" s="13"/>
      <c r="H114" s="12"/>
      <c r="I114" s="36"/>
      <c r="J114" s="36"/>
      <c r="K114" s="34"/>
      <c r="L114" s="34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</row>
    <row r="115" spans="2:50" ht="12.75" customHeight="1" x14ac:dyDescent="0.2">
      <c r="B115" s="23"/>
      <c r="D115" s="11"/>
      <c r="E115" s="11"/>
      <c r="F115" s="12"/>
      <c r="G115" s="13"/>
      <c r="H115" s="12"/>
      <c r="I115" s="36"/>
      <c r="J115" s="36"/>
      <c r="K115" s="34"/>
      <c r="L115" s="34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</row>
    <row r="116" spans="2:50" ht="12.75" customHeight="1" x14ac:dyDescent="0.2">
      <c r="B116" s="23"/>
      <c r="D116" s="11"/>
      <c r="E116" s="11"/>
      <c r="F116" s="12"/>
      <c r="G116" s="13"/>
      <c r="H116" s="12"/>
      <c r="I116" s="36"/>
      <c r="J116" s="36"/>
      <c r="K116" s="34"/>
      <c r="L116" s="34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</row>
    <row r="117" spans="2:50" ht="12.75" customHeight="1" x14ac:dyDescent="0.2">
      <c r="B117" s="23"/>
      <c r="D117" s="11"/>
      <c r="E117" s="11"/>
      <c r="F117" s="12"/>
      <c r="G117" s="13"/>
      <c r="H117" s="12"/>
      <c r="I117" s="36"/>
      <c r="J117" s="36"/>
      <c r="K117" s="34"/>
      <c r="L117" s="34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</row>
    <row r="118" spans="2:50" ht="12.75" customHeight="1" x14ac:dyDescent="0.2">
      <c r="B118" s="23"/>
      <c r="D118" s="11"/>
      <c r="E118" s="11"/>
      <c r="F118" s="12"/>
      <c r="G118" s="13"/>
      <c r="H118" s="12"/>
      <c r="I118" s="36"/>
      <c r="J118" s="36"/>
      <c r="K118" s="34"/>
      <c r="L118" s="34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</row>
    <row r="119" spans="2:50" ht="12.75" customHeight="1" x14ac:dyDescent="0.2">
      <c r="B119" s="23"/>
      <c r="D119" s="11"/>
      <c r="E119" s="11"/>
      <c r="F119" s="12"/>
      <c r="G119" s="13"/>
      <c r="H119" s="12"/>
      <c r="I119" s="36"/>
      <c r="J119" s="36"/>
      <c r="K119" s="34"/>
      <c r="L119" s="34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</row>
    <row r="120" spans="2:50" ht="12.75" customHeight="1" x14ac:dyDescent="0.2">
      <c r="B120" s="23"/>
      <c r="D120" s="11"/>
      <c r="E120" s="11"/>
      <c r="F120" s="12"/>
      <c r="G120" s="13"/>
      <c r="H120" s="12"/>
      <c r="I120" s="36"/>
      <c r="J120" s="36"/>
      <c r="K120" s="34"/>
      <c r="L120" s="34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</row>
    <row r="121" spans="2:50" ht="12.75" customHeight="1" x14ac:dyDescent="0.2">
      <c r="B121" s="23"/>
      <c r="D121" s="11"/>
      <c r="E121" s="11"/>
      <c r="F121" s="12"/>
      <c r="G121" s="13"/>
      <c r="H121" s="12"/>
      <c r="I121" s="36"/>
      <c r="J121" s="36"/>
      <c r="K121" s="34"/>
      <c r="L121" s="34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</row>
    <row r="122" spans="2:50" ht="12.75" customHeight="1" x14ac:dyDescent="0.2">
      <c r="B122" s="23"/>
      <c r="D122" s="11"/>
      <c r="E122" s="11"/>
      <c r="F122" s="12"/>
      <c r="G122" s="13"/>
      <c r="H122" s="12"/>
      <c r="I122" s="36"/>
      <c r="J122" s="36"/>
      <c r="K122" s="34"/>
      <c r="L122" s="34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</row>
    <row r="123" spans="2:50" ht="12.75" customHeight="1" x14ac:dyDescent="0.2">
      <c r="B123" s="23"/>
      <c r="D123" s="11"/>
      <c r="E123" s="11"/>
      <c r="F123" s="12"/>
      <c r="G123" s="13"/>
      <c r="H123" s="12"/>
      <c r="I123" s="36"/>
      <c r="J123" s="36"/>
      <c r="K123" s="34"/>
      <c r="L123" s="34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</row>
    <row r="124" spans="2:50" ht="12.75" customHeight="1" x14ac:dyDescent="0.2">
      <c r="B124" s="23"/>
      <c r="D124" s="11"/>
      <c r="E124" s="11"/>
      <c r="F124" s="12"/>
      <c r="G124" s="13"/>
      <c r="H124" s="12"/>
      <c r="I124" s="36"/>
      <c r="J124" s="36"/>
      <c r="K124" s="34"/>
      <c r="L124" s="34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</row>
    <row r="125" spans="2:50" ht="12.75" customHeight="1" x14ac:dyDescent="0.2">
      <c r="B125" s="23"/>
      <c r="D125" s="11"/>
      <c r="E125" s="11"/>
      <c r="F125" s="12"/>
      <c r="G125" s="13"/>
      <c r="H125" s="12"/>
      <c r="I125" s="36"/>
      <c r="J125" s="36"/>
      <c r="K125" s="34"/>
      <c r="L125" s="34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</row>
    <row r="126" spans="2:50" ht="12.75" customHeight="1" x14ac:dyDescent="0.2">
      <c r="B126" s="23"/>
      <c r="D126" s="11"/>
      <c r="E126" s="11"/>
      <c r="F126" s="12"/>
      <c r="G126" s="13"/>
      <c r="H126" s="12"/>
      <c r="I126" s="36"/>
      <c r="J126" s="36"/>
      <c r="K126" s="34"/>
      <c r="L126" s="34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</row>
    <row r="127" spans="2:50" ht="12.75" customHeight="1" x14ac:dyDescent="0.2">
      <c r="B127" s="23"/>
      <c r="D127" s="11"/>
      <c r="E127" s="11"/>
      <c r="F127" s="12"/>
      <c r="G127" s="13"/>
      <c r="H127" s="12"/>
      <c r="I127" s="36"/>
      <c r="J127" s="36"/>
      <c r="K127" s="34"/>
      <c r="L127" s="34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</row>
    <row r="128" spans="2:50" ht="12.75" customHeight="1" x14ac:dyDescent="0.2">
      <c r="B128" s="23"/>
      <c r="D128" s="11"/>
      <c r="E128" s="11"/>
      <c r="F128" s="12"/>
      <c r="G128" s="13"/>
      <c r="H128" s="12"/>
      <c r="I128" s="36"/>
      <c r="J128" s="36"/>
      <c r="K128" s="34"/>
      <c r="L128" s="34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</row>
    <row r="129" spans="2:50" ht="12.75" customHeight="1" x14ac:dyDescent="0.2">
      <c r="B129" s="23"/>
      <c r="D129" s="11"/>
      <c r="E129" s="11"/>
      <c r="F129" s="12"/>
      <c r="G129" s="13"/>
      <c r="H129" s="12"/>
      <c r="I129" s="36"/>
      <c r="J129" s="36"/>
      <c r="K129" s="34"/>
      <c r="L129" s="34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</row>
    <row r="130" spans="2:50" ht="12.75" customHeight="1" x14ac:dyDescent="0.2">
      <c r="B130" s="23"/>
      <c r="D130" s="11"/>
      <c r="E130" s="11"/>
      <c r="F130" s="12"/>
      <c r="G130" s="13"/>
      <c r="H130" s="12"/>
      <c r="I130" s="36"/>
      <c r="J130" s="36"/>
      <c r="K130" s="34"/>
      <c r="L130" s="34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</row>
    <row r="131" spans="2:50" ht="12.75" customHeight="1" x14ac:dyDescent="0.2">
      <c r="B131" s="23"/>
      <c r="D131" s="11"/>
      <c r="E131" s="11"/>
      <c r="F131" s="12"/>
      <c r="G131" s="13"/>
      <c r="H131" s="12"/>
      <c r="I131" s="36"/>
      <c r="J131" s="36"/>
      <c r="K131" s="34"/>
      <c r="L131" s="34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</row>
    <row r="132" spans="2:50" ht="12.75" customHeight="1" x14ac:dyDescent="0.2">
      <c r="B132" s="23"/>
      <c r="D132" s="11"/>
      <c r="E132" s="11"/>
      <c r="F132" s="12"/>
      <c r="G132" s="13"/>
      <c r="H132" s="12"/>
      <c r="I132" s="36"/>
      <c r="J132" s="36"/>
      <c r="K132" s="34"/>
      <c r="L132" s="34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</row>
    <row r="133" spans="2:50" ht="12.75" customHeight="1" x14ac:dyDescent="0.2">
      <c r="B133" s="23"/>
      <c r="D133" s="11"/>
      <c r="E133" s="11"/>
      <c r="F133" s="12"/>
      <c r="G133" s="13"/>
      <c r="H133" s="12"/>
      <c r="I133" s="36"/>
      <c r="J133" s="36"/>
      <c r="K133" s="34"/>
      <c r="L133" s="34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</row>
    <row r="134" spans="2:50" ht="12.75" customHeight="1" x14ac:dyDescent="0.2">
      <c r="B134" s="23"/>
      <c r="D134" s="11"/>
      <c r="E134" s="11"/>
      <c r="F134" s="12"/>
      <c r="G134" s="13"/>
      <c r="H134" s="12"/>
      <c r="I134" s="36"/>
      <c r="J134" s="36"/>
      <c r="K134" s="34"/>
      <c r="L134" s="34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</row>
    <row r="135" spans="2:50" ht="12.75" customHeight="1" x14ac:dyDescent="0.2">
      <c r="B135" s="23"/>
      <c r="D135" s="11"/>
      <c r="E135" s="11"/>
      <c r="F135" s="12"/>
      <c r="G135" s="13"/>
      <c r="H135" s="12"/>
      <c r="I135" s="36"/>
      <c r="J135" s="36"/>
      <c r="K135" s="34"/>
      <c r="L135" s="34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</row>
    <row r="136" spans="2:50" ht="12.75" customHeight="1" x14ac:dyDescent="0.2">
      <c r="B136" s="23"/>
      <c r="D136" s="11"/>
      <c r="E136" s="11"/>
      <c r="F136" s="12"/>
      <c r="G136" s="13"/>
      <c r="H136" s="12"/>
      <c r="I136" s="36"/>
      <c r="J136" s="36"/>
      <c r="K136" s="34"/>
      <c r="L136" s="34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</row>
    <row r="137" spans="2:50" ht="12.75" customHeight="1" x14ac:dyDescent="0.2">
      <c r="B137" s="23"/>
      <c r="D137" s="11"/>
      <c r="E137" s="11"/>
      <c r="F137" s="12"/>
      <c r="G137" s="13"/>
      <c r="H137" s="12"/>
      <c r="I137" s="36"/>
      <c r="J137" s="36"/>
      <c r="K137" s="34"/>
      <c r="L137" s="34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</row>
    <row r="138" spans="2:50" ht="12.75" customHeight="1" x14ac:dyDescent="0.2">
      <c r="B138" s="23"/>
      <c r="D138" s="11"/>
      <c r="E138" s="11"/>
      <c r="F138" s="12"/>
      <c r="G138" s="13"/>
      <c r="H138" s="12"/>
      <c r="I138" s="36"/>
      <c r="J138" s="36"/>
      <c r="K138" s="34"/>
      <c r="L138" s="34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</row>
    <row r="139" spans="2:50" ht="12.75" customHeight="1" x14ac:dyDescent="0.2">
      <c r="B139" s="23"/>
      <c r="D139" s="11"/>
      <c r="E139" s="11"/>
      <c r="F139" s="12"/>
      <c r="G139" s="13"/>
      <c r="H139" s="12"/>
      <c r="I139" s="36"/>
      <c r="J139" s="36"/>
      <c r="K139" s="34"/>
      <c r="L139" s="34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</row>
    <row r="140" spans="2:50" ht="12.75" customHeight="1" x14ac:dyDescent="0.2">
      <c r="B140" s="23"/>
      <c r="D140" s="11"/>
      <c r="E140" s="11"/>
      <c r="F140" s="12"/>
      <c r="G140" s="13"/>
      <c r="H140" s="12"/>
      <c r="I140" s="36"/>
      <c r="J140" s="36"/>
      <c r="K140" s="34"/>
      <c r="L140" s="34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</row>
    <row r="141" spans="2:50" ht="12.75" customHeight="1" x14ac:dyDescent="0.2">
      <c r="B141" s="23"/>
      <c r="D141" s="11"/>
      <c r="E141" s="11"/>
      <c r="F141" s="12"/>
      <c r="G141" s="13"/>
      <c r="H141" s="12"/>
      <c r="I141" s="36"/>
      <c r="J141" s="36"/>
      <c r="K141" s="34"/>
      <c r="L141" s="34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</row>
    <row r="142" spans="2:50" ht="12.75" customHeight="1" x14ac:dyDescent="0.2">
      <c r="B142" s="23"/>
      <c r="D142" s="11"/>
      <c r="E142" s="11"/>
      <c r="F142" s="12"/>
      <c r="G142" s="13"/>
      <c r="H142" s="12"/>
      <c r="I142" s="36"/>
      <c r="J142" s="36"/>
      <c r="K142" s="34"/>
      <c r="L142" s="34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</row>
    <row r="143" spans="2:50" ht="12.75" customHeight="1" x14ac:dyDescent="0.2">
      <c r="B143" s="23"/>
      <c r="D143" s="11"/>
      <c r="E143" s="11"/>
      <c r="F143" s="12"/>
      <c r="G143" s="13"/>
      <c r="H143" s="12"/>
      <c r="I143" s="36"/>
      <c r="J143" s="36"/>
      <c r="K143" s="34"/>
      <c r="L143" s="34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</row>
    <row r="144" spans="2:50" ht="12.75" customHeight="1" x14ac:dyDescent="0.2">
      <c r="B144" s="23"/>
      <c r="D144" s="11"/>
      <c r="E144" s="11"/>
      <c r="F144" s="12"/>
      <c r="G144" s="13"/>
      <c r="H144" s="12"/>
      <c r="I144" s="36"/>
      <c r="J144" s="36"/>
      <c r="K144" s="34"/>
      <c r="L144" s="34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</row>
    <row r="145" spans="2:50" ht="12.75" customHeight="1" x14ac:dyDescent="0.2">
      <c r="B145" s="23"/>
      <c r="D145" s="11"/>
      <c r="E145" s="11"/>
      <c r="F145" s="12"/>
      <c r="G145" s="13"/>
      <c r="H145" s="12"/>
      <c r="I145" s="36"/>
      <c r="J145" s="36"/>
      <c r="K145" s="34"/>
      <c r="L145" s="34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</row>
    <row r="146" spans="2:50" ht="12.75" customHeight="1" x14ac:dyDescent="0.2">
      <c r="B146" s="23"/>
      <c r="D146" s="11"/>
      <c r="E146" s="11"/>
      <c r="F146" s="12"/>
      <c r="G146" s="13"/>
      <c r="H146" s="12"/>
      <c r="I146" s="36"/>
      <c r="J146" s="36"/>
      <c r="K146" s="34"/>
      <c r="L146" s="34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</row>
    <row r="147" spans="2:50" ht="12.75" customHeight="1" x14ac:dyDescent="0.2">
      <c r="B147" s="23"/>
      <c r="D147" s="11"/>
      <c r="E147" s="11"/>
      <c r="F147" s="12"/>
      <c r="G147" s="13"/>
      <c r="H147" s="12"/>
      <c r="I147" s="36"/>
      <c r="J147" s="36"/>
      <c r="K147" s="34"/>
      <c r="L147" s="34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</row>
    <row r="148" spans="2:50" ht="12.75" customHeight="1" x14ac:dyDescent="0.2">
      <c r="B148" s="23"/>
      <c r="D148" s="11"/>
      <c r="E148" s="11"/>
      <c r="F148" s="12"/>
      <c r="G148" s="13"/>
      <c r="H148" s="12"/>
      <c r="I148" s="36"/>
      <c r="J148" s="36"/>
      <c r="K148" s="34"/>
      <c r="L148" s="34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</row>
    <row r="149" spans="2:50" ht="12.75" customHeight="1" x14ac:dyDescent="0.2">
      <c r="B149" s="23"/>
      <c r="D149" s="11"/>
      <c r="E149" s="11"/>
      <c r="F149" s="12"/>
      <c r="G149" s="13"/>
      <c r="H149" s="12"/>
      <c r="I149" s="36"/>
      <c r="J149" s="36"/>
      <c r="K149" s="34"/>
      <c r="L149" s="34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</row>
    <row r="150" spans="2:50" ht="12.75" customHeight="1" x14ac:dyDescent="0.2">
      <c r="B150" s="23"/>
      <c r="D150" s="11"/>
      <c r="E150" s="11"/>
      <c r="F150" s="12"/>
      <c r="G150" s="13"/>
      <c r="H150" s="12"/>
      <c r="I150" s="36"/>
      <c r="J150" s="36"/>
      <c r="K150" s="34"/>
      <c r="L150" s="34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</row>
    <row r="151" spans="2:50" ht="12.75" customHeight="1" x14ac:dyDescent="0.2">
      <c r="B151" s="23"/>
      <c r="D151" s="11"/>
      <c r="E151" s="11"/>
      <c r="F151" s="12"/>
      <c r="G151" s="13"/>
      <c r="H151" s="12"/>
      <c r="I151" s="36"/>
      <c r="J151" s="36"/>
      <c r="K151" s="34"/>
      <c r="L151" s="34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</row>
    <row r="152" spans="2:50" ht="12.75" customHeight="1" x14ac:dyDescent="0.2">
      <c r="B152" s="23"/>
      <c r="D152" s="11"/>
      <c r="E152" s="11"/>
      <c r="F152" s="12"/>
      <c r="G152" s="13"/>
      <c r="H152" s="12"/>
      <c r="I152" s="36"/>
      <c r="J152" s="36"/>
      <c r="K152" s="34"/>
      <c r="L152" s="34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</row>
    <row r="153" spans="2:50" ht="12.75" customHeight="1" x14ac:dyDescent="0.2">
      <c r="B153" s="23"/>
      <c r="D153" s="11"/>
      <c r="E153" s="11"/>
      <c r="F153" s="12"/>
      <c r="G153" s="13"/>
      <c r="H153" s="12"/>
      <c r="I153" s="36"/>
      <c r="J153" s="36"/>
      <c r="K153" s="34"/>
      <c r="L153" s="34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</row>
    <row r="154" spans="2:50" ht="12.75" customHeight="1" x14ac:dyDescent="0.2">
      <c r="B154" s="23"/>
      <c r="D154" s="11"/>
      <c r="E154" s="11"/>
      <c r="F154" s="12"/>
      <c r="G154" s="13"/>
      <c r="H154" s="12"/>
      <c r="I154" s="36"/>
      <c r="J154" s="36"/>
      <c r="K154" s="34"/>
      <c r="L154" s="34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</row>
    <row r="155" spans="2:50" ht="12.75" customHeight="1" x14ac:dyDescent="0.2">
      <c r="B155" s="23"/>
      <c r="D155" s="11"/>
      <c r="E155" s="11"/>
      <c r="F155" s="12"/>
      <c r="G155" s="13"/>
      <c r="H155" s="12"/>
      <c r="I155" s="36"/>
      <c r="J155" s="36"/>
      <c r="K155" s="34"/>
      <c r="L155" s="34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</row>
    <row r="156" spans="2:50" ht="12.75" customHeight="1" x14ac:dyDescent="0.2">
      <c r="B156" s="23"/>
      <c r="D156" s="11"/>
      <c r="E156" s="11"/>
      <c r="F156" s="12"/>
      <c r="G156" s="13"/>
      <c r="H156" s="12"/>
      <c r="I156" s="36"/>
      <c r="J156" s="36"/>
      <c r="K156" s="34"/>
      <c r="L156" s="34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</row>
    <row r="157" spans="2:50" ht="12.75" customHeight="1" x14ac:dyDescent="0.2">
      <c r="B157" s="23"/>
      <c r="D157" s="11"/>
      <c r="E157" s="11"/>
      <c r="F157" s="12"/>
      <c r="G157" s="13"/>
      <c r="H157" s="12"/>
      <c r="I157" s="36"/>
      <c r="J157" s="36"/>
      <c r="K157" s="34"/>
      <c r="L157" s="34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</row>
    <row r="158" spans="2:50" ht="12.75" customHeight="1" x14ac:dyDescent="0.2">
      <c r="B158" s="23"/>
      <c r="D158" s="11"/>
      <c r="E158" s="11"/>
      <c r="F158" s="12"/>
      <c r="G158" s="13"/>
      <c r="H158" s="12"/>
      <c r="I158" s="36"/>
      <c r="J158" s="36"/>
      <c r="K158" s="34"/>
      <c r="L158" s="34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</row>
    <row r="159" spans="2:50" ht="12.75" customHeight="1" x14ac:dyDescent="0.2">
      <c r="B159" s="23"/>
      <c r="D159" s="11"/>
      <c r="E159" s="11"/>
      <c r="F159" s="12"/>
      <c r="G159" s="13"/>
      <c r="H159" s="12"/>
      <c r="I159" s="36"/>
      <c r="J159" s="36"/>
      <c r="K159" s="34"/>
      <c r="L159" s="34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</row>
    <row r="160" spans="2:50" ht="12.75" customHeight="1" x14ac:dyDescent="0.2">
      <c r="B160" s="23"/>
      <c r="D160" s="11"/>
      <c r="E160" s="11"/>
      <c r="F160" s="12"/>
      <c r="G160" s="13"/>
      <c r="H160" s="12"/>
      <c r="I160" s="36"/>
      <c r="J160" s="36"/>
      <c r="K160" s="34"/>
      <c r="L160" s="34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</row>
    <row r="161" spans="2:50" ht="12.75" customHeight="1" x14ac:dyDescent="0.2">
      <c r="B161" s="23"/>
      <c r="D161" s="11"/>
      <c r="E161" s="11"/>
      <c r="F161" s="12"/>
      <c r="G161" s="13"/>
      <c r="H161" s="12"/>
      <c r="I161" s="36"/>
      <c r="J161" s="36"/>
      <c r="K161" s="34"/>
      <c r="L161" s="34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</row>
    <row r="162" spans="2:50" ht="12.75" customHeight="1" x14ac:dyDescent="0.2">
      <c r="B162" s="23"/>
      <c r="D162" s="11"/>
      <c r="E162" s="11"/>
      <c r="F162" s="12"/>
      <c r="G162" s="13"/>
      <c r="H162" s="12"/>
      <c r="I162" s="36"/>
      <c r="J162" s="36"/>
      <c r="K162" s="34"/>
      <c r="L162" s="34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</row>
    <row r="163" spans="2:50" ht="12.75" customHeight="1" x14ac:dyDescent="0.2">
      <c r="B163" s="23"/>
      <c r="D163" s="11"/>
      <c r="E163" s="11"/>
      <c r="F163" s="12"/>
      <c r="G163" s="13"/>
      <c r="H163" s="12"/>
      <c r="I163" s="36"/>
      <c r="J163" s="36"/>
      <c r="K163" s="34"/>
      <c r="L163" s="34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</row>
    <row r="164" spans="2:50" ht="12.75" customHeight="1" x14ac:dyDescent="0.2">
      <c r="B164" s="23"/>
      <c r="D164" s="11"/>
      <c r="E164" s="11"/>
      <c r="F164" s="12"/>
      <c r="G164" s="13"/>
      <c r="H164" s="12"/>
      <c r="I164" s="36"/>
      <c r="J164" s="36"/>
      <c r="K164" s="34"/>
      <c r="L164" s="34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</row>
    <row r="165" spans="2:50" ht="12.75" customHeight="1" thickBot="1" x14ac:dyDescent="0.25">
      <c r="B165" s="24"/>
      <c r="D165" s="11"/>
      <c r="E165" s="11"/>
      <c r="F165" s="12"/>
      <c r="G165" s="13"/>
      <c r="H165" s="12"/>
      <c r="I165" s="36"/>
      <c r="J165" s="36"/>
      <c r="K165" s="34"/>
      <c r="L165" s="34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</row>
    <row r="166" spans="2:50" ht="12.75" customHeight="1" x14ac:dyDescent="0.2">
      <c r="B166" s="5" t="s">
        <v>12</v>
      </c>
      <c r="D166" s="61" t="s">
        <v>3</v>
      </c>
      <c r="E166" s="62"/>
      <c r="F166" s="62"/>
      <c r="G166" s="62"/>
      <c r="H166" s="62"/>
      <c r="I166" s="29"/>
      <c r="J166" s="29"/>
      <c r="K166" s="29"/>
      <c r="L166" s="29"/>
      <c r="M166" s="14" t="str">
        <f t="shared" ref="M166" si="58">IF(M90="","",IF(M105="",IF(SUM(COUNTIF(M106:M165,"LS")+COUNTIF(M106:M165,"LUMP"))&gt;0,"LS",""),IF(SUM(M106:M165)&gt;0,ROUNDUP(SUM(M106:M165),0),"")))</f>
        <v/>
      </c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 t="str">
        <f t="shared" ref="Z166" si="59">IF(Z90="","",IF(Z105="",IF(SUM(COUNTIF(Z106:Z165,"LS")+COUNTIF(Z106:Z165,"LUMP"))&gt;0,"LS",""),IF(SUM(Z106:Z165)&gt;0,ROUNDUP(SUM(Z106:Z165),0),"")))</f>
        <v/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2:50" ht="12.75" customHeight="1" thickBot="1" x14ac:dyDescent="0.25"/>
    <row r="168" spans="2:50" ht="12.75" customHeight="1" thickBot="1" x14ac:dyDescent="0.25">
      <c r="B168" s="21" t="s">
        <v>10</v>
      </c>
      <c r="D168" s="72">
        <f>D89+1</f>
        <v>21</v>
      </c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  <c r="AL168" s="72"/>
      <c r="AM168" s="72"/>
      <c r="AN168" s="72"/>
      <c r="AO168" s="72"/>
      <c r="AP168" s="72"/>
      <c r="AQ168" s="72"/>
      <c r="AR168" s="72"/>
      <c r="AS168" s="72"/>
      <c r="AT168" s="72"/>
      <c r="AU168" s="72"/>
      <c r="AV168" s="72"/>
      <c r="AW168" s="72"/>
      <c r="AX168" s="72"/>
    </row>
    <row r="169" spans="2:50" ht="12.75" customHeight="1" thickBot="1" x14ac:dyDescent="0.25">
      <c r="B169" s="25"/>
      <c r="D169" s="73" t="s">
        <v>8</v>
      </c>
      <c r="E169" s="73"/>
      <c r="F169" s="73"/>
      <c r="G169" s="73"/>
      <c r="H169" s="73"/>
      <c r="I169" s="18"/>
      <c r="J169" s="18"/>
      <c r="K169" s="18"/>
      <c r="L169" s="18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</row>
    <row r="170" spans="2:50" ht="12.75" customHeight="1" thickBot="1" x14ac:dyDescent="0.25">
      <c r="D170" s="60" t="s">
        <v>9</v>
      </c>
      <c r="E170" s="60"/>
      <c r="F170" s="60"/>
      <c r="G170" s="60"/>
      <c r="H170" s="60"/>
      <c r="I170" s="28"/>
      <c r="J170" s="28"/>
      <c r="K170" s="28"/>
      <c r="L170" s="28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</row>
    <row r="171" spans="2:50" ht="12.75" customHeight="1" x14ac:dyDescent="0.2">
      <c r="B171" s="52" t="s">
        <v>11</v>
      </c>
      <c r="D171" s="63" t="s">
        <v>0</v>
      </c>
      <c r="E171" s="63" t="s">
        <v>1</v>
      </c>
      <c r="F171" s="66" t="s">
        <v>2</v>
      </c>
      <c r="G171" s="67"/>
      <c r="H171" s="67"/>
      <c r="I171" s="30"/>
      <c r="J171" s="30"/>
      <c r="K171" s="30"/>
      <c r="L171" s="30"/>
      <c r="M171" s="6" t="str">
        <f t="shared" ref="M171:Z171" si="60">IF(OR(TRIM(M169)=0,TRIM(M169)=""),"",IF(IFERROR(TRIM(INDEX(QryItemNamed,MATCH(TRIM(M169),ITEM,0),2)),"")="Y","SPECIAL",LEFT(IFERROR(TRIM(INDEX(ITEM,MATCH(TRIM(M169),ITEM,0))),""),3)))</f>
        <v/>
      </c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 t="str">
        <f t="shared" si="60"/>
        <v/>
      </c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</row>
    <row r="172" spans="2:50" ht="12.75" customHeight="1" x14ac:dyDescent="0.2">
      <c r="B172" s="53"/>
      <c r="D172" s="64"/>
      <c r="E172" s="64"/>
      <c r="F172" s="68"/>
      <c r="G172" s="69"/>
      <c r="H172" s="69"/>
      <c r="I172" s="31"/>
      <c r="J172" s="31"/>
      <c r="K172" s="31"/>
      <c r="L172" s="31"/>
      <c r="M172" s="57" t="str">
        <f t="shared" ref="M172:Z172" si="61">IF(OR(TRIM(M169)=0,TRIM(M169)=""),IF(M170="","",M170),IF(IFERROR(TRIM(INDEX(QryItemNamed,MATCH(TRIM(M169),ITEM,0),2)),"")="Y",TRIM(RIGHT(IFERROR(TRIM(INDEX(QryItemNamed,MATCH(TRIM(M169),ITEM,0),4)),"123456789012"),LEN(IFERROR(TRIM(INDEX(QryItemNamed,MATCH(TRIM(M169),ITEM,0),4)),"123456789012"))-9))&amp;M170,IFERROR(TRIM(INDEX(QryItemNamed,MATCH(TRIM(M169),ITEM,0),4))&amp;M170,"ITEM CODE DOES NOT EXIST IN ITEM MASTER")))</f>
        <v/>
      </c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57" t="str">
        <f t="shared" si="61"/>
        <v/>
      </c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</row>
    <row r="173" spans="2:50" ht="12.75" customHeight="1" x14ac:dyDescent="0.2">
      <c r="B173" s="53"/>
      <c r="D173" s="64"/>
      <c r="E173" s="64"/>
      <c r="F173" s="68"/>
      <c r="G173" s="69"/>
      <c r="H173" s="69"/>
      <c r="I173" s="31"/>
      <c r="J173" s="31"/>
      <c r="K173" s="31"/>
      <c r="L173" s="31"/>
      <c r="M173" s="57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57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</row>
    <row r="174" spans="2:50" ht="12.75" customHeight="1" x14ac:dyDescent="0.2">
      <c r="B174" s="53"/>
      <c r="D174" s="64"/>
      <c r="E174" s="64"/>
      <c r="F174" s="68"/>
      <c r="G174" s="69"/>
      <c r="H174" s="69"/>
      <c r="I174" s="31"/>
      <c r="J174" s="31"/>
      <c r="K174" s="31"/>
      <c r="L174" s="31"/>
      <c r="M174" s="57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57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</row>
    <row r="175" spans="2:50" ht="12.75" customHeight="1" x14ac:dyDescent="0.2">
      <c r="B175" s="53"/>
      <c r="D175" s="64"/>
      <c r="E175" s="64"/>
      <c r="F175" s="68"/>
      <c r="G175" s="69"/>
      <c r="H175" s="69"/>
      <c r="I175" s="31"/>
      <c r="J175" s="31"/>
      <c r="K175" s="31"/>
      <c r="L175" s="31"/>
      <c r="M175" s="57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57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</row>
    <row r="176" spans="2:50" ht="12.75" customHeight="1" x14ac:dyDescent="0.2">
      <c r="B176" s="53"/>
      <c r="D176" s="64"/>
      <c r="E176" s="64"/>
      <c r="F176" s="68"/>
      <c r="G176" s="69"/>
      <c r="H176" s="69"/>
      <c r="I176" s="31"/>
      <c r="J176" s="31"/>
      <c r="K176" s="31"/>
      <c r="L176" s="31"/>
      <c r="M176" s="57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57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</row>
    <row r="177" spans="2:50" ht="12.75" customHeight="1" x14ac:dyDescent="0.2">
      <c r="B177" s="53"/>
      <c r="D177" s="64"/>
      <c r="E177" s="64"/>
      <c r="F177" s="68"/>
      <c r="G177" s="69"/>
      <c r="H177" s="69"/>
      <c r="I177" s="31"/>
      <c r="J177" s="31"/>
      <c r="K177" s="31"/>
      <c r="L177" s="31"/>
      <c r="M177" s="57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57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</row>
    <row r="178" spans="2:50" ht="12.75" customHeight="1" x14ac:dyDescent="0.2">
      <c r="B178" s="53"/>
      <c r="D178" s="64"/>
      <c r="E178" s="64"/>
      <c r="F178" s="68"/>
      <c r="G178" s="69"/>
      <c r="H178" s="69"/>
      <c r="I178" s="31"/>
      <c r="J178" s="31"/>
      <c r="K178" s="31"/>
      <c r="L178" s="31"/>
      <c r="M178" s="57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57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</row>
    <row r="179" spans="2:50" ht="12.75" customHeight="1" x14ac:dyDescent="0.2">
      <c r="B179" s="53"/>
      <c r="D179" s="64"/>
      <c r="E179" s="64"/>
      <c r="F179" s="68"/>
      <c r="G179" s="69"/>
      <c r="H179" s="69"/>
      <c r="I179" s="31"/>
      <c r="J179" s="31"/>
      <c r="K179" s="31"/>
      <c r="L179" s="31"/>
      <c r="M179" s="57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57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</row>
    <row r="180" spans="2:50" ht="12.75" customHeight="1" x14ac:dyDescent="0.2">
      <c r="B180" s="53"/>
      <c r="D180" s="64"/>
      <c r="E180" s="64"/>
      <c r="F180" s="68"/>
      <c r="G180" s="69"/>
      <c r="H180" s="69"/>
      <c r="I180" s="31"/>
      <c r="J180" s="31"/>
      <c r="K180" s="31"/>
      <c r="L180" s="31"/>
      <c r="M180" s="57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57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</row>
    <row r="181" spans="2:50" ht="12.75" customHeight="1" x14ac:dyDescent="0.2">
      <c r="B181" s="53"/>
      <c r="D181" s="64"/>
      <c r="E181" s="64"/>
      <c r="F181" s="68"/>
      <c r="G181" s="69"/>
      <c r="H181" s="69"/>
      <c r="I181" s="31"/>
      <c r="J181" s="31"/>
      <c r="K181" s="31"/>
      <c r="L181" s="31"/>
      <c r="M181" s="57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57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</row>
    <row r="182" spans="2:50" ht="12.75" customHeight="1" x14ac:dyDescent="0.2">
      <c r="B182" s="53"/>
      <c r="D182" s="64"/>
      <c r="E182" s="64"/>
      <c r="F182" s="68"/>
      <c r="G182" s="69"/>
      <c r="H182" s="69"/>
      <c r="I182" s="31"/>
      <c r="J182" s="31"/>
      <c r="K182" s="31"/>
      <c r="L182" s="31"/>
      <c r="M182" s="57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57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</row>
    <row r="183" spans="2:50" ht="12.75" customHeight="1" x14ac:dyDescent="0.2">
      <c r="B183" s="53"/>
      <c r="D183" s="64"/>
      <c r="E183" s="64"/>
      <c r="F183" s="68"/>
      <c r="G183" s="69"/>
      <c r="H183" s="69"/>
      <c r="I183" s="31"/>
      <c r="J183" s="31"/>
      <c r="K183" s="31"/>
      <c r="L183" s="31"/>
      <c r="M183" s="57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57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</row>
    <row r="184" spans="2:50" ht="12.75" customHeight="1" thickBot="1" x14ac:dyDescent="0.25">
      <c r="B184" s="54"/>
      <c r="D184" s="65"/>
      <c r="E184" s="65"/>
      <c r="F184" s="70"/>
      <c r="G184" s="71"/>
      <c r="H184" s="71"/>
      <c r="I184" s="32"/>
      <c r="J184" s="32"/>
      <c r="K184" s="32"/>
      <c r="L184" s="32"/>
      <c r="M184" s="7" t="str">
        <f t="shared" ref="M184:Z184" si="62">IF(OR(TRIM(M169)=0,TRIM(M169)=""),"",IF(IFERROR(TRIM(INDEX(QryItemNamed,MATCH(TRIM(M169),ITEM,0),3)),"")="LS","",IFERROR(TRIM(INDEX(QryItemNamed,MATCH(TRIM(M169),ITEM,0),3)),"")))</f>
        <v/>
      </c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 t="str">
        <f t="shared" si="62"/>
        <v/>
      </c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2:50" ht="12.75" customHeight="1" x14ac:dyDescent="0.2">
      <c r="B185" s="22"/>
      <c r="D185" s="8"/>
      <c r="E185" s="8"/>
      <c r="F185" s="9"/>
      <c r="G185" s="10"/>
      <c r="H185" s="9"/>
      <c r="I185" s="35"/>
      <c r="J185" s="35"/>
      <c r="K185" s="33"/>
      <c r="L185" s="33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</row>
    <row r="186" spans="2:50" ht="12.75" customHeight="1" x14ac:dyDescent="0.2">
      <c r="B186" s="23"/>
      <c r="D186" s="11"/>
      <c r="E186" s="11"/>
      <c r="F186" s="12"/>
      <c r="G186" s="13"/>
      <c r="H186" s="12"/>
      <c r="I186" s="36"/>
      <c r="J186" s="36"/>
      <c r="K186" s="34"/>
      <c r="L186" s="34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</row>
    <row r="187" spans="2:50" ht="12.75" customHeight="1" x14ac:dyDescent="0.2">
      <c r="B187" s="23"/>
      <c r="D187" s="11"/>
      <c r="E187" s="11"/>
      <c r="F187" s="12"/>
      <c r="G187" s="13"/>
      <c r="H187" s="12"/>
      <c r="I187" s="36"/>
      <c r="J187" s="36"/>
      <c r="K187" s="34"/>
      <c r="L187" s="34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</row>
    <row r="188" spans="2:50" ht="12.75" customHeight="1" x14ac:dyDescent="0.2">
      <c r="B188" s="23"/>
      <c r="D188" s="11"/>
      <c r="E188" s="11"/>
      <c r="F188" s="12"/>
      <c r="G188" s="13"/>
      <c r="H188" s="12"/>
      <c r="I188" s="36"/>
      <c r="J188" s="36"/>
      <c r="K188" s="34"/>
      <c r="L188" s="34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</row>
    <row r="189" spans="2:50" ht="12.75" customHeight="1" x14ac:dyDescent="0.2">
      <c r="B189" s="23"/>
      <c r="D189" s="11"/>
      <c r="E189" s="11"/>
      <c r="F189" s="12"/>
      <c r="G189" s="13"/>
      <c r="H189" s="12"/>
      <c r="I189" s="36"/>
      <c r="J189" s="36"/>
      <c r="K189" s="34"/>
      <c r="L189" s="34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</row>
    <row r="190" spans="2:50" ht="12.75" customHeight="1" x14ac:dyDescent="0.2">
      <c r="B190" s="23"/>
      <c r="D190" s="11"/>
      <c r="E190" s="11"/>
      <c r="F190" s="12"/>
      <c r="G190" s="13"/>
      <c r="H190" s="12"/>
      <c r="I190" s="36"/>
      <c r="J190" s="36"/>
      <c r="K190" s="34"/>
      <c r="L190" s="34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</row>
    <row r="191" spans="2:50" ht="12.75" customHeight="1" x14ac:dyDescent="0.2">
      <c r="B191" s="23"/>
      <c r="D191" s="11"/>
      <c r="E191" s="11"/>
      <c r="F191" s="12"/>
      <c r="G191" s="13"/>
      <c r="H191" s="12"/>
      <c r="I191" s="36"/>
      <c r="J191" s="36"/>
      <c r="K191" s="34"/>
      <c r="L191" s="34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</row>
    <row r="192" spans="2:50" ht="12.75" customHeight="1" x14ac:dyDescent="0.2">
      <c r="B192" s="23"/>
      <c r="D192" s="11"/>
      <c r="E192" s="11"/>
      <c r="F192" s="12"/>
      <c r="G192" s="13"/>
      <c r="H192" s="12"/>
      <c r="I192" s="36"/>
      <c r="J192" s="36"/>
      <c r="K192" s="34"/>
      <c r="L192" s="34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</row>
    <row r="193" spans="2:50" ht="12.75" customHeight="1" x14ac:dyDescent="0.2">
      <c r="B193" s="23"/>
      <c r="D193" s="11"/>
      <c r="E193" s="11"/>
      <c r="F193" s="12"/>
      <c r="G193" s="13"/>
      <c r="H193" s="12"/>
      <c r="I193" s="36"/>
      <c r="J193" s="36"/>
      <c r="K193" s="34"/>
      <c r="L193" s="34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</row>
    <row r="194" spans="2:50" ht="12.75" customHeight="1" x14ac:dyDescent="0.2">
      <c r="B194" s="23"/>
      <c r="D194" s="11"/>
      <c r="E194" s="11"/>
      <c r="F194" s="12"/>
      <c r="G194" s="13"/>
      <c r="H194" s="12"/>
      <c r="I194" s="36"/>
      <c r="J194" s="36"/>
      <c r="K194" s="34"/>
      <c r="L194" s="34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</row>
    <row r="195" spans="2:50" ht="12.75" customHeight="1" x14ac:dyDescent="0.2">
      <c r="B195" s="23"/>
      <c r="D195" s="11"/>
      <c r="E195" s="11"/>
      <c r="F195" s="12"/>
      <c r="G195" s="13"/>
      <c r="H195" s="12"/>
      <c r="I195" s="36"/>
      <c r="J195" s="36"/>
      <c r="K195" s="34"/>
      <c r="L195" s="34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</row>
    <row r="196" spans="2:50" ht="12.75" customHeight="1" x14ac:dyDescent="0.2">
      <c r="B196" s="23"/>
      <c r="D196" s="11"/>
      <c r="E196" s="11"/>
      <c r="F196" s="12"/>
      <c r="G196" s="13"/>
      <c r="H196" s="12"/>
      <c r="I196" s="36"/>
      <c r="J196" s="36"/>
      <c r="K196" s="34"/>
      <c r="L196" s="34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</row>
    <row r="197" spans="2:50" ht="12.75" customHeight="1" x14ac:dyDescent="0.2">
      <c r="B197" s="23"/>
      <c r="D197" s="11"/>
      <c r="E197" s="11"/>
      <c r="F197" s="12"/>
      <c r="G197" s="13"/>
      <c r="H197" s="12"/>
      <c r="I197" s="36"/>
      <c r="J197" s="36"/>
      <c r="K197" s="34"/>
      <c r="L197" s="34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</row>
    <row r="198" spans="2:50" ht="12.75" customHeight="1" x14ac:dyDescent="0.2">
      <c r="B198" s="23"/>
      <c r="D198" s="11"/>
      <c r="E198" s="11"/>
      <c r="F198" s="12"/>
      <c r="G198" s="13"/>
      <c r="H198" s="12"/>
      <c r="I198" s="36"/>
      <c r="J198" s="36"/>
      <c r="K198" s="34"/>
      <c r="L198" s="34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</row>
    <row r="199" spans="2:50" ht="12.75" customHeight="1" x14ac:dyDescent="0.2">
      <c r="B199" s="23"/>
      <c r="D199" s="11"/>
      <c r="E199" s="11"/>
      <c r="F199" s="12"/>
      <c r="G199" s="13"/>
      <c r="H199" s="12"/>
      <c r="I199" s="36"/>
      <c r="J199" s="36"/>
      <c r="K199" s="34"/>
      <c r="L199" s="34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</row>
    <row r="200" spans="2:50" ht="12.75" customHeight="1" x14ac:dyDescent="0.2">
      <c r="B200" s="23"/>
      <c r="D200" s="11"/>
      <c r="E200" s="11"/>
      <c r="F200" s="12"/>
      <c r="G200" s="13"/>
      <c r="H200" s="12"/>
      <c r="I200" s="36"/>
      <c r="J200" s="36"/>
      <c r="K200" s="34"/>
      <c r="L200" s="34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</row>
    <row r="201" spans="2:50" ht="12.75" customHeight="1" x14ac:dyDescent="0.2">
      <c r="B201" s="23"/>
      <c r="D201" s="11"/>
      <c r="E201" s="11"/>
      <c r="F201" s="12"/>
      <c r="G201" s="13"/>
      <c r="H201" s="12"/>
      <c r="I201" s="36"/>
      <c r="J201" s="36"/>
      <c r="K201" s="34"/>
      <c r="L201" s="34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</row>
    <row r="202" spans="2:50" ht="12.75" customHeight="1" x14ac:dyDescent="0.2">
      <c r="B202" s="23"/>
      <c r="D202" s="11"/>
      <c r="E202" s="11"/>
      <c r="F202" s="12"/>
      <c r="G202" s="13"/>
      <c r="H202" s="12"/>
      <c r="I202" s="36"/>
      <c r="J202" s="36"/>
      <c r="K202" s="34"/>
      <c r="L202" s="34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</row>
    <row r="203" spans="2:50" ht="12.75" customHeight="1" x14ac:dyDescent="0.2">
      <c r="B203" s="23"/>
      <c r="D203" s="11"/>
      <c r="E203" s="11"/>
      <c r="F203" s="12"/>
      <c r="G203" s="13"/>
      <c r="H203" s="12"/>
      <c r="I203" s="36"/>
      <c r="J203" s="36"/>
      <c r="K203" s="34"/>
      <c r="L203" s="34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</row>
    <row r="204" spans="2:50" ht="12.75" customHeight="1" x14ac:dyDescent="0.2">
      <c r="B204" s="23"/>
      <c r="D204" s="11"/>
      <c r="E204" s="11"/>
      <c r="F204" s="12"/>
      <c r="G204" s="13"/>
      <c r="H204" s="12"/>
      <c r="I204" s="36"/>
      <c r="J204" s="36"/>
      <c r="K204" s="34"/>
      <c r="L204" s="34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</row>
    <row r="205" spans="2:50" ht="12.75" customHeight="1" x14ac:dyDescent="0.2">
      <c r="B205" s="23"/>
      <c r="D205" s="11"/>
      <c r="E205" s="11"/>
      <c r="F205" s="12"/>
      <c r="G205" s="13"/>
      <c r="H205" s="12"/>
      <c r="I205" s="36"/>
      <c r="J205" s="36"/>
      <c r="K205" s="34"/>
      <c r="L205" s="34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</row>
    <row r="206" spans="2:50" ht="12.75" customHeight="1" x14ac:dyDescent="0.2">
      <c r="B206" s="23"/>
      <c r="D206" s="11"/>
      <c r="E206" s="11"/>
      <c r="F206" s="12"/>
      <c r="G206" s="13"/>
      <c r="H206" s="12"/>
      <c r="I206" s="36"/>
      <c r="J206" s="36"/>
      <c r="K206" s="34"/>
      <c r="L206" s="34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</row>
    <row r="207" spans="2:50" ht="12.75" customHeight="1" x14ac:dyDescent="0.2">
      <c r="B207" s="23"/>
      <c r="D207" s="11"/>
      <c r="E207" s="11"/>
      <c r="F207" s="12"/>
      <c r="G207" s="13"/>
      <c r="H207" s="12"/>
      <c r="I207" s="36"/>
      <c r="J207" s="36"/>
      <c r="K207" s="34"/>
      <c r="L207" s="34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</row>
    <row r="208" spans="2:50" ht="12.75" customHeight="1" x14ac:dyDescent="0.2">
      <c r="B208" s="23"/>
      <c r="D208" s="11"/>
      <c r="E208" s="11"/>
      <c r="F208" s="12"/>
      <c r="G208" s="13"/>
      <c r="H208" s="12"/>
      <c r="I208" s="36"/>
      <c r="J208" s="36"/>
      <c r="K208" s="34"/>
      <c r="L208" s="34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</row>
    <row r="209" spans="2:50" ht="12.75" customHeight="1" x14ac:dyDescent="0.2">
      <c r="B209" s="23"/>
      <c r="D209" s="11"/>
      <c r="E209" s="11"/>
      <c r="F209" s="12"/>
      <c r="G209" s="13"/>
      <c r="H209" s="12"/>
      <c r="I209" s="36"/>
      <c r="J209" s="36"/>
      <c r="K209" s="34"/>
      <c r="L209" s="34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</row>
    <row r="210" spans="2:50" ht="12.75" customHeight="1" x14ac:dyDescent="0.2">
      <c r="B210" s="23"/>
      <c r="D210" s="11"/>
      <c r="E210" s="11"/>
      <c r="F210" s="12"/>
      <c r="G210" s="13"/>
      <c r="H210" s="12"/>
      <c r="I210" s="36"/>
      <c r="J210" s="36"/>
      <c r="K210" s="34"/>
      <c r="L210" s="34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</row>
    <row r="211" spans="2:50" ht="12.75" customHeight="1" x14ac:dyDescent="0.2">
      <c r="B211" s="23"/>
      <c r="D211" s="11"/>
      <c r="E211" s="11"/>
      <c r="F211" s="12"/>
      <c r="G211" s="13"/>
      <c r="H211" s="12"/>
      <c r="I211" s="36"/>
      <c r="J211" s="36"/>
      <c r="K211" s="34"/>
      <c r="L211" s="34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</row>
    <row r="212" spans="2:50" ht="12.75" customHeight="1" x14ac:dyDescent="0.2">
      <c r="B212" s="23"/>
      <c r="D212" s="11"/>
      <c r="E212" s="11"/>
      <c r="F212" s="12"/>
      <c r="G212" s="13"/>
      <c r="H212" s="12"/>
      <c r="I212" s="36"/>
      <c r="J212" s="36"/>
      <c r="K212" s="34"/>
      <c r="L212" s="34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</row>
    <row r="213" spans="2:50" ht="12.75" customHeight="1" x14ac:dyDescent="0.2">
      <c r="B213" s="23"/>
      <c r="D213" s="11"/>
      <c r="E213" s="11"/>
      <c r="F213" s="12"/>
      <c r="G213" s="13"/>
      <c r="H213" s="12"/>
      <c r="I213" s="36"/>
      <c r="J213" s="36"/>
      <c r="K213" s="34"/>
      <c r="L213" s="34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</row>
    <row r="214" spans="2:50" ht="12.75" customHeight="1" x14ac:dyDescent="0.2">
      <c r="B214" s="23"/>
      <c r="D214" s="11"/>
      <c r="E214" s="11"/>
      <c r="F214" s="12"/>
      <c r="G214" s="13"/>
      <c r="H214" s="12"/>
      <c r="I214" s="36"/>
      <c r="J214" s="36"/>
      <c r="K214" s="34"/>
      <c r="L214" s="34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</row>
    <row r="215" spans="2:50" ht="12.75" customHeight="1" x14ac:dyDescent="0.2">
      <c r="B215" s="23"/>
      <c r="D215" s="11"/>
      <c r="E215" s="11"/>
      <c r="F215" s="12"/>
      <c r="G215" s="13"/>
      <c r="H215" s="12"/>
      <c r="I215" s="36"/>
      <c r="J215" s="36"/>
      <c r="K215" s="34"/>
      <c r="L215" s="34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</row>
    <row r="216" spans="2:50" ht="12.75" customHeight="1" x14ac:dyDescent="0.2">
      <c r="B216" s="23"/>
      <c r="D216" s="11"/>
      <c r="E216" s="11"/>
      <c r="F216" s="12"/>
      <c r="G216" s="13"/>
      <c r="H216" s="12"/>
      <c r="I216" s="36"/>
      <c r="J216" s="36"/>
      <c r="K216" s="34"/>
      <c r="L216" s="34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</row>
    <row r="217" spans="2:50" ht="12.75" customHeight="1" x14ac:dyDescent="0.2">
      <c r="B217" s="23"/>
      <c r="D217" s="11"/>
      <c r="E217" s="11"/>
      <c r="F217" s="12"/>
      <c r="G217" s="13"/>
      <c r="H217" s="12"/>
      <c r="I217" s="36"/>
      <c r="J217" s="36"/>
      <c r="K217" s="34"/>
      <c r="L217" s="34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</row>
    <row r="218" spans="2:50" ht="12.75" customHeight="1" x14ac:dyDescent="0.2">
      <c r="B218" s="23"/>
      <c r="D218" s="11"/>
      <c r="E218" s="11"/>
      <c r="F218" s="12"/>
      <c r="G218" s="13"/>
      <c r="H218" s="12"/>
      <c r="I218" s="36"/>
      <c r="J218" s="36"/>
      <c r="K218" s="34"/>
      <c r="L218" s="34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</row>
    <row r="219" spans="2:50" ht="12.75" customHeight="1" x14ac:dyDescent="0.2">
      <c r="B219" s="23"/>
      <c r="D219" s="11"/>
      <c r="E219" s="11"/>
      <c r="F219" s="12"/>
      <c r="G219" s="13"/>
      <c r="H219" s="12"/>
      <c r="I219" s="36"/>
      <c r="J219" s="36"/>
      <c r="K219" s="34"/>
      <c r="L219" s="34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</row>
    <row r="220" spans="2:50" ht="12.75" customHeight="1" x14ac:dyDescent="0.2">
      <c r="B220" s="23"/>
      <c r="D220" s="11"/>
      <c r="E220" s="11"/>
      <c r="F220" s="12"/>
      <c r="G220" s="13"/>
      <c r="H220" s="12"/>
      <c r="I220" s="36"/>
      <c r="J220" s="36"/>
      <c r="K220" s="34"/>
      <c r="L220" s="34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</row>
    <row r="221" spans="2:50" ht="12.75" customHeight="1" x14ac:dyDescent="0.2">
      <c r="B221" s="23"/>
      <c r="D221" s="11"/>
      <c r="E221" s="11"/>
      <c r="F221" s="12"/>
      <c r="G221" s="13"/>
      <c r="H221" s="12"/>
      <c r="I221" s="36"/>
      <c r="J221" s="36"/>
      <c r="K221" s="34"/>
      <c r="L221" s="34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</row>
    <row r="222" spans="2:50" ht="12.75" customHeight="1" x14ac:dyDescent="0.2">
      <c r="B222" s="23"/>
      <c r="D222" s="11"/>
      <c r="E222" s="11"/>
      <c r="F222" s="12"/>
      <c r="G222" s="13"/>
      <c r="H222" s="12"/>
      <c r="I222" s="36"/>
      <c r="J222" s="36"/>
      <c r="K222" s="34"/>
      <c r="L222" s="34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</row>
    <row r="223" spans="2:50" ht="12.75" customHeight="1" x14ac:dyDescent="0.2">
      <c r="B223" s="23"/>
      <c r="D223" s="11"/>
      <c r="E223" s="11"/>
      <c r="F223" s="12"/>
      <c r="G223" s="13"/>
      <c r="H223" s="12"/>
      <c r="I223" s="36"/>
      <c r="J223" s="36"/>
      <c r="K223" s="34"/>
      <c r="L223" s="34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</row>
    <row r="224" spans="2:50" ht="12.75" customHeight="1" x14ac:dyDescent="0.2">
      <c r="B224" s="23"/>
      <c r="D224" s="11"/>
      <c r="E224" s="11"/>
      <c r="F224" s="12"/>
      <c r="G224" s="13"/>
      <c r="H224" s="12"/>
      <c r="I224" s="36"/>
      <c r="J224" s="36"/>
      <c r="K224" s="34"/>
      <c r="L224" s="34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</row>
    <row r="225" spans="2:50" ht="12.75" customHeight="1" x14ac:dyDescent="0.2">
      <c r="B225" s="23"/>
      <c r="D225" s="11"/>
      <c r="E225" s="11"/>
      <c r="F225" s="12"/>
      <c r="G225" s="13"/>
      <c r="H225" s="12"/>
      <c r="I225" s="36"/>
      <c r="J225" s="36"/>
      <c r="K225" s="34"/>
      <c r="L225" s="34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</row>
    <row r="226" spans="2:50" ht="12.75" customHeight="1" x14ac:dyDescent="0.2">
      <c r="B226" s="23"/>
      <c r="D226" s="11"/>
      <c r="E226" s="11"/>
      <c r="F226" s="12"/>
      <c r="G226" s="13"/>
      <c r="H226" s="12"/>
      <c r="I226" s="36"/>
      <c r="J226" s="36"/>
      <c r="K226" s="34"/>
      <c r="L226" s="34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</row>
    <row r="227" spans="2:50" ht="12.75" customHeight="1" x14ac:dyDescent="0.2">
      <c r="B227" s="23"/>
      <c r="D227" s="11"/>
      <c r="E227" s="11"/>
      <c r="F227" s="12"/>
      <c r="G227" s="13"/>
      <c r="H227" s="12"/>
      <c r="I227" s="36"/>
      <c r="J227" s="36"/>
      <c r="K227" s="34"/>
      <c r="L227" s="34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</row>
    <row r="228" spans="2:50" ht="12.75" customHeight="1" x14ac:dyDescent="0.2">
      <c r="B228" s="23"/>
      <c r="D228" s="11"/>
      <c r="E228" s="11"/>
      <c r="F228" s="12"/>
      <c r="G228" s="13"/>
      <c r="H228" s="12"/>
      <c r="I228" s="36"/>
      <c r="J228" s="36"/>
      <c r="K228" s="34"/>
      <c r="L228" s="34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</row>
    <row r="229" spans="2:50" ht="12.75" customHeight="1" x14ac:dyDescent="0.2">
      <c r="B229" s="23"/>
      <c r="D229" s="11"/>
      <c r="E229" s="11"/>
      <c r="F229" s="12"/>
      <c r="G229" s="13"/>
      <c r="H229" s="12"/>
      <c r="I229" s="36"/>
      <c r="J229" s="36"/>
      <c r="K229" s="34"/>
      <c r="L229" s="34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</row>
    <row r="230" spans="2:50" ht="12.75" customHeight="1" x14ac:dyDescent="0.2">
      <c r="B230" s="23"/>
      <c r="D230" s="11"/>
      <c r="E230" s="11"/>
      <c r="F230" s="12"/>
      <c r="G230" s="13"/>
      <c r="H230" s="12"/>
      <c r="I230" s="36"/>
      <c r="J230" s="36"/>
      <c r="K230" s="34"/>
      <c r="L230" s="34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</row>
    <row r="231" spans="2:50" ht="12.75" customHeight="1" x14ac:dyDescent="0.2">
      <c r="B231" s="23"/>
      <c r="D231" s="11"/>
      <c r="E231" s="11"/>
      <c r="F231" s="12"/>
      <c r="G231" s="13"/>
      <c r="H231" s="12"/>
      <c r="I231" s="36"/>
      <c r="J231" s="36"/>
      <c r="K231" s="34"/>
      <c r="L231" s="34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</row>
    <row r="232" spans="2:50" ht="12.75" customHeight="1" x14ac:dyDescent="0.2">
      <c r="B232" s="23"/>
      <c r="D232" s="11"/>
      <c r="E232" s="11"/>
      <c r="F232" s="12"/>
      <c r="G232" s="13"/>
      <c r="H232" s="12"/>
      <c r="I232" s="36"/>
      <c r="J232" s="36"/>
      <c r="K232" s="34"/>
      <c r="L232" s="34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</row>
    <row r="233" spans="2:50" ht="12.75" customHeight="1" x14ac:dyDescent="0.2">
      <c r="B233" s="23"/>
      <c r="D233" s="11"/>
      <c r="E233" s="11"/>
      <c r="F233" s="12"/>
      <c r="G233" s="13"/>
      <c r="H233" s="12"/>
      <c r="I233" s="36"/>
      <c r="J233" s="36"/>
      <c r="K233" s="34"/>
      <c r="L233" s="34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</row>
    <row r="234" spans="2:50" ht="12.75" customHeight="1" x14ac:dyDescent="0.2">
      <c r="B234" s="23"/>
      <c r="D234" s="11"/>
      <c r="E234" s="11"/>
      <c r="F234" s="12"/>
      <c r="G234" s="13"/>
      <c r="H234" s="12"/>
      <c r="I234" s="36"/>
      <c r="J234" s="36"/>
      <c r="K234" s="34"/>
      <c r="L234" s="34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</row>
    <row r="235" spans="2:50" ht="12.75" customHeight="1" x14ac:dyDescent="0.2">
      <c r="B235" s="23"/>
      <c r="D235" s="11"/>
      <c r="E235" s="11"/>
      <c r="F235" s="12"/>
      <c r="G235" s="13"/>
      <c r="H235" s="12"/>
      <c r="I235" s="36"/>
      <c r="J235" s="36"/>
      <c r="K235" s="34"/>
      <c r="L235" s="34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</row>
    <row r="236" spans="2:50" ht="12.75" customHeight="1" x14ac:dyDescent="0.2">
      <c r="B236" s="23"/>
      <c r="D236" s="11"/>
      <c r="E236" s="11"/>
      <c r="F236" s="12"/>
      <c r="G236" s="13"/>
      <c r="H236" s="12"/>
      <c r="I236" s="36"/>
      <c r="J236" s="36"/>
      <c r="K236" s="34"/>
      <c r="L236" s="34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</row>
    <row r="237" spans="2:50" ht="12.75" customHeight="1" x14ac:dyDescent="0.2">
      <c r="B237" s="23"/>
      <c r="D237" s="11"/>
      <c r="E237" s="11"/>
      <c r="F237" s="12"/>
      <c r="G237" s="13"/>
      <c r="H237" s="12"/>
      <c r="I237" s="36"/>
      <c r="J237" s="36"/>
      <c r="K237" s="34"/>
      <c r="L237" s="34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</row>
    <row r="238" spans="2:50" ht="12.75" customHeight="1" x14ac:dyDescent="0.2">
      <c r="B238" s="23"/>
      <c r="D238" s="11"/>
      <c r="E238" s="11"/>
      <c r="F238" s="12"/>
      <c r="G238" s="13"/>
      <c r="H238" s="12"/>
      <c r="I238" s="36"/>
      <c r="J238" s="36"/>
      <c r="K238" s="34"/>
      <c r="L238" s="34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</row>
    <row r="239" spans="2:50" ht="12.75" customHeight="1" x14ac:dyDescent="0.2">
      <c r="B239" s="23"/>
      <c r="D239" s="11"/>
      <c r="E239" s="11"/>
      <c r="F239" s="12"/>
      <c r="G239" s="13"/>
      <c r="H239" s="12"/>
      <c r="I239" s="36"/>
      <c r="J239" s="36"/>
      <c r="K239" s="34"/>
      <c r="L239" s="34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</row>
    <row r="240" spans="2:50" ht="12.75" customHeight="1" x14ac:dyDescent="0.2">
      <c r="B240" s="23"/>
      <c r="D240" s="11"/>
      <c r="E240" s="11"/>
      <c r="F240" s="12"/>
      <c r="G240" s="13"/>
      <c r="H240" s="12"/>
      <c r="I240" s="36"/>
      <c r="J240" s="36"/>
      <c r="K240" s="34"/>
      <c r="L240" s="34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</row>
    <row r="241" spans="2:50" ht="12.75" customHeight="1" x14ac:dyDescent="0.2">
      <c r="B241" s="23"/>
      <c r="D241" s="11"/>
      <c r="E241" s="11"/>
      <c r="F241" s="12"/>
      <c r="G241" s="13"/>
      <c r="H241" s="12"/>
      <c r="I241" s="36"/>
      <c r="J241" s="36"/>
      <c r="K241" s="34"/>
      <c r="L241" s="34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</row>
    <row r="242" spans="2:50" ht="12.75" customHeight="1" x14ac:dyDescent="0.2">
      <c r="B242" s="23"/>
      <c r="D242" s="11"/>
      <c r="E242" s="11"/>
      <c r="F242" s="12"/>
      <c r="G242" s="13"/>
      <c r="H242" s="12"/>
      <c r="I242" s="36"/>
      <c r="J242" s="36"/>
      <c r="K242" s="34"/>
      <c r="L242" s="34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</row>
    <row r="243" spans="2:50" ht="12.75" customHeight="1" x14ac:dyDescent="0.2">
      <c r="B243" s="23"/>
      <c r="D243" s="11"/>
      <c r="E243" s="11"/>
      <c r="F243" s="12"/>
      <c r="G243" s="13"/>
      <c r="H243" s="12"/>
      <c r="I243" s="36"/>
      <c r="J243" s="36"/>
      <c r="K243" s="34"/>
      <c r="L243" s="34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</row>
    <row r="244" spans="2:50" ht="12.75" customHeight="1" thickBot="1" x14ac:dyDescent="0.25">
      <c r="B244" s="24"/>
      <c r="D244" s="11"/>
      <c r="E244" s="11"/>
      <c r="F244" s="12"/>
      <c r="G244" s="13"/>
      <c r="H244" s="12"/>
      <c r="I244" s="36"/>
      <c r="J244" s="36"/>
      <c r="K244" s="34"/>
      <c r="L244" s="34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</row>
    <row r="245" spans="2:50" ht="12.75" customHeight="1" x14ac:dyDescent="0.2">
      <c r="B245" s="5" t="s">
        <v>12</v>
      </c>
      <c r="D245" s="61" t="s">
        <v>3</v>
      </c>
      <c r="E245" s="62"/>
      <c r="F245" s="62"/>
      <c r="G245" s="62"/>
      <c r="H245" s="62"/>
      <c r="I245" s="29"/>
      <c r="J245" s="29"/>
      <c r="K245" s="29"/>
      <c r="L245" s="29"/>
      <c r="M245" s="14" t="str">
        <f t="shared" ref="M245" si="63">IF(M169="","",IF(M184="",IF(SUM(COUNTIF(M185:M244,"LS")+COUNTIF(M185:M244,"LUMP"))&gt;0,"LS",""),IF(SUM(M185:M244)&gt;0,ROUNDUP(SUM(M185:M244),0),"")))</f>
        <v/>
      </c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 t="str">
        <f t="shared" ref="Z245" si="64">IF(Z169="","",IF(Z184="",IF(SUM(COUNTIF(Z185:Z244,"LS")+COUNTIF(Z185:Z244,"LUMP"))&gt;0,"LS",""),IF(SUM(Z185:Z244)&gt;0,ROUNDUP(SUM(Z185:Z244),0),"")))</f>
        <v/>
      </c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</row>
    <row r="246" spans="2:50" ht="12.75" customHeight="1" thickBot="1" x14ac:dyDescent="0.25"/>
    <row r="247" spans="2:50" ht="12.75" customHeight="1" thickBot="1" x14ac:dyDescent="0.25">
      <c r="B247" s="21" t="s">
        <v>10</v>
      </c>
      <c r="D247" s="72">
        <f>D168+1</f>
        <v>22</v>
      </c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</row>
    <row r="248" spans="2:50" ht="12.75" customHeight="1" thickBot="1" x14ac:dyDescent="0.25">
      <c r="B248" s="25"/>
      <c r="D248" s="73" t="s">
        <v>8</v>
      </c>
      <c r="E248" s="73"/>
      <c r="F248" s="73"/>
      <c r="G248" s="73"/>
      <c r="H248" s="73"/>
      <c r="I248" s="18"/>
      <c r="J248" s="18"/>
      <c r="K248" s="18"/>
      <c r="L248" s="18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</row>
    <row r="249" spans="2:50" ht="12.75" customHeight="1" thickBot="1" x14ac:dyDescent="0.25">
      <c r="D249" s="60" t="s">
        <v>9</v>
      </c>
      <c r="E249" s="60"/>
      <c r="F249" s="60"/>
      <c r="G249" s="60"/>
      <c r="H249" s="60"/>
      <c r="I249" s="28"/>
      <c r="J249" s="28"/>
      <c r="K249" s="28"/>
      <c r="L249" s="28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</row>
    <row r="250" spans="2:50" ht="12.75" customHeight="1" x14ac:dyDescent="0.2">
      <c r="B250" s="52" t="s">
        <v>11</v>
      </c>
      <c r="D250" s="63" t="s">
        <v>0</v>
      </c>
      <c r="E250" s="63" t="s">
        <v>1</v>
      </c>
      <c r="F250" s="66" t="s">
        <v>2</v>
      </c>
      <c r="G250" s="67"/>
      <c r="H250" s="67"/>
      <c r="I250" s="30"/>
      <c r="J250" s="30"/>
      <c r="K250" s="30"/>
      <c r="L250" s="30"/>
      <c r="M250" s="6" t="str">
        <f t="shared" ref="M250:Z250" si="65">IF(OR(TRIM(M248)=0,TRIM(M248)=""),"",IF(IFERROR(TRIM(INDEX(QryItemNamed,MATCH(TRIM(M248),ITEM,0),2)),"")="Y","SPECIAL",LEFT(IFERROR(TRIM(INDEX(ITEM,MATCH(TRIM(M248),ITEM,0))),""),3)))</f>
        <v/>
      </c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 t="str">
        <f t="shared" si="65"/>
        <v/>
      </c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</row>
    <row r="251" spans="2:50" ht="12.75" customHeight="1" x14ac:dyDescent="0.2">
      <c r="B251" s="53"/>
      <c r="D251" s="64"/>
      <c r="E251" s="64"/>
      <c r="F251" s="68"/>
      <c r="G251" s="69"/>
      <c r="H251" s="69"/>
      <c r="I251" s="31"/>
      <c r="J251" s="31"/>
      <c r="K251" s="31"/>
      <c r="L251" s="31"/>
      <c r="M251" s="57" t="str">
        <f t="shared" ref="M251:Z251" si="66">IF(OR(TRIM(M248)=0,TRIM(M248)=""),IF(M249="","",M249),IF(IFERROR(TRIM(INDEX(QryItemNamed,MATCH(TRIM(M248),ITEM,0),2)),"")="Y",TRIM(RIGHT(IFERROR(TRIM(INDEX(QryItemNamed,MATCH(TRIM(M248),ITEM,0),4)),"123456789012"),LEN(IFERROR(TRIM(INDEX(QryItemNamed,MATCH(TRIM(M248),ITEM,0),4)),"123456789012"))-9))&amp;M249,IFERROR(TRIM(INDEX(QryItemNamed,MATCH(TRIM(M248),ITEM,0),4))&amp;M249,"ITEM CODE DOES NOT EXIST IN ITEM MASTER")))</f>
        <v/>
      </c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57" t="str">
        <f t="shared" si="66"/>
        <v/>
      </c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</row>
    <row r="252" spans="2:50" ht="12.75" customHeight="1" x14ac:dyDescent="0.2">
      <c r="B252" s="53"/>
      <c r="D252" s="64"/>
      <c r="E252" s="64"/>
      <c r="F252" s="68"/>
      <c r="G252" s="69"/>
      <c r="H252" s="69"/>
      <c r="I252" s="31"/>
      <c r="J252" s="31"/>
      <c r="K252" s="31"/>
      <c r="L252" s="31"/>
      <c r="M252" s="57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57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</row>
    <row r="253" spans="2:50" ht="12.75" customHeight="1" x14ac:dyDescent="0.2">
      <c r="B253" s="53"/>
      <c r="D253" s="64"/>
      <c r="E253" s="64"/>
      <c r="F253" s="68"/>
      <c r="G253" s="69"/>
      <c r="H253" s="69"/>
      <c r="I253" s="31"/>
      <c r="J253" s="31"/>
      <c r="K253" s="31"/>
      <c r="L253" s="31"/>
      <c r="M253" s="57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57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</row>
    <row r="254" spans="2:50" ht="12.75" customHeight="1" x14ac:dyDescent="0.2">
      <c r="B254" s="53"/>
      <c r="D254" s="64"/>
      <c r="E254" s="64"/>
      <c r="F254" s="68"/>
      <c r="G254" s="69"/>
      <c r="H254" s="69"/>
      <c r="I254" s="31"/>
      <c r="J254" s="31"/>
      <c r="K254" s="31"/>
      <c r="L254" s="31"/>
      <c r="M254" s="57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57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</row>
    <row r="255" spans="2:50" ht="12.75" customHeight="1" x14ac:dyDescent="0.2">
      <c r="B255" s="53"/>
      <c r="D255" s="64"/>
      <c r="E255" s="64"/>
      <c r="F255" s="68"/>
      <c r="G255" s="69"/>
      <c r="H255" s="69"/>
      <c r="I255" s="31"/>
      <c r="J255" s="31"/>
      <c r="K255" s="31"/>
      <c r="L255" s="31"/>
      <c r="M255" s="57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57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</row>
    <row r="256" spans="2:50" ht="12.75" customHeight="1" x14ac:dyDescent="0.2">
      <c r="B256" s="53"/>
      <c r="D256" s="64"/>
      <c r="E256" s="64"/>
      <c r="F256" s="68"/>
      <c r="G256" s="69"/>
      <c r="H256" s="69"/>
      <c r="I256" s="31"/>
      <c r="J256" s="31"/>
      <c r="K256" s="31"/>
      <c r="L256" s="31"/>
      <c r="M256" s="57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57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</row>
    <row r="257" spans="2:50" ht="12.75" customHeight="1" x14ac:dyDescent="0.2">
      <c r="B257" s="53"/>
      <c r="D257" s="64"/>
      <c r="E257" s="64"/>
      <c r="F257" s="68"/>
      <c r="G257" s="69"/>
      <c r="H257" s="69"/>
      <c r="I257" s="31"/>
      <c r="J257" s="31"/>
      <c r="K257" s="31"/>
      <c r="L257" s="31"/>
      <c r="M257" s="57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57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</row>
    <row r="258" spans="2:50" ht="12.75" customHeight="1" x14ac:dyDescent="0.2">
      <c r="B258" s="53"/>
      <c r="D258" s="64"/>
      <c r="E258" s="64"/>
      <c r="F258" s="68"/>
      <c r="G258" s="69"/>
      <c r="H258" s="69"/>
      <c r="I258" s="31"/>
      <c r="J258" s="31"/>
      <c r="K258" s="31"/>
      <c r="L258" s="31"/>
      <c r="M258" s="57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57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</row>
    <row r="259" spans="2:50" ht="12.75" customHeight="1" x14ac:dyDescent="0.2">
      <c r="B259" s="53"/>
      <c r="D259" s="64"/>
      <c r="E259" s="64"/>
      <c r="F259" s="68"/>
      <c r="G259" s="69"/>
      <c r="H259" s="69"/>
      <c r="I259" s="31"/>
      <c r="J259" s="31"/>
      <c r="K259" s="31"/>
      <c r="L259" s="31"/>
      <c r="M259" s="57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57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</row>
    <row r="260" spans="2:50" ht="12.75" customHeight="1" x14ac:dyDescent="0.2">
      <c r="B260" s="53"/>
      <c r="D260" s="64"/>
      <c r="E260" s="64"/>
      <c r="F260" s="68"/>
      <c r="G260" s="69"/>
      <c r="H260" s="69"/>
      <c r="I260" s="31"/>
      <c r="J260" s="31"/>
      <c r="K260" s="31"/>
      <c r="L260" s="31"/>
      <c r="M260" s="57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57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</row>
    <row r="261" spans="2:50" ht="12.75" customHeight="1" x14ac:dyDescent="0.2">
      <c r="B261" s="53"/>
      <c r="D261" s="64"/>
      <c r="E261" s="64"/>
      <c r="F261" s="68"/>
      <c r="G261" s="69"/>
      <c r="H261" s="69"/>
      <c r="I261" s="31"/>
      <c r="J261" s="31"/>
      <c r="K261" s="31"/>
      <c r="L261" s="31"/>
      <c r="M261" s="57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57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</row>
    <row r="262" spans="2:50" ht="12.75" customHeight="1" x14ac:dyDescent="0.2">
      <c r="B262" s="53"/>
      <c r="D262" s="64"/>
      <c r="E262" s="64"/>
      <c r="F262" s="68"/>
      <c r="G262" s="69"/>
      <c r="H262" s="69"/>
      <c r="I262" s="31"/>
      <c r="J262" s="31"/>
      <c r="K262" s="31"/>
      <c r="L262" s="31"/>
      <c r="M262" s="57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57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</row>
    <row r="263" spans="2:50" ht="12.75" customHeight="1" thickBot="1" x14ac:dyDescent="0.25">
      <c r="B263" s="54"/>
      <c r="D263" s="65"/>
      <c r="E263" s="65"/>
      <c r="F263" s="70"/>
      <c r="G263" s="71"/>
      <c r="H263" s="71"/>
      <c r="I263" s="32"/>
      <c r="J263" s="32"/>
      <c r="K263" s="32"/>
      <c r="L263" s="32"/>
      <c r="M263" s="7" t="str">
        <f t="shared" ref="M263:Z263" si="67">IF(OR(TRIM(M248)=0,TRIM(M248)=""),"",IF(IFERROR(TRIM(INDEX(QryItemNamed,MATCH(TRIM(M248),ITEM,0),3)),"")="LS","",IFERROR(TRIM(INDEX(QryItemNamed,MATCH(TRIM(M248),ITEM,0),3)),"")))</f>
        <v/>
      </c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 t="str">
        <f t="shared" si="67"/>
        <v/>
      </c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2:50" ht="12.75" customHeight="1" x14ac:dyDescent="0.2">
      <c r="B264" s="22"/>
      <c r="D264" s="8"/>
      <c r="E264" s="8"/>
      <c r="F264" s="9"/>
      <c r="G264" s="10"/>
      <c r="H264" s="9"/>
      <c r="I264" s="35"/>
      <c r="J264" s="35"/>
      <c r="K264" s="33"/>
      <c r="L264" s="33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</row>
    <row r="265" spans="2:50" ht="12.75" customHeight="1" x14ac:dyDescent="0.2">
      <c r="B265" s="23"/>
      <c r="D265" s="11"/>
      <c r="E265" s="11"/>
      <c r="F265" s="12"/>
      <c r="G265" s="13"/>
      <c r="H265" s="12"/>
      <c r="I265" s="36"/>
      <c r="J265" s="36"/>
      <c r="K265" s="34"/>
      <c r="L265" s="34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</row>
    <row r="266" spans="2:50" ht="12.75" customHeight="1" x14ac:dyDescent="0.2">
      <c r="B266" s="23"/>
      <c r="D266" s="11"/>
      <c r="E266" s="11"/>
      <c r="F266" s="12"/>
      <c r="G266" s="13"/>
      <c r="H266" s="12"/>
      <c r="I266" s="36"/>
      <c r="J266" s="36"/>
      <c r="K266" s="34"/>
      <c r="L266" s="34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</row>
    <row r="267" spans="2:50" ht="12.75" customHeight="1" x14ac:dyDescent="0.2">
      <c r="B267" s="23"/>
      <c r="D267" s="11"/>
      <c r="E267" s="11"/>
      <c r="F267" s="12"/>
      <c r="G267" s="13"/>
      <c r="H267" s="12"/>
      <c r="I267" s="36"/>
      <c r="J267" s="36"/>
      <c r="K267" s="34"/>
      <c r="L267" s="34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</row>
    <row r="268" spans="2:50" ht="12.75" customHeight="1" x14ac:dyDescent="0.2">
      <c r="B268" s="23"/>
      <c r="D268" s="11"/>
      <c r="E268" s="11"/>
      <c r="F268" s="12"/>
      <c r="G268" s="13"/>
      <c r="H268" s="12"/>
      <c r="I268" s="36"/>
      <c r="J268" s="36"/>
      <c r="K268" s="34"/>
      <c r="L268" s="34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</row>
    <row r="269" spans="2:50" ht="12.75" customHeight="1" x14ac:dyDescent="0.2">
      <c r="B269" s="23"/>
      <c r="D269" s="11"/>
      <c r="E269" s="11"/>
      <c r="F269" s="12"/>
      <c r="G269" s="13"/>
      <c r="H269" s="12"/>
      <c r="I269" s="36"/>
      <c r="J269" s="36"/>
      <c r="K269" s="34"/>
      <c r="L269" s="34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</row>
    <row r="270" spans="2:50" ht="12.75" customHeight="1" x14ac:dyDescent="0.2">
      <c r="B270" s="23"/>
      <c r="D270" s="11"/>
      <c r="E270" s="11"/>
      <c r="F270" s="12"/>
      <c r="G270" s="13"/>
      <c r="H270" s="12"/>
      <c r="I270" s="36"/>
      <c r="J270" s="36"/>
      <c r="K270" s="34"/>
      <c r="L270" s="34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</row>
    <row r="271" spans="2:50" ht="12.75" customHeight="1" x14ac:dyDescent="0.2">
      <c r="B271" s="23"/>
      <c r="D271" s="11"/>
      <c r="E271" s="11"/>
      <c r="F271" s="12"/>
      <c r="G271" s="13"/>
      <c r="H271" s="12"/>
      <c r="I271" s="36"/>
      <c r="J271" s="36"/>
      <c r="K271" s="34"/>
      <c r="L271" s="34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</row>
    <row r="272" spans="2:50" ht="12.75" customHeight="1" x14ac:dyDescent="0.2">
      <c r="B272" s="23"/>
      <c r="D272" s="11"/>
      <c r="E272" s="11"/>
      <c r="F272" s="12"/>
      <c r="G272" s="13"/>
      <c r="H272" s="12"/>
      <c r="I272" s="36"/>
      <c r="J272" s="36"/>
      <c r="K272" s="34"/>
      <c r="L272" s="34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</row>
    <row r="273" spans="2:50" ht="12.75" customHeight="1" x14ac:dyDescent="0.2">
      <c r="B273" s="23"/>
      <c r="D273" s="11"/>
      <c r="E273" s="11"/>
      <c r="F273" s="12"/>
      <c r="G273" s="13"/>
      <c r="H273" s="12"/>
      <c r="I273" s="36"/>
      <c r="J273" s="36"/>
      <c r="K273" s="34"/>
      <c r="L273" s="34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</row>
    <row r="274" spans="2:50" ht="12.75" customHeight="1" x14ac:dyDescent="0.2">
      <c r="B274" s="23"/>
      <c r="D274" s="11"/>
      <c r="E274" s="11"/>
      <c r="F274" s="12"/>
      <c r="G274" s="13"/>
      <c r="H274" s="12"/>
      <c r="I274" s="36"/>
      <c r="J274" s="36"/>
      <c r="K274" s="34"/>
      <c r="L274" s="34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</row>
    <row r="275" spans="2:50" ht="12.75" customHeight="1" x14ac:dyDescent="0.2">
      <c r="B275" s="23"/>
      <c r="D275" s="11"/>
      <c r="E275" s="11"/>
      <c r="F275" s="12"/>
      <c r="G275" s="13"/>
      <c r="H275" s="12"/>
      <c r="I275" s="36"/>
      <c r="J275" s="36"/>
      <c r="K275" s="34"/>
      <c r="L275" s="34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</row>
    <row r="276" spans="2:50" ht="12.75" customHeight="1" x14ac:dyDescent="0.2">
      <c r="B276" s="23"/>
      <c r="D276" s="11"/>
      <c r="E276" s="11"/>
      <c r="F276" s="12"/>
      <c r="G276" s="13"/>
      <c r="H276" s="12"/>
      <c r="I276" s="36"/>
      <c r="J276" s="36"/>
      <c r="K276" s="34"/>
      <c r="L276" s="34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</row>
    <row r="277" spans="2:50" ht="12.75" customHeight="1" x14ac:dyDescent="0.2">
      <c r="B277" s="23"/>
      <c r="D277" s="11"/>
      <c r="E277" s="11"/>
      <c r="F277" s="12"/>
      <c r="G277" s="13"/>
      <c r="H277" s="12"/>
      <c r="I277" s="36"/>
      <c r="J277" s="36"/>
      <c r="K277" s="34"/>
      <c r="L277" s="34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</row>
    <row r="278" spans="2:50" ht="12.75" customHeight="1" x14ac:dyDescent="0.2">
      <c r="B278" s="23"/>
      <c r="D278" s="11"/>
      <c r="E278" s="11"/>
      <c r="F278" s="12"/>
      <c r="G278" s="13"/>
      <c r="H278" s="12"/>
      <c r="I278" s="36"/>
      <c r="J278" s="36"/>
      <c r="K278" s="34"/>
      <c r="L278" s="34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</row>
    <row r="279" spans="2:50" ht="12.75" customHeight="1" x14ac:dyDescent="0.2">
      <c r="B279" s="23"/>
      <c r="D279" s="11"/>
      <c r="E279" s="11"/>
      <c r="F279" s="12"/>
      <c r="G279" s="13"/>
      <c r="H279" s="12"/>
      <c r="I279" s="36"/>
      <c r="J279" s="36"/>
      <c r="K279" s="34"/>
      <c r="L279" s="34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</row>
    <row r="280" spans="2:50" ht="12.75" customHeight="1" x14ac:dyDescent="0.2">
      <c r="B280" s="23"/>
      <c r="D280" s="11"/>
      <c r="E280" s="11"/>
      <c r="F280" s="12"/>
      <c r="G280" s="13"/>
      <c r="H280" s="12"/>
      <c r="I280" s="36"/>
      <c r="J280" s="36"/>
      <c r="K280" s="34"/>
      <c r="L280" s="34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</row>
    <row r="281" spans="2:50" ht="12.75" customHeight="1" x14ac:dyDescent="0.2">
      <c r="B281" s="23"/>
      <c r="D281" s="11"/>
      <c r="E281" s="11"/>
      <c r="F281" s="12"/>
      <c r="G281" s="13"/>
      <c r="H281" s="12"/>
      <c r="I281" s="36"/>
      <c r="J281" s="36"/>
      <c r="K281" s="34"/>
      <c r="L281" s="34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</row>
    <row r="282" spans="2:50" ht="12.75" customHeight="1" x14ac:dyDescent="0.2">
      <c r="B282" s="23"/>
      <c r="D282" s="11"/>
      <c r="E282" s="11"/>
      <c r="F282" s="12"/>
      <c r="G282" s="13"/>
      <c r="H282" s="12"/>
      <c r="I282" s="36"/>
      <c r="J282" s="36"/>
      <c r="K282" s="34"/>
      <c r="L282" s="34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</row>
    <row r="283" spans="2:50" ht="12.75" customHeight="1" x14ac:dyDescent="0.2">
      <c r="B283" s="23"/>
      <c r="D283" s="11"/>
      <c r="E283" s="11"/>
      <c r="F283" s="12"/>
      <c r="G283" s="13"/>
      <c r="H283" s="12"/>
      <c r="I283" s="36"/>
      <c r="J283" s="36"/>
      <c r="K283" s="34"/>
      <c r="L283" s="34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</row>
    <row r="284" spans="2:50" ht="12.75" customHeight="1" x14ac:dyDescent="0.2">
      <c r="B284" s="23"/>
      <c r="D284" s="11"/>
      <c r="E284" s="11"/>
      <c r="F284" s="12"/>
      <c r="G284" s="13"/>
      <c r="H284" s="12"/>
      <c r="I284" s="36"/>
      <c r="J284" s="36"/>
      <c r="K284" s="34"/>
      <c r="L284" s="34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</row>
    <row r="285" spans="2:50" ht="12.75" customHeight="1" x14ac:dyDescent="0.2">
      <c r="B285" s="23"/>
      <c r="D285" s="11"/>
      <c r="E285" s="11"/>
      <c r="F285" s="12"/>
      <c r="G285" s="13"/>
      <c r="H285" s="12"/>
      <c r="I285" s="36"/>
      <c r="J285" s="36"/>
      <c r="K285" s="34"/>
      <c r="L285" s="34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</row>
    <row r="286" spans="2:50" ht="12.75" customHeight="1" x14ac:dyDescent="0.2">
      <c r="B286" s="23"/>
      <c r="D286" s="11"/>
      <c r="E286" s="11"/>
      <c r="F286" s="12"/>
      <c r="G286" s="13"/>
      <c r="H286" s="12"/>
      <c r="I286" s="36"/>
      <c r="J286" s="36"/>
      <c r="K286" s="34"/>
      <c r="L286" s="34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</row>
    <row r="287" spans="2:50" ht="12.75" customHeight="1" x14ac:dyDescent="0.2">
      <c r="B287" s="23"/>
      <c r="D287" s="11"/>
      <c r="E287" s="11"/>
      <c r="F287" s="12"/>
      <c r="G287" s="13"/>
      <c r="H287" s="12"/>
      <c r="I287" s="36"/>
      <c r="J287" s="36"/>
      <c r="K287" s="34"/>
      <c r="L287" s="34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</row>
    <row r="288" spans="2:50" ht="12.75" customHeight="1" x14ac:dyDescent="0.2">
      <c r="B288" s="23"/>
      <c r="D288" s="11"/>
      <c r="E288" s="11"/>
      <c r="F288" s="12"/>
      <c r="G288" s="13"/>
      <c r="H288" s="12"/>
      <c r="I288" s="36"/>
      <c r="J288" s="36"/>
      <c r="K288" s="34"/>
      <c r="L288" s="34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</row>
    <row r="289" spans="2:50" ht="12.75" customHeight="1" x14ac:dyDescent="0.2">
      <c r="B289" s="23"/>
      <c r="D289" s="11"/>
      <c r="E289" s="11"/>
      <c r="F289" s="12"/>
      <c r="G289" s="13"/>
      <c r="H289" s="12"/>
      <c r="I289" s="36"/>
      <c r="J289" s="36"/>
      <c r="K289" s="34"/>
      <c r="L289" s="34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</row>
    <row r="290" spans="2:50" ht="12.75" customHeight="1" x14ac:dyDescent="0.2">
      <c r="B290" s="23"/>
      <c r="D290" s="11"/>
      <c r="E290" s="11"/>
      <c r="F290" s="12"/>
      <c r="G290" s="13"/>
      <c r="H290" s="12"/>
      <c r="I290" s="36"/>
      <c r="J290" s="36"/>
      <c r="K290" s="34"/>
      <c r="L290" s="34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</row>
    <row r="291" spans="2:50" ht="12.75" customHeight="1" x14ac:dyDescent="0.2">
      <c r="B291" s="23"/>
      <c r="D291" s="11"/>
      <c r="E291" s="11"/>
      <c r="F291" s="12"/>
      <c r="G291" s="13"/>
      <c r="H291" s="12"/>
      <c r="I291" s="36"/>
      <c r="J291" s="36"/>
      <c r="K291" s="34"/>
      <c r="L291" s="34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</row>
    <row r="292" spans="2:50" ht="12.75" customHeight="1" x14ac:dyDescent="0.2">
      <c r="B292" s="23"/>
      <c r="D292" s="11"/>
      <c r="E292" s="11"/>
      <c r="F292" s="12"/>
      <c r="G292" s="13"/>
      <c r="H292" s="12"/>
      <c r="I292" s="36"/>
      <c r="J292" s="36"/>
      <c r="K292" s="34"/>
      <c r="L292" s="34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</row>
    <row r="293" spans="2:50" ht="12.75" customHeight="1" x14ac:dyDescent="0.2">
      <c r="B293" s="23"/>
      <c r="D293" s="11"/>
      <c r="E293" s="11"/>
      <c r="F293" s="12"/>
      <c r="G293" s="13"/>
      <c r="H293" s="12"/>
      <c r="I293" s="36"/>
      <c r="J293" s="36"/>
      <c r="K293" s="34"/>
      <c r="L293" s="34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</row>
    <row r="294" spans="2:50" ht="12.75" customHeight="1" x14ac:dyDescent="0.2">
      <c r="B294" s="23"/>
      <c r="D294" s="11"/>
      <c r="E294" s="11"/>
      <c r="F294" s="12"/>
      <c r="G294" s="13"/>
      <c r="H294" s="12"/>
      <c r="I294" s="36"/>
      <c r="J294" s="36"/>
      <c r="K294" s="34"/>
      <c r="L294" s="34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</row>
    <row r="295" spans="2:50" ht="12.75" customHeight="1" x14ac:dyDescent="0.2">
      <c r="B295" s="23"/>
      <c r="D295" s="11"/>
      <c r="E295" s="11"/>
      <c r="F295" s="12"/>
      <c r="G295" s="13"/>
      <c r="H295" s="12"/>
      <c r="I295" s="36"/>
      <c r="J295" s="36"/>
      <c r="K295" s="34"/>
      <c r="L295" s="34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</row>
    <row r="296" spans="2:50" ht="12.75" customHeight="1" x14ac:dyDescent="0.2">
      <c r="B296" s="23"/>
      <c r="D296" s="11"/>
      <c r="E296" s="11"/>
      <c r="F296" s="12"/>
      <c r="G296" s="13"/>
      <c r="H296" s="12"/>
      <c r="I296" s="36"/>
      <c r="J296" s="36"/>
      <c r="K296" s="34"/>
      <c r="L296" s="34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</row>
    <row r="297" spans="2:50" ht="12.75" customHeight="1" x14ac:dyDescent="0.2">
      <c r="B297" s="23"/>
      <c r="D297" s="11"/>
      <c r="E297" s="11"/>
      <c r="F297" s="12"/>
      <c r="G297" s="13"/>
      <c r="H297" s="12"/>
      <c r="I297" s="36"/>
      <c r="J297" s="36"/>
      <c r="K297" s="34"/>
      <c r="L297" s="34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</row>
    <row r="298" spans="2:50" ht="12.75" customHeight="1" x14ac:dyDescent="0.2">
      <c r="B298" s="23"/>
      <c r="D298" s="11"/>
      <c r="E298" s="11"/>
      <c r="F298" s="12"/>
      <c r="G298" s="13"/>
      <c r="H298" s="12"/>
      <c r="I298" s="36"/>
      <c r="J298" s="36"/>
      <c r="K298" s="34"/>
      <c r="L298" s="34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</row>
    <row r="299" spans="2:50" ht="12.75" customHeight="1" x14ac:dyDescent="0.2">
      <c r="B299" s="23"/>
      <c r="D299" s="11"/>
      <c r="E299" s="11"/>
      <c r="F299" s="12"/>
      <c r="G299" s="13"/>
      <c r="H299" s="12"/>
      <c r="I299" s="36"/>
      <c r="J299" s="36"/>
      <c r="K299" s="34"/>
      <c r="L299" s="34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</row>
    <row r="300" spans="2:50" ht="12.75" customHeight="1" x14ac:dyDescent="0.2">
      <c r="B300" s="23"/>
      <c r="D300" s="11"/>
      <c r="E300" s="11"/>
      <c r="F300" s="12"/>
      <c r="G300" s="13"/>
      <c r="H300" s="12"/>
      <c r="I300" s="36"/>
      <c r="J300" s="36"/>
      <c r="K300" s="34"/>
      <c r="L300" s="34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</row>
    <row r="301" spans="2:50" ht="12.75" customHeight="1" x14ac:dyDescent="0.2">
      <c r="B301" s="23"/>
      <c r="D301" s="11"/>
      <c r="E301" s="11"/>
      <c r="F301" s="12"/>
      <c r="G301" s="13"/>
      <c r="H301" s="12"/>
      <c r="I301" s="36"/>
      <c r="J301" s="36"/>
      <c r="K301" s="34"/>
      <c r="L301" s="34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</row>
    <row r="302" spans="2:50" ht="12.75" customHeight="1" x14ac:dyDescent="0.2">
      <c r="B302" s="23"/>
      <c r="D302" s="11"/>
      <c r="E302" s="11"/>
      <c r="F302" s="12"/>
      <c r="G302" s="13"/>
      <c r="H302" s="12"/>
      <c r="I302" s="36"/>
      <c r="J302" s="36"/>
      <c r="K302" s="34"/>
      <c r="L302" s="34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</row>
    <row r="303" spans="2:50" ht="12.75" customHeight="1" x14ac:dyDescent="0.2">
      <c r="B303" s="23"/>
      <c r="D303" s="11"/>
      <c r="E303" s="11"/>
      <c r="F303" s="12"/>
      <c r="G303" s="13"/>
      <c r="H303" s="12"/>
      <c r="I303" s="36"/>
      <c r="J303" s="36"/>
      <c r="K303" s="34"/>
      <c r="L303" s="34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</row>
    <row r="304" spans="2:50" ht="12.75" customHeight="1" x14ac:dyDescent="0.2">
      <c r="B304" s="23"/>
      <c r="D304" s="11"/>
      <c r="E304" s="11"/>
      <c r="F304" s="12"/>
      <c r="G304" s="13"/>
      <c r="H304" s="12"/>
      <c r="I304" s="36"/>
      <c r="J304" s="36"/>
      <c r="K304" s="34"/>
      <c r="L304" s="34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</row>
    <row r="305" spans="2:50" ht="12.75" customHeight="1" x14ac:dyDescent="0.2">
      <c r="B305" s="23"/>
      <c r="D305" s="11"/>
      <c r="E305" s="11"/>
      <c r="F305" s="12"/>
      <c r="G305" s="13"/>
      <c r="H305" s="12"/>
      <c r="I305" s="36"/>
      <c r="J305" s="36"/>
      <c r="K305" s="34"/>
      <c r="L305" s="34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</row>
    <row r="306" spans="2:50" ht="12.75" customHeight="1" x14ac:dyDescent="0.2">
      <c r="B306" s="23"/>
      <c r="D306" s="11"/>
      <c r="E306" s="11"/>
      <c r="F306" s="12"/>
      <c r="G306" s="13"/>
      <c r="H306" s="12"/>
      <c r="I306" s="36"/>
      <c r="J306" s="36"/>
      <c r="K306" s="34"/>
      <c r="L306" s="34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</row>
    <row r="307" spans="2:50" ht="12.75" customHeight="1" x14ac:dyDescent="0.2">
      <c r="B307" s="23"/>
      <c r="D307" s="11"/>
      <c r="E307" s="11"/>
      <c r="F307" s="12"/>
      <c r="G307" s="13"/>
      <c r="H307" s="12"/>
      <c r="I307" s="36"/>
      <c r="J307" s="36"/>
      <c r="K307" s="34"/>
      <c r="L307" s="34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</row>
    <row r="308" spans="2:50" ht="12.75" customHeight="1" x14ac:dyDescent="0.2">
      <c r="B308" s="23"/>
      <c r="D308" s="11"/>
      <c r="E308" s="11"/>
      <c r="F308" s="12"/>
      <c r="G308" s="13"/>
      <c r="H308" s="12"/>
      <c r="I308" s="36"/>
      <c r="J308" s="36"/>
      <c r="K308" s="34"/>
      <c r="L308" s="34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</row>
    <row r="309" spans="2:50" ht="12.75" customHeight="1" x14ac:dyDescent="0.2">
      <c r="B309" s="23"/>
      <c r="D309" s="11"/>
      <c r="E309" s="11"/>
      <c r="F309" s="12"/>
      <c r="G309" s="13"/>
      <c r="H309" s="12"/>
      <c r="I309" s="36"/>
      <c r="J309" s="36"/>
      <c r="K309" s="34"/>
      <c r="L309" s="34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</row>
    <row r="310" spans="2:50" ht="12.75" customHeight="1" x14ac:dyDescent="0.2">
      <c r="B310" s="23"/>
      <c r="D310" s="11"/>
      <c r="E310" s="11"/>
      <c r="F310" s="12"/>
      <c r="G310" s="13"/>
      <c r="H310" s="12"/>
      <c r="I310" s="36"/>
      <c r="J310" s="36"/>
      <c r="K310" s="34"/>
      <c r="L310" s="34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</row>
    <row r="311" spans="2:50" ht="12.75" customHeight="1" x14ac:dyDescent="0.2">
      <c r="B311" s="23"/>
      <c r="D311" s="11"/>
      <c r="E311" s="11"/>
      <c r="F311" s="12"/>
      <c r="G311" s="13"/>
      <c r="H311" s="12"/>
      <c r="I311" s="36"/>
      <c r="J311" s="36"/>
      <c r="K311" s="34"/>
      <c r="L311" s="34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</row>
    <row r="312" spans="2:50" ht="12.75" customHeight="1" x14ac:dyDescent="0.2">
      <c r="B312" s="23"/>
      <c r="D312" s="11"/>
      <c r="E312" s="11"/>
      <c r="F312" s="12"/>
      <c r="G312" s="13"/>
      <c r="H312" s="12"/>
      <c r="I312" s="36"/>
      <c r="J312" s="36"/>
      <c r="K312" s="34"/>
      <c r="L312" s="34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</row>
    <row r="313" spans="2:50" ht="12.75" customHeight="1" x14ac:dyDescent="0.2">
      <c r="B313" s="23"/>
      <c r="D313" s="11"/>
      <c r="E313" s="11"/>
      <c r="F313" s="12"/>
      <c r="G313" s="13"/>
      <c r="H313" s="12"/>
      <c r="I313" s="36"/>
      <c r="J313" s="36"/>
      <c r="K313" s="34"/>
      <c r="L313" s="34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</row>
    <row r="314" spans="2:50" ht="12.75" customHeight="1" x14ac:dyDescent="0.2">
      <c r="B314" s="23"/>
      <c r="D314" s="11"/>
      <c r="E314" s="11"/>
      <c r="F314" s="12"/>
      <c r="G314" s="13"/>
      <c r="H314" s="12"/>
      <c r="I314" s="36"/>
      <c r="J314" s="36"/>
      <c r="K314" s="34"/>
      <c r="L314" s="34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</row>
    <row r="315" spans="2:50" ht="12.75" customHeight="1" x14ac:dyDescent="0.2">
      <c r="B315" s="23"/>
      <c r="D315" s="11"/>
      <c r="E315" s="11"/>
      <c r="F315" s="12"/>
      <c r="G315" s="13"/>
      <c r="H315" s="12"/>
      <c r="I315" s="36"/>
      <c r="J315" s="36"/>
      <c r="K315" s="34"/>
      <c r="L315" s="34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</row>
    <row r="316" spans="2:50" ht="12.75" customHeight="1" x14ac:dyDescent="0.2">
      <c r="B316" s="23"/>
      <c r="D316" s="11"/>
      <c r="E316" s="11"/>
      <c r="F316" s="12"/>
      <c r="G316" s="13"/>
      <c r="H316" s="12"/>
      <c r="I316" s="36"/>
      <c r="J316" s="36"/>
      <c r="K316" s="34"/>
      <c r="L316" s="34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</row>
    <row r="317" spans="2:50" ht="12.75" customHeight="1" x14ac:dyDescent="0.2">
      <c r="B317" s="23"/>
      <c r="D317" s="11"/>
      <c r="E317" s="11"/>
      <c r="F317" s="12"/>
      <c r="G317" s="13"/>
      <c r="H317" s="12"/>
      <c r="I317" s="36"/>
      <c r="J317" s="36"/>
      <c r="K317" s="34"/>
      <c r="L317" s="34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</row>
    <row r="318" spans="2:50" ht="12.75" customHeight="1" x14ac:dyDescent="0.2">
      <c r="B318" s="23"/>
      <c r="D318" s="11"/>
      <c r="E318" s="11"/>
      <c r="F318" s="12"/>
      <c r="G318" s="13"/>
      <c r="H318" s="12"/>
      <c r="I318" s="36"/>
      <c r="J318" s="36"/>
      <c r="K318" s="34"/>
      <c r="L318" s="34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</row>
    <row r="319" spans="2:50" ht="12.75" customHeight="1" x14ac:dyDescent="0.2">
      <c r="B319" s="23"/>
      <c r="D319" s="11"/>
      <c r="E319" s="11"/>
      <c r="F319" s="12"/>
      <c r="G319" s="13"/>
      <c r="H319" s="12"/>
      <c r="I319" s="36"/>
      <c r="J319" s="36"/>
      <c r="K319" s="34"/>
      <c r="L319" s="34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</row>
    <row r="320" spans="2:50" ht="12.75" customHeight="1" x14ac:dyDescent="0.2">
      <c r="B320" s="23"/>
      <c r="D320" s="11"/>
      <c r="E320" s="11"/>
      <c r="F320" s="12"/>
      <c r="G320" s="13"/>
      <c r="H320" s="12"/>
      <c r="I320" s="36"/>
      <c r="J320" s="36"/>
      <c r="K320" s="34"/>
      <c r="L320" s="34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</row>
    <row r="321" spans="2:50" ht="12.75" customHeight="1" x14ac:dyDescent="0.2">
      <c r="B321" s="23"/>
      <c r="D321" s="11"/>
      <c r="E321" s="11"/>
      <c r="F321" s="12"/>
      <c r="G321" s="13"/>
      <c r="H321" s="12"/>
      <c r="I321" s="36"/>
      <c r="J321" s="36"/>
      <c r="K321" s="34"/>
      <c r="L321" s="34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</row>
    <row r="322" spans="2:50" ht="12.75" customHeight="1" x14ac:dyDescent="0.2">
      <c r="B322" s="23"/>
      <c r="D322" s="11"/>
      <c r="E322" s="11"/>
      <c r="F322" s="12"/>
      <c r="G322" s="13"/>
      <c r="H322" s="12"/>
      <c r="I322" s="36"/>
      <c r="J322" s="36"/>
      <c r="K322" s="34"/>
      <c r="L322" s="34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</row>
    <row r="323" spans="2:50" ht="12.75" customHeight="1" thickBot="1" x14ac:dyDescent="0.25">
      <c r="B323" s="24"/>
      <c r="D323" s="11"/>
      <c r="E323" s="11"/>
      <c r="F323" s="12"/>
      <c r="G323" s="13"/>
      <c r="H323" s="12"/>
      <c r="I323" s="36"/>
      <c r="J323" s="36"/>
      <c r="K323" s="34"/>
      <c r="L323" s="34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</row>
    <row r="324" spans="2:50" ht="12.75" customHeight="1" x14ac:dyDescent="0.2">
      <c r="B324" s="5" t="s">
        <v>12</v>
      </c>
      <c r="D324" s="61" t="s">
        <v>3</v>
      </c>
      <c r="E324" s="62"/>
      <c r="F324" s="62"/>
      <c r="G324" s="62"/>
      <c r="H324" s="62"/>
      <c r="I324" s="29"/>
      <c r="J324" s="29"/>
      <c r="K324" s="29"/>
      <c r="L324" s="29"/>
      <c r="M324" s="14" t="str">
        <f t="shared" ref="M324" si="68">IF(M248="","",IF(M263="",IF(SUM(COUNTIF(M264:M323,"LS")+COUNTIF(M264:M323,"LUMP"))&gt;0,"LS",""),IF(SUM(M264:M323)&gt;0,ROUNDUP(SUM(M264:M323),0),"")))</f>
        <v/>
      </c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 t="str">
        <f t="shared" ref="Z324" si="69">IF(Z248="","",IF(Z263="",IF(SUM(COUNTIF(Z264:Z323,"LS")+COUNTIF(Z264:Z323,"LUMP"))&gt;0,"LS",""),IF(SUM(Z264:Z323)&gt;0,ROUNDUP(SUM(Z264:Z323),0),"")))</f>
        <v/>
      </c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</row>
  </sheetData>
  <mergeCells count="128">
    <mergeCell ref="AM86:AM87"/>
    <mergeCell ref="AN86:AN87"/>
    <mergeCell ref="N86:N87"/>
    <mergeCell ref="AP86:AP87"/>
    <mergeCell ref="T86:T87"/>
    <mergeCell ref="AH86:AH87"/>
    <mergeCell ref="AJ86:AJ87"/>
    <mergeCell ref="AQ86:AQ87"/>
    <mergeCell ref="D7:AX7"/>
    <mergeCell ref="D10:D37"/>
    <mergeCell ref="D8:H8"/>
    <mergeCell ref="D9:H9"/>
    <mergeCell ref="AJ11:AJ36"/>
    <mergeCell ref="AO11:AO36"/>
    <mergeCell ref="M11:M36"/>
    <mergeCell ref="E10:H37"/>
    <mergeCell ref="AC11:AC36"/>
    <mergeCell ref="AG11:AG36"/>
    <mergeCell ref="AX11:AX36"/>
    <mergeCell ref="S11:S36"/>
    <mergeCell ref="AV11:AV36"/>
    <mergeCell ref="AK11:AK36"/>
    <mergeCell ref="AF11:AF36"/>
    <mergeCell ref="N11:N36"/>
    <mergeCell ref="AQ11:AQ36"/>
    <mergeCell ref="AR11:AR36"/>
    <mergeCell ref="AS11:AS36"/>
    <mergeCell ref="AW11:AW36"/>
    <mergeCell ref="AT11:AT36"/>
    <mergeCell ref="AP11:AP36"/>
    <mergeCell ref="AA11:AA36"/>
    <mergeCell ref="T11:T36"/>
    <mergeCell ref="B92:B105"/>
    <mergeCell ref="B171:B184"/>
    <mergeCell ref="D86:H87"/>
    <mergeCell ref="M86:M87"/>
    <mergeCell ref="Z86:Z87"/>
    <mergeCell ref="Z172:Z183"/>
    <mergeCell ref="Z11:Z36"/>
    <mergeCell ref="D168:AX168"/>
    <mergeCell ref="Z93:Z104"/>
    <mergeCell ref="D92:D105"/>
    <mergeCell ref="K11:K36"/>
    <mergeCell ref="R86:R87"/>
    <mergeCell ref="S86:S87"/>
    <mergeCell ref="AB86:AB87"/>
    <mergeCell ref="AD11:AD36"/>
    <mergeCell ref="X11:X36"/>
    <mergeCell ref="X86:X87"/>
    <mergeCell ref="AF86:AF87"/>
    <mergeCell ref="AX86:AX87"/>
    <mergeCell ref="E74:H74"/>
    <mergeCell ref="E75:H75"/>
    <mergeCell ref="Y86:Y87"/>
    <mergeCell ref="AO86:AO87"/>
    <mergeCell ref="E92:E105"/>
    <mergeCell ref="B250:B263"/>
    <mergeCell ref="D324:H324"/>
    <mergeCell ref="M251:M262"/>
    <mergeCell ref="Z251:Z262"/>
    <mergeCell ref="D249:H249"/>
    <mergeCell ref="D250:D263"/>
    <mergeCell ref="E250:E263"/>
    <mergeCell ref="F250:H263"/>
    <mergeCell ref="AW86:AW87"/>
    <mergeCell ref="D247:AX247"/>
    <mergeCell ref="D248:H248"/>
    <mergeCell ref="L86:L87"/>
    <mergeCell ref="D245:H245"/>
    <mergeCell ref="D171:D184"/>
    <mergeCell ref="M93:M104"/>
    <mergeCell ref="D170:H170"/>
    <mergeCell ref="E171:E184"/>
    <mergeCell ref="F171:H184"/>
    <mergeCell ref="M172:M183"/>
    <mergeCell ref="D169:H169"/>
    <mergeCell ref="F92:H105"/>
    <mergeCell ref="D166:H166"/>
    <mergeCell ref="D89:AX89"/>
    <mergeCell ref="D90:H90"/>
    <mergeCell ref="D91:H91"/>
    <mergeCell ref="AV86:AV87"/>
    <mergeCell ref="AC86:AC87"/>
    <mergeCell ref="AL11:AL36"/>
    <mergeCell ref="AL86:AL87"/>
    <mergeCell ref="Y11:Y36"/>
    <mergeCell ref="AD86:AD87"/>
    <mergeCell ref="AE86:AE87"/>
    <mergeCell ref="AI86:AI87"/>
    <mergeCell ref="AB11:AB36"/>
    <mergeCell ref="AH11:AH36"/>
    <mergeCell ref="AK86:AK87"/>
    <mergeCell ref="AG86:AG87"/>
    <mergeCell ref="J11:J36"/>
    <mergeCell ref="I11:I36"/>
    <mergeCell ref="J86:J87"/>
    <mergeCell ref="I86:I87"/>
    <mergeCell ref="AU11:AU36"/>
    <mergeCell ref="V11:V36"/>
    <mergeCell ref="W11:W36"/>
    <mergeCell ref="V86:V87"/>
    <mergeCell ref="W86:W87"/>
    <mergeCell ref="AU86:AU87"/>
    <mergeCell ref="AA86:AA87"/>
    <mergeCell ref="B86:B87"/>
    <mergeCell ref="B10:B37"/>
    <mergeCell ref="Q86:Q87"/>
    <mergeCell ref="L11:L36"/>
    <mergeCell ref="AI11:AI36"/>
    <mergeCell ref="AR86:AR87"/>
    <mergeCell ref="AS86:AS87"/>
    <mergeCell ref="AT86:AT87"/>
    <mergeCell ref="E38:H38"/>
    <mergeCell ref="E41:H41"/>
    <mergeCell ref="E42:H42"/>
    <mergeCell ref="E51:H51"/>
    <mergeCell ref="K86:K87"/>
    <mergeCell ref="AM11:AM36"/>
    <mergeCell ref="AN11:AN36"/>
    <mergeCell ref="Q11:Q36"/>
    <mergeCell ref="O11:O36"/>
    <mergeCell ref="P11:P36"/>
    <mergeCell ref="U11:U36"/>
    <mergeCell ref="O86:O87"/>
    <mergeCell ref="P86:P87"/>
    <mergeCell ref="U86:U87"/>
    <mergeCell ref="R11:R36"/>
    <mergeCell ref="AE11:AE36"/>
  </mergeCells>
  <phoneticPr fontId="0" type="noConversion"/>
  <printOptions horizontalCentered="1" verticalCentered="1"/>
  <pageMargins left="0" right="0" top="0.25" bottom="0.25" header="0.3" footer="0.3"/>
  <pageSetup paperSize="17" scale="75" orientation="landscape" r:id="rId1"/>
  <headerFooter alignWithMargins="0"/>
  <rowBreaks count="1" manualBreakCount="1">
    <brk id="8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Deb Weaver</cp:lastModifiedBy>
  <cp:lastPrinted>2019-04-16T18:27:58Z</cp:lastPrinted>
  <dcterms:created xsi:type="dcterms:W3CDTF">2005-09-27T11:52:28Z</dcterms:created>
  <dcterms:modified xsi:type="dcterms:W3CDTF">2024-11-01T16:07:39Z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2023-09-12T20:54:02Z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896250ce-6af8-4442-8e64-86d203a5a195</vt:lpwstr>
  </property>
  <property fmtid="{D5CDD505-2E9C-101B-9397-08002B2CF9AE}" pid="8" name="MSIP_Label_16ccbcff-3543-4979-ad70-24d559cfb5a6_ContentBits">
    <vt:lpwstr>0</vt:lpwstr>
  </property>
</Properties>
</file>