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ooney\appdata\local\bentley\projectwise\workingdir\ohiodot-pw.bentley.com_ohiodot-pw-02\robert.mooney@dot.ohio.gov\dms78025\"/>
    </mc:Choice>
  </mc:AlternateContent>
  <xr:revisionPtr revIDLastSave="0" documentId="13_ncr:1_{94743F14-E1F4-4DEB-BD30-B528FD82BD25}" xr6:coauthVersionLast="47" xr6:coauthVersionMax="47" xr10:uidLastSave="{00000000-0000-0000-0000-000000000000}"/>
  <bookViews>
    <workbookView xWindow="28680" yWindow="-240" windowWidth="29040" windowHeight="15720" xr2:uid="{174A3A49-D835-4454-BF47-50850C5B70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9" i="1" l="1"/>
  <c r="M19" i="1"/>
  <c r="J19" i="1"/>
  <c r="K19" i="1"/>
  <c r="N19" i="1"/>
  <c r="P17" i="1"/>
  <c r="P19" i="1" s="1"/>
  <c r="Q17" i="1"/>
  <c r="Q19" i="1" s="1"/>
  <c r="O19" i="1"/>
  <c r="I19" i="1"/>
  <c r="H19" i="1"/>
</calcChain>
</file>

<file path=xl/sharedStrings.xml><?xml version="1.0" encoding="utf-8"?>
<sst xmlns="http://schemas.openxmlformats.org/spreadsheetml/2006/main" count="68" uniqueCount="45">
  <si>
    <t>PAVEMENT MARKINGS AND SIGNS</t>
  </si>
  <si>
    <t>RPM</t>
  </si>
  <si>
    <t>RAISED PAVEMENT MARKER REMOVED</t>
  </si>
  <si>
    <t>GROUND MOUNTED SUPPORT, NO. 3 POST</t>
  </si>
  <si>
    <t>REMOVAL OF GROUND MOUNTED SIGN AND REERECTION</t>
  </si>
  <si>
    <t>REMOVAL OF GROUND MOUNTED POST SUPPORT AND DISPOSAL</t>
  </si>
  <si>
    <t>EDGE LINE, 6", TYPE 1</t>
  </si>
  <si>
    <t>CENTER LINE, (DOUBLE SOLID), YELLOW</t>
  </si>
  <si>
    <t>REFERENCE NO.</t>
  </si>
  <si>
    <t>SHEET NO.</t>
  </si>
  <si>
    <t>STATION</t>
  </si>
  <si>
    <t>FROM</t>
  </si>
  <si>
    <t>TO</t>
  </si>
  <si>
    <t>EACH</t>
  </si>
  <si>
    <t>FT</t>
  </si>
  <si>
    <t>MILE</t>
  </si>
  <si>
    <t>TOTALS CARRIED TO THE GENERAL SUMMARY</t>
  </si>
  <si>
    <t>S-1</t>
  </si>
  <si>
    <t>S-2</t>
  </si>
  <si>
    <t>S-3</t>
  </si>
  <si>
    <t>S-4</t>
  </si>
  <si>
    <t>S-5</t>
  </si>
  <si>
    <t>S-6</t>
  </si>
  <si>
    <t>30+51.00</t>
  </si>
  <si>
    <t>30+67.00</t>
  </si>
  <si>
    <t>30+20.00</t>
  </si>
  <si>
    <t>30+52.00</t>
  </si>
  <si>
    <t>29+75.00</t>
  </si>
  <si>
    <t>34+30.00</t>
  </si>
  <si>
    <t>SIGN, FLAT SHEET</t>
  </si>
  <si>
    <t>SF</t>
  </si>
  <si>
    <t>REMOVAL OF GROUND MOUNTED SIGN AND DISPOSAL</t>
  </si>
  <si>
    <t>SIGN POST REFLECTOR</t>
  </si>
  <si>
    <t>SIDE</t>
  </si>
  <si>
    <t>CODE</t>
  </si>
  <si>
    <t>SIZE (INCHES)</t>
  </si>
  <si>
    <t>OM-H3L-12</t>
  </si>
  <si>
    <t>12 X 36</t>
  </si>
  <si>
    <t>OM-3L-12</t>
  </si>
  <si>
    <t>OM-3R-12</t>
  </si>
  <si>
    <t>LT</t>
  </si>
  <si>
    <t>RT</t>
  </si>
  <si>
    <t>OM-H3R-12</t>
  </si>
  <si>
    <t>I-H25a</t>
  </si>
  <si>
    <t>12 X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</si>
</sst>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0" fillId="0" borderId="2" xfId="0" applyBorder="1"/>
    <xf numFmtId="0" fontId="2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2" fontId="2" fillId="0" borderId="33" xfId="0" applyNumberFormat="1" applyFont="1" applyBorder="1" applyAlignment="1">
      <alignment horizontal="center" vertical="center"/>
    </xf>
    <xf numFmtId="2" fontId="2" fillId="0" borderId="37" xfId="0" applyNumberFormat="1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4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0" xfId="0" applyBorder="1"/>
    <xf numFmtId="0" fontId="1" fillId="0" borderId="4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/>
    <xf numFmtId="0" fontId="1" fillId="0" borderId="24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" fontId="2" fillId="0" borderId="46" xfId="0" applyNumberFormat="1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16" fontId="2" fillId="0" borderId="31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16" fontId="2" fillId="0" borderId="3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AC76A-7069-4C6D-96FA-80FDA48C9828}">
  <dimension ref="A1:Q21"/>
  <sheetViews>
    <sheetView tabSelected="1" workbookViewId="0">
      <selection sqref="A1:Q20"/>
    </sheetView>
  </sheetViews>
  <sheetFormatPr defaultRowHeight="15" x14ac:dyDescent="0.25"/>
  <cols>
    <col min="4" max="5" width="12.7109375" customWidth="1"/>
    <col min="6" max="6" width="13" customWidth="1"/>
    <col min="7" max="7" width="10.140625" customWidth="1"/>
    <col min="9" max="10" width="11" customWidth="1"/>
    <col min="14" max="14" width="10.85546875" customWidth="1"/>
    <col min="15" max="15" width="12.28515625" customWidth="1"/>
  </cols>
  <sheetData>
    <row r="1" spans="1:17" ht="18.75" customHeight="1" x14ac:dyDescent="0.25">
      <c r="A1" s="34" t="s">
        <v>0</v>
      </c>
      <c r="B1" s="35"/>
      <c r="C1" s="35"/>
      <c r="D1" s="35"/>
      <c r="E1" s="35"/>
      <c r="F1" s="35"/>
      <c r="G1" s="58"/>
      <c r="H1" s="37">
        <v>621</v>
      </c>
      <c r="I1" s="38"/>
      <c r="J1" s="25">
        <v>630</v>
      </c>
      <c r="K1" s="39"/>
      <c r="L1" s="39"/>
      <c r="M1" s="39"/>
      <c r="N1" s="39"/>
      <c r="O1" s="40"/>
      <c r="P1" s="25">
        <v>642</v>
      </c>
      <c r="Q1" s="26"/>
    </row>
    <row r="2" spans="1:17" ht="4.5" customHeight="1" thickBot="1" x14ac:dyDescent="0.3">
      <c r="A2" s="36"/>
      <c r="B2" s="59"/>
      <c r="C2" s="59"/>
      <c r="D2" s="59"/>
      <c r="E2" s="59"/>
      <c r="F2" s="59"/>
      <c r="G2" s="60"/>
      <c r="H2" s="41" t="s">
        <v>1</v>
      </c>
      <c r="I2" s="42" t="s">
        <v>2</v>
      </c>
      <c r="J2" s="53" t="s">
        <v>29</v>
      </c>
      <c r="K2" s="43" t="s">
        <v>3</v>
      </c>
      <c r="L2" s="53" t="s">
        <v>32</v>
      </c>
      <c r="M2" s="53" t="s">
        <v>31</v>
      </c>
      <c r="N2" s="53" t="s">
        <v>4</v>
      </c>
      <c r="O2" s="22" t="s">
        <v>5</v>
      </c>
      <c r="P2" s="22" t="s">
        <v>6</v>
      </c>
      <c r="Q2" s="27" t="s">
        <v>7</v>
      </c>
    </row>
    <row r="3" spans="1:17" ht="52.5" customHeight="1" thickBot="1" x14ac:dyDescent="0.3">
      <c r="A3" s="36"/>
      <c r="B3" s="59"/>
      <c r="C3" s="59"/>
      <c r="D3" s="59"/>
      <c r="E3" s="59"/>
      <c r="F3" s="59"/>
      <c r="G3" s="60"/>
      <c r="H3" s="41"/>
      <c r="I3" s="42"/>
      <c r="J3" s="42"/>
      <c r="K3" s="44"/>
      <c r="L3" s="42"/>
      <c r="M3" s="42"/>
      <c r="N3" s="42"/>
      <c r="O3" s="23"/>
      <c r="P3" s="23"/>
      <c r="Q3" s="28"/>
    </row>
    <row r="4" spans="1:17" ht="84" customHeight="1" x14ac:dyDescent="0.25">
      <c r="A4" s="71" t="s">
        <v>8</v>
      </c>
      <c r="B4" s="72" t="s">
        <v>9</v>
      </c>
      <c r="C4" s="30" t="s">
        <v>33</v>
      </c>
      <c r="D4" s="73" t="s">
        <v>10</v>
      </c>
      <c r="E4" s="73"/>
      <c r="F4" s="73" t="s">
        <v>34</v>
      </c>
      <c r="G4" s="74" t="s">
        <v>35</v>
      </c>
      <c r="H4" s="45"/>
      <c r="I4" s="42"/>
      <c r="J4" s="54"/>
      <c r="K4" s="46"/>
      <c r="L4" s="54"/>
      <c r="M4" s="54"/>
      <c r="N4" s="54"/>
      <c r="O4" s="24"/>
      <c r="P4" s="24"/>
      <c r="Q4" s="29"/>
    </row>
    <row r="5" spans="1:17" ht="15.75" thickBot="1" x14ac:dyDescent="0.3">
      <c r="A5" s="75"/>
      <c r="B5" s="76"/>
      <c r="C5" s="31"/>
      <c r="D5" s="3" t="s">
        <v>11</v>
      </c>
      <c r="E5" s="3" t="s">
        <v>12</v>
      </c>
      <c r="F5" s="77"/>
      <c r="G5" s="78"/>
      <c r="H5" s="1" t="s">
        <v>13</v>
      </c>
      <c r="I5" s="3" t="s">
        <v>13</v>
      </c>
      <c r="J5" s="2" t="s">
        <v>30</v>
      </c>
      <c r="K5" s="3" t="s">
        <v>14</v>
      </c>
      <c r="L5" s="1" t="s">
        <v>13</v>
      </c>
      <c r="M5" s="1" t="s">
        <v>13</v>
      </c>
      <c r="N5" s="3" t="s">
        <v>13</v>
      </c>
      <c r="O5" s="3" t="s">
        <v>13</v>
      </c>
      <c r="P5" s="3" t="s">
        <v>15</v>
      </c>
      <c r="Q5" s="4" t="s">
        <v>15</v>
      </c>
    </row>
    <row r="6" spans="1:17" x14ac:dyDescent="0.25">
      <c r="A6" s="67"/>
      <c r="B6" s="68"/>
      <c r="C6" s="68"/>
      <c r="D6" s="69"/>
      <c r="E6" s="69"/>
      <c r="F6" s="69"/>
      <c r="G6" s="70"/>
      <c r="H6" s="56"/>
      <c r="I6" s="5"/>
      <c r="J6" s="6"/>
      <c r="K6" s="5"/>
      <c r="L6" s="56"/>
      <c r="M6" s="5"/>
      <c r="N6" s="5"/>
      <c r="O6" s="5"/>
      <c r="P6" s="5"/>
      <c r="Q6" s="7"/>
    </row>
    <row r="7" spans="1:17" x14ac:dyDescent="0.25">
      <c r="A7" s="82" t="s">
        <v>17</v>
      </c>
      <c r="B7" s="83">
        <v>21</v>
      </c>
      <c r="C7" s="83" t="s">
        <v>40</v>
      </c>
      <c r="D7" s="80" t="s">
        <v>23</v>
      </c>
      <c r="E7" s="81"/>
      <c r="F7" s="13" t="s">
        <v>36</v>
      </c>
      <c r="G7" s="14" t="s">
        <v>37</v>
      </c>
      <c r="H7" s="16"/>
      <c r="I7" s="8"/>
      <c r="J7" s="17"/>
      <c r="K7" s="13"/>
      <c r="L7" s="16"/>
      <c r="M7" s="16">
        <v>1</v>
      </c>
      <c r="N7" s="8"/>
      <c r="O7" s="8">
        <v>1</v>
      </c>
      <c r="P7" s="8"/>
      <c r="Q7" s="9"/>
    </row>
    <row r="8" spans="1:17" x14ac:dyDescent="0.25">
      <c r="A8" s="84"/>
      <c r="B8" s="85"/>
      <c r="C8" s="85"/>
      <c r="D8" s="33"/>
      <c r="E8" s="32"/>
      <c r="F8" s="13" t="s">
        <v>38</v>
      </c>
      <c r="G8" s="14" t="s">
        <v>37</v>
      </c>
      <c r="H8" s="16"/>
      <c r="I8" s="8"/>
      <c r="J8" s="17">
        <v>3</v>
      </c>
      <c r="K8" s="13">
        <v>12</v>
      </c>
      <c r="L8" s="16">
        <v>1</v>
      </c>
      <c r="M8" s="16"/>
      <c r="N8" s="8"/>
      <c r="O8" s="8"/>
      <c r="P8" s="8"/>
      <c r="Q8" s="9"/>
    </row>
    <row r="9" spans="1:17" x14ac:dyDescent="0.25">
      <c r="A9" s="86" t="s">
        <v>18</v>
      </c>
      <c r="B9" s="13">
        <v>21</v>
      </c>
      <c r="C9" s="13" t="s">
        <v>41</v>
      </c>
      <c r="D9" s="61" t="s">
        <v>23</v>
      </c>
      <c r="E9" s="61"/>
      <c r="F9" s="13" t="s">
        <v>39</v>
      </c>
      <c r="G9" s="14" t="s">
        <v>37</v>
      </c>
      <c r="H9" s="10"/>
      <c r="I9" s="13"/>
      <c r="J9" s="11"/>
      <c r="K9" s="13">
        <v>12</v>
      </c>
      <c r="L9" s="10">
        <v>1</v>
      </c>
      <c r="M9" s="10"/>
      <c r="N9" s="13">
        <v>1</v>
      </c>
      <c r="O9" s="13">
        <v>1</v>
      </c>
      <c r="P9" s="13"/>
      <c r="Q9" s="14"/>
    </row>
    <row r="10" spans="1:17" x14ac:dyDescent="0.25">
      <c r="A10" s="82" t="s">
        <v>19</v>
      </c>
      <c r="B10" s="83">
        <v>21</v>
      </c>
      <c r="C10" s="83" t="s">
        <v>40</v>
      </c>
      <c r="D10" s="80" t="s">
        <v>24</v>
      </c>
      <c r="E10" s="81"/>
      <c r="F10" s="13" t="s">
        <v>42</v>
      </c>
      <c r="G10" s="14" t="s">
        <v>37</v>
      </c>
      <c r="H10" s="10"/>
      <c r="I10" s="13"/>
      <c r="J10" s="11"/>
      <c r="K10" s="13"/>
      <c r="L10" s="10"/>
      <c r="M10" s="10">
        <v>1</v>
      </c>
      <c r="N10" s="13"/>
      <c r="O10" s="13">
        <v>1</v>
      </c>
      <c r="P10" s="13"/>
      <c r="Q10" s="14"/>
    </row>
    <row r="11" spans="1:17" x14ac:dyDescent="0.25">
      <c r="A11" s="84"/>
      <c r="B11" s="85"/>
      <c r="C11" s="85"/>
      <c r="D11" s="33"/>
      <c r="E11" s="32"/>
      <c r="F11" s="13" t="s">
        <v>39</v>
      </c>
      <c r="G11" s="14" t="s">
        <v>37</v>
      </c>
      <c r="H11" s="10"/>
      <c r="I11" s="13"/>
      <c r="J11" s="11">
        <v>3</v>
      </c>
      <c r="K11" s="13">
        <v>12</v>
      </c>
      <c r="L11" s="10">
        <v>1</v>
      </c>
      <c r="M11" s="10"/>
      <c r="N11" s="13"/>
      <c r="O11" s="13"/>
      <c r="P11" s="13"/>
      <c r="Q11" s="14"/>
    </row>
    <row r="12" spans="1:17" x14ac:dyDescent="0.25">
      <c r="A12" s="82" t="s">
        <v>20</v>
      </c>
      <c r="B12" s="83">
        <v>21</v>
      </c>
      <c r="C12" s="83" t="s">
        <v>41</v>
      </c>
      <c r="D12" s="80" t="s">
        <v>26</v>
      </c>
      <c r="E12" s="81"/>
      <c r="F12" s="13" t="s">
        <v>36</v>
      </c>
      <c r="G12" s="14" t="s">
        <v>37</v>
      </c>
      <c r="H12" s="10"/>
      <c r="I12" s="13"/>
      <c r="J12" s="11"/>
      <c r="K12" s="13"/>
      <c r="L12" s="10"/>
      <c r="M12" s="10">
        <v>1</v>
      </c>
      <c r="N12" s="13"/>
      <c r="O12" s="13">
        <v>1</v>
      </c>
      <c r="P12" s="13"/>
      <c r="Q12" s="14"/>
    </row>
    <row r="13" spans="1:17" x14ac:dyDescent="0.25">
      <c r="A13" s="84"/>
      <c r="B13" s="85"/>
      <c r="C13" s="85"/>
      <c r="D13" s="33"/>
      <c r="E13" s="32"/>
      <c r="F13" s="13" t="s">
        <v>38</v>
      </c>
      <c r="G13" s="14" t="s">
        <v>37</v>
      </c>
      <c r="H13" s="10"/>
      <c r="I13" s="13"/>
      <c r="J13" s="11">
        <v>3</v>
      </c>
      <c r="K13" s="13">
        <v>12</v>
      </c>
      <c r="L13" s="10">
        <v>1</v>
      </c>
      <c r="M13" s="10"/>
      <c r="N13" s="13"/>
      <c r="O13" s="13"/>
      <c r="P13" s="13"/>
      <c r="Q13" s="14"/>
    </row>
    <row r="14" spans="1:17" x14ac:dyDescent="0.25">
      <c r="A14" s="86" t="s">
        <v>21</v>
      </c>
      <c r="B14" s="13">
        <v>21</v>
      </c>
      <c r="C14" s="13" t="s">
        <v>41</v>
      </c>
      <c r="D14" s="61" t="s">
        <v>26</v>
      </c>
      <c r="E14" s="61"/>
      <c r="F14" s="13" t="s">
        <v>43</v>
      </c>
      <c r="G14" s="14" t="s">
        <v>44</v>
      </c>
      <c r="H14" s="10"/>
      <c r="I14" s="13"/>
      <c r="J14" s="11"/>
      <c r="K14" s="13">
        <v>12</v>
      </c>
      <c r="L14" s="10"/>
      <c r="M14" s="10"/>
      <c r="N14" s="13">
        <v>1</v>
      </c>
      <c r="O14" s="13">
        <v>1</v>
      </c>
      <c r="P14" s="13"/>
      <c r="Q14" s="14"/>
    </row>
    <row r="15" spans="1:17" x14ac:dyDescent="0.25">
      <c r="A15" s="86" t="s">
        <v>22</v>
      </c>
      <c r="B15" s="13">
        <v>21</v>
      </c>
      <c r="C15" s="13" t="s">
        <v>40</v>
      </c>
      <c r="D15" s="61" t="s">
        <v>25</v>
      </c>
      <c r="E15" s="61"/>
      <c r="F15" s="13" t="s">
        <v>43</v>
      </c>
      <c r="G15" s="14" t="s">
        <v>44</v>
      </c>
      <c r="H15" s="10"/>
      <c r="I15" s="13"/>
      <c r="J15" s="11"/>
      <c r="K15" s="13">
        <v>12</v>
      </c>
      <c r="L15" s="10"/>
      <c r="M15" s="10"/>
      <c r="N15" s="13">
        <v>1</v>
      </c>
      <c r="O15" s="13">
        <v>1</v>
      </c>
      <c r="P15" s="13"/>
      <c r="Q15" s="14"/>
    </row>
    <row r="16" spans="1:17" x14ac:dyDescent="0.25">
      <c r="A16" s="86"/>
      <c r="B16" s="13"/>
      <c r="C16" s="13"/>
      <c r="D16" s="13"/>
      <c r="E16" s="13"/>
      <c r="F16" s="13"/>
      <c r="G16" s="14"/>
      <c r="H16" s="10"/>
      <c r="I16" s="13"/>
      <c r="J16" s="11"/>
      <c r="K16" s="13"/>
      <c r="L16" s="10"/>
      <c r="M16" s="10"/>
      <c r="N16" s="13"/>
      <c r="O16" s="13"/>
      <c r="P16" s="13"/>
      <c r="Q16" s="14"/>
    </row>
    <row r="17" spans="1:17" x14ac:dyDescent="0.25">
      <c r="A17" s="12"/>
      <c r="B17" s="13">
        <v>21</v>
      </c>
      <c r="C17" s="79"/>
      <c r="D17" s="13" t="s">
        <v>27</v>
      </c>
      <c r="E17" s="13" t="s">
        <v>28</v>
      </c>
      <c r="F17" s="13"/>
      <c r="G17" s="14"/>
      <c r="H17" s="10">
        <v>3</v>
      </c>
      <c r="I17" s="13">
        <v>3</v>
      </c>
      <c r="J17" s="11"/>
      <c r="K17" s="13"/>
      <c r="L17" s="10"/>
      <c r="M17" s="13"/>
      <c r="N17" s="13"/>
      <c r="O17" s="13"/>
      <c r="P17" s="47">
        <f>0.18</f>
        <v>0.18</v>
      </c>
      <c r="Q17" s="48">
        <f>455/5280</f>
        <v>8.6174242424242431E-2</v>
      </c>
    </row>
    <row r="18" spans="1:17" ht="15.75" thickBot="1" x14ac:dyDescent="0.3">
      <c r="A18" s="62"/>
      <c r="B18" s="63"/>
      <c r="C18" s="63"/>
      <c r="D18" s="3"/>
      <c r="E18" s="3"/>
      <c r="F18" s="3"/>
      <c r="G18" s="4"/>
      <c r="H18" s="10"/>
      <c r="I18" s="13"/>
      <c r="J18" s="11"/>
      <c r="K18" s="11"/>
      <c r="L18" s="55"/>
      <c r="M18" s="55"/>
      <c r="N18" s="13"/>
      <c r="O18" s="13"/>
      <c r="P18" s="13"/>
      <c r="Q18" s="14"/>
    </row>
    <row r="19" spans="1:17" ht="15" customHeight="1" x14ac:dyDescent="0.25">
      <c r="A19" s="34" t="s">
        <v>16</v>
      </c>
      <c r="B19" s="35"/>
      <c r="C19" s="35"/>
      <c r="D19" s="35"/>
      <c r="E19" s="35"/>
      <c r="F19" s="35"/>
      <c r="G19" s="58"/>
      <c r="H19" s="20">
        <f>SUM(H7:H17)</f>
        <v>3</v>
      </c>
      <c r="I19" s="18">
        <f>SUM(I7:I17)</f>
        <v>3</v>
      </c>
      <c r="J19" s="18">
        <f>SUM(J7:J17)</f>
        <v>9</v>
      </c>
      <c r="K19" s="18">
        <f>SUM(K7:K15)</f>
        <v>72</v>
      </c>
      <c r="L19" s="18">
        <f t="shared" ref="L19:M19" si="0">SUM(L7:L15)</f>
        <v>4</v>
      </c>
      <c r="M19" s="18">
        <f t="shared" si="0"/>
        <v>3</v>
      </c>
      <c r="N19" s="18">
        <f>SUM(N7:N17)</f>
        <v>3</v>
      </c>
      <c r="O19" s="18">
        <f t="shared" ref="O19:Q19" si="1">SUM(O7:O17)</f>
        <v>6</v>
      </c>
      <c r="P19" s="49">
        <f t="shared" si="1"/>
        <v>0.18</v>
      </c>
      <c r="Q19" s="50">
        <f t="shared" si="1"/>
        <v>8.6174242424242431E-2</v>
      </c>
    </row>
    <row r="20" spans="1:17" ht="15.75" thickBot="1" x14ac:dyDescent="0.3">
      <c r="A20" s="64"/>
      <c r="B20" s="65"/>
      <c r="C20" s="65"/>
      <c r="D20" s="65"/>
      <c r="E20" s="65"/>
      <c r="F20" s="65"/>
      <c r="G20" s="66"/>
      <c r="H20" s="21"/>
      <c r="I20" s="19"/>
      <c r="J20" s="19"/>
      <c r="K20" s="19"/>
      <c r="L20" s="19"/>
      <c r="M20" s="19"/>
      <c r="N20" s="19"/>
      <c r="O20" s="19"/>
      <c r="P20" s="51"/>
      <c r="Q20" s="52"/>
    </row>
    <row r="21" spans="1:17" x14ac:dyDescent="0.25">
      <c r="E21" s="15"/>
      <c r="F21" s="57"/>
      <c r="G21" s="57"/>
    </row>
  </sheetData>
  <mergeCells count="46">
    <mergeCell ref="C7:C8"/>
    <mergeCell ref="C10:C11"/>
    <mergeCell ref="C12:C13"/>
    <mergeCell ref="J19:J20"/>
    <mergeCell ref="L19:L20"/>
    <mergeCell ref="C4:C5"/>
    <mergeCell ref="A1:G3"/>
    <mergeCell ref="A19:G20"/>
    <mergeCell ref="F4:F5"/>
    <mergeCell ref="G4:G5"/>
    <mergeCell ref="A7:A8"/>
    <mergeCell ref="B7:B8"/>
    <mergeCell ref="D7:E8"/>
    <mergeCell ref="A10:A11"/>
    <mergeCell ref="B10:B11"/>
    <mergeCell ref="D10:E11"/>
    <mergeCell ref="D12:E13"/>
    <mergeCell ref="A12:A13"/>
    <mergeCell ref="B12:B13"/>
    <mergeCell ref="J1:O1"/>
    <mergeCell ref="J2:J4"/>
    <mergeCell ref="M2:M4"/>
    <mergeCell ref="L2:L4"/>
    <mergeCell ref="P2:P4"/>
    <mergeCell ref="P1:Q1"/>
    <mergeCell ref="Q2:Q4"/>
    <mergeCell ref="A4:A5"/>
    <mergeCell ref="B4:B5"/>
    <mergeCell ref="D4:E4"/>
    <mergeCell ref="H1:I1"/>
    <mergeCell ref="H2:H4"/>
    <mergeCell ref="I2:I4"/>
    <mergeCell ref="K2:K4"/>
    <mergeCell ref="N2:N4"/>
    <mergeCell ref="O2:O4"/>
    <mergeCell ref="D9:E9"/>
    <mergeCell ref="N19:N20"/>
    <mergeCell ref="O19:O20"/>
    <mergeCell ref="P19:P20"/>
    <mergeCell ref="Q19:Q20"/>
    <mergeCell ref="D14:E14"/>
    <mergeCell ref="D15:E15"/>
    <mergeCell ref="H19:H20"/>
    <mergeCell ref="I19:I20"/>
    <mergeCell ref="K19:K20"/>
    <mergeCell ref="M19:M20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Recker, Noah</dc:creator>
  <cp:lastModifiedBy>Mooney, Robert</cp:lastModifiedBy>
  <dcterms:created xsi:type="dcterms:W3CDTF">2025-05-13T14:45:58Z</dcterms:created>
  <dcterms:modified xsi:type="dcterms:W3CDTF">2025-09-02T17:34:16Z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