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ms78025\"/>
    </mc:Choice>
  </mc:AlternateContent>
  <xr:revisionPtr revIDLastSave="0" documentId="13_ncr:1_{695FA17E-416F-4433-9C3C-470E91EB7D0B}" xr6:coauthVersionLast="47" xr6:coauthVersionMax="47" xr10:uidLastSave="{00000000-0000-0000-0000-000000000000}"/>
  <bookViews>
    <workbookView xWindow="28680" yWindow="-120" windowWidth="29040" windowHeight="15720" xr2:uid="{A87F4328-E32B-40C2-9832-9E3EEC7D3D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J10" i="1"/>
  <c r="I12" i="1"/>
  <c r="I11" i="1"/>
  <c r="H12" i="1"/>
  <c r="H11" i="1"/>
  <c r="H10" i="1"/>
  <c r="J7" i="1"/>
  <c r="J8" i="1"/>
  <c r="J6" i="1"/>
  <c r="I7" i="1"/>
  <c r="I6" i="1"/>
  <c r="H7" i="1"/>
  <c r="H8" i="1"/>
  <c r="H6" i="1"/>
  <c r="K15" i="1"/>
  <c r="K13" i="1"/>
  <c r="F13" i="1"/>
  <c r="K5" i="1"/>
  <c r="F5" i="1"/>
  <c r="G15" i="1"/>
  <c r="N12" i="1"/>
  <c r="M12" i="1"/>
  <c r="L12" i="1"/>
  <c r="K12" i="1"/>
  <c r="N11" i="1"/>
  <c r="M11" i="1"/>
  <c r="L11" i="1"/>
  <c r="K11" i="1"/>
  <c r="K7" i="1"/>
  <c r="L7" i="1"/>
  <c r="M7" i="1"/>
  <c r="N7" i="1"/>
  <c r="F7" i="1"/>
  <c r="N6" i="1"/>
  <c r="N15" i="1" s="1"/>
  <c r="M6" i="1"/>
  <c r="M15" i="1" s="1"/>
  <c r="L6" i="1"/>
  <c r="K6" i="1"/>
  <c r="F6" i="1"/>
  <c r="G16" i="1"/>
  <c r="H15" i="1" l="1"/>
  <c r="I16" i="1"/>
  <c r="L15" i="1"/>
  <c r="J15" i="1"/>
  <c r="J16" i="1" s="1"/>
  <c r="M16" i="1"/>
  <c r="I15" i="1"/>
  <c r="L16" i="1"/>
  <c r="H16" i="1"/>
</calcChain>
</file>

<file path=xl/sharedStrings.xml><?xml version="1.0" encoding="utf-8"?>
<sst xmlns="http://schemas.openxmlformats.org/spreadsheetml/2006/main" count="52" uniqueCount="36">
  <si>
    <t>ROADWAY</t>
  </si>
  <si>
    <t>PAVEMENT</t>
  </si>
  <si>
    <t>DESCRIPTION</t>
  </si>
  <si>
    <t>STATION</t>
  </si>
  <si>
    <t>LENGTH</t>
  </si>
  <si>
    <t>WIDTH</t>
  </si>
  <si>
    <t>AREA</t>
  </si>
  <si>
    <t>PAVEMENT REMOVED</t>
  </si>
  <si>
    <t>SUBGRADE COMPACTION</t>
  </si>
  <si>
    <t>ASPHALT CONCRETE BASE, PG64-22, (449) T=10"</t>
  </si>
  <si>
    <t>6" AGGREGATE BASE</t>
  </si>
  <si>
    <t>8" AGGREGATE BASE</t>
  </si>
  <si>
    <t>NON-TRACKING TACK COAT</t>
  </si>
  <si>
    <t>APSHLAT CONCRETE SURFACE COURSE, TYPE 1, (449), PG 64-22 T=3"</t>
  </si>
  <si>
    <t>ASHPALT CONCRETE SURFACE COURSE, TYPE 1, (449), PG64-22, SAFETY EDGE</t>
  </si>
  <si>
    <t>FROM</t>
  </si>
  <si>
    <t>TO</t>
  </si>
  <si>
    <t>FT</t>
  </si>
  <si>
    <t>SY</t>
  </si>
  <si>
    <t>CY</t>
  </si>
  <si>
    <t>GAL</t>
  </si>
  <si>
    <t>SUBTOTALS</t>
  </si>
  <si>
    <t>TOTALS CARRIED TO GENERAL SUMMARY</t>
  </si>
  <si>
    <t>FULL DEPTH TRANSITION SECTIONS</t>
  </si>
  <si>
    <t>29+75.00</t>
  </si>
  <si>
    <t>30+12.50</t>
  </si>
  <si>
    <t>30+51.04</t>
  </si>
  <si>
    <t>REAR APPROACH SLAB</t>
  </si>
  <si>
    <t>30+76.04</t>
  </si>
  <si>
    <t>FORWARD APPROACH SLAB</t>
  </si>
  <si>
    <t>33+23.57</t>
  </si>
  <si>
    <t>33+48.57</t>
  </si>
  <si>
    <t>34+01.25</t>
  </si>
  <si>
    <t>34+30.00</t>
  </si>
  <si>
    <t>29+07.16</t>
  </si>
  <si>
    <t>34+92.45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</si>
</sst>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 textRotation="90" wrapText="1"/>
    </xf>
    <xf numFmtId="2" fontId="2" fillId="0" borderId="0" xfId="0" applyNumberFormat="1" applyFont="1" applyAlignment="1">
      <alignment horizontal="center" vertical="center" textRotation="90" wrapText="1"/>
    </xf>
    <xf numFmtId="2" fontId="2" fillId="0" borderId="6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2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24" xfId="0" applyFont="1" applyBorder="1" applyAlignment="1">
      <alignment horizontal="right" vertical="center" indent="2"/>
    </xf>
    <xf numFmtId="0" fontId="2" fillId="0" borderId="25" xfId="0" applyFont="1" applyBorder="1" applyAlignment="1">
      <alignment horizontal="right" vertical="center" indent="2"/>
    </xf>
    <xf numFmtId="0" fontId="2" fillId="0" borderId="26" xfId="0" applyFont="1" applyBorder="1" applyAlignment="1">
      <alignment horizontal="right" vertical="center" indent="2"/>
    </xf>
    <xf numFmtId="0" fontId="1" fillId="0" borderId="27" xfId="0" applyFont="1" applyBorder="1" applyAlignment="1">
      <alignment horizontal="right" vertical="center" indent="2"/>
    </xf>
    <xf numFmtId="0" fontId="1" fillId="0" borderId="28" xfId="0" applyFont="1" applyBorder="1" applyAlignment="1">
      <alignment horizontal="right" vertical="center" indent="2"/>
    </xf>
    <xf numFmtId="0" fontId="1" fillId="0" borderId="29" xfId="0" applyFont="1" applyBorder="1" applyAlignment="1">
      <alignment horizontal="right" vertical="center" indent="2"/>
    </xf>
    <xf numFmtId="0" fontId="1" fillId="0" borderId="31" xfId="0" applyFont="1" applyBorder="1" applyAlignment="1">
      <alignment horizontal="right" vertical="center" indent="2"/>
    </xf>
    <xf numFmtId="0" fontId="1" fillId="0" borderId="32" xfId="0" applyFont="1" applyBorder="1" applyAlignment="1">
      <alignment horizontal="right" vertical="center" indent="2"/>
    </xf>
    <xf numFmtId="0" fontId="1" fillId="0" borderId="33" xfId="0" applyFont="1" applyBorder="1" applyAlignment="1">
      <alignment horizontal="right" vertical="center" indent="2"/>
    </xf>
    <xf numFmtId="1" fontId="2" fillId="0" borderId="20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4960E-3066-45C8-B2AC-ACEEC81EBC47}">
  <dimension ref="A1:P17"/>
  <sheetViews>
    <sheetView tabSelected="1" topLeftCell="A3" workbookViewId="0">
      <selection activeCell="A2" sqref="A2:N17"/>
    </sheetView>
  </sheetViews>
  <sheetFormatPr defaultRowHeight="15" x14ac:dyDescent="0.25"/>
  <cols>
    <col min="1" max="1" width="46.140625" customWidth="1"/>
    <col min="2" max="2" width="13.5703125" customWidth="1"/>
    <col min="3" max="3" width="14.7109375" customWidth="1"/>
    <col min="16" max="16" width="9.5703125" customWidth="1"/>
  </cols>
  <sheetData>
    <row r="1" spans="1:16" ht="15.75" thickBot="1" x14ac:dyDescent="0.3">
      <c r="A1" s="60"/>
      <c r="B1" s="61"/>
      <c r="C1" s="61"/>
      <c r="D1" s="61"/>
      <c r="E1" s="61"/>
      <c r="F1" s="62"/>
      <c r="G1" s="63" t="s">
        <v>0</v>
      </c>
      <c r="H1" s="64"/>
      <c r="I1" s="64" t="s">
        <v>1</v>
      </c>
      <c r="J1" s="64"/>
      <c r="K1" s="64"/>
      <c r="L1" s="64"/>
      <c r="M1" s="64"/>
      <c r="N1" s="65"/>
      <c r="O1" s="37"/>
      <c r="P1" s="38"/>
    </row>
    <row r="2" spans="1:16" ht="15" customHeight="1" thickBot="1" x14ac:dyDescent="0.3">
      <c r="A2" s="60" t="s">
        <v>2</v>
      </c>
      <c r="B2" s="61" t="s">
        <v>3</v>
      </c>
      <c r="C2" s="61"/>
      <c r="D2" s="67" t="s">
        <v>4</v>
      </c>
      <c r="E2" s="67" t="s">
        <v>5</v>
      </c>
      <c r="F2" s="69" t="s">
        <v>6</v>
      </c>
      <c r="G2" s="1">
        <v>202</v>
      </c>
      <c r="H2" s="2">
        <v>204</v>
      </c>
      <c r="I2" s="2">
        <v>302</v>
      </c>
      <c r="J2" s="39">
        <v>304</v>
      </c>
      <c r="K2" s="39"/>
      <c r="L2" s="2">
        <v>407</v>
      </c>
      <c r="M2" s="39">
        <v>441</v>
      </c>
      <c r="N2" s="40"/>
      <c r="O2" s="19"/>
      <c r="P2" s="20"/>
    </row>
    <row r="3" spans="1:16" ht="147.75" customHeight="1" thickBot="1" x14ac:dyDescent="0.3">
      <c r="A3" s="60"/>
      <c r="B3" s="66"/>
      <c r="C3" s="66"/>
      <c r="D3" s="68"/>
      <c r="E3" s="68"/>
      <c r="F3" s="70"/>
      <c r="G3" s="3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16" t="s">
        <v>14</v>
      </c>
      <c r="O3" s="21"/>
      <c r="P3" s="22"/>
    </row>
    <row r="4" spans="1:16" ht="15.75" thickBot="1" x14ac:dyDescent="0.3">
      <c r="A4" s="60"/>
      <c r="B4" s="5" t="s">
        <v>15</v>
      </c>
      <c r="C4" s="5" t="s">
        <v>16</v>
      </c>
      <c r="D4" s="5" t="s">
        <v>17</v>
      </c>
      <c r="E4" s="5" t="s">
        <v>17</v>
      </c>
      <c r="F4" s="6" t="s">
        <v>18</v>
      </c>
      <c r="G4" s="7" t="s">
        <v>18</v>
      </c>
      <c r="H4" s="5" t="s">
        <v>18</v>
      </c>
      <c r="I4" s="5" t="s">
        <v>19</v>
      </c>
      <c r="J4" s="5" t="s">
        <v>19</v>
      </c>
      <c r="K4" s="5" t="s">
        <v>19</v>
      </c>
      <c r="L4" s="5" t="s">
        <v>20</v>
      </c>
      <c r="M4" s="5" t="s">
        <v>19</v>
      </c>
      <c r="N4" s="17" t="s">
        <v>19</v>
      </c>
      <c r="O4" s="19"/>
      <c r="P4" s="20"/>
    </row>
    <row r="5" spans="1:16" x14ac:dyDescent="0.25">
      <c r="A5" s="36"/>
      <c r="B5" s="34" t="s">
        <v>34</v>
      </c>
      <c r="C5" s="2" t="s">
        <v>24</v>
      </c>
      <c r="D5" s="2">
        <v>67.84</v>
      </c>
      <c r="E5" s="23">
        <v>6</v>
      </c>
      <c r="F5" s="33">
        <f>(D5*E5)/9</f>
        <v>45.226666666666667</v>
      </c>
      <c r="G5" s="1"/>
      <c r="H5" s="2"/>
      <c r="I5" s="2"/>
      <c r="J5" s="2"/>
      <c r="K5" s="31">
        <f>(D5*4.94*(8/12))/27</f>
        <v>8.2748049382716058</v>
      </c>
      <c r="L5" s="2"/>
      <c r="M5" s="2"/>
      <c r="N5" s="32"/>
      <c r="O5" s="19"/>
      <c r="P5" s="20"/>
    </row>
    <row r="6" spans="1:16" x14ac:dyDescent="0.25">
      <c r="A6" s="35" t="s">
        <v>23</v>
      </c>
      <c r="B6" s="25" t="s">
        <v>24</v>
      </c>
      <c r="C6" s="25" t="s">
        <v>25</v>
      </c>
      <c r="D6" s="26">
        <v>37.5</v>
      </c>
      <c r="E6" s="26">
        <v>30.56</v>
      </c>
      <c r="F6" s="27">
        <f>(D6*E6)/9</f>
        <v>127.33333333333333</v>
      </c>
      <c r="G6" s="28">
        <v>121.6</v>
      </c>
      <c r="H6" s="11">
        <f>(D6*(E6+3))/9</f>
        <v>139.83333333333334</v>
      </c>
      <c r="I6" s="11">
        <f>((D6*(E6+0.67)*(5/12))/27)+((D6*(E6+1.67)*(5/12))/27)</f>
        <v>36.724537037037038</v>
      </c>
      <c r="J6" s="11">
        <f>(D6*(E6+2.67)*(6/12))/27</f>
        <v>23.076388888888886</v>
      </c>
      <c r="K6" s="29">
        <f>(D6*4.94*(8/12))/27</f>
        <v>4.5740740740740744</v>
      </c>
      <c r="L6" s="29">
        <f>(((D6*E6)+(D6*E6+0.67)+(D6*E6+0.67))/9)*0.06</f>
        <v>22.928933333333333</v>
      </c>
      <c r="M6" s="29">
        <f>((D6*E6)*(3/12))/27</f>
        <v>10.611111111111111</v>
      </c>
      <c r="N6" s="30">
        <f>((4/12)*(3/12)*D6)/27</f>
        <v>0.11574074074074074</v>
      </c>
      <c r="O6" s="19"/>
      <c r="P6" s="20"/>
    </row>
    <row r="7" spans="1:16" x14ac:dyDescent="0.25">
      <c r="A7" s="9" t="s">
        <v>23</v>
      </c>
      <c r="B7" s="10" t="s">
        <v>25</v>
      </c>
      <c r="C7" s="10" t="s">
        <v>26</v>
      </c>
      <c r="D7" s="24">
        <v>38.54</v>
      </c>
      <c r="E7" s="24">
        <v>32</v>
      </c>
      <c r="F7" s="12">
        <f>(D7*E7)/9</f>
        <v>137.0311111111111</v>
      </c>
      <c r="G7" s="13">
        <v>125.4</v>
      </c>
      <c r="H7" s="11">
        <f t="shared" ref="H7:H8" si="0">(D7*(E7+3))/9</f>
        <v>149.87777777777777</v>
      </c>
      <c r="I7" s="11">
        <f>((D7*(E7+0.67)*(5/12))/27)+((D7*(E7+1.67)*(5/12))/27)</f>
        <v>39.45591975308642</v>
      </c>
      <c r="J7" s="11">
        <f t="shared" ref="J7:J8" si="1">(D7*(E7+2.67)*(6/12))/27</f>
        <v>24.744107407407409</v>
      </c>
      <c r="K7" s="11">
        <f>(D7*3.6*(8/12))/27</f>
        <v>3.4257777777777778</v>
      </c>
      <c r="L7" s="11">
        <f>(((D7*E7)+(D7*E7+0.67)+(D7*E7+0.67))/9)*0.06</f>
        <v>24.674533333333336</v>
      </c>
      <c r="M7" s="11">
        <f>((D7*E7)*(3/12))/27</f>
        <v>11.41925925925926</v>
      </c>
      <c r="N7" s="12">
        <f>((4/12)*(3/12)*D7)/27</f>
        <v>0.11895061728395061</v>
      </c>
      <c r="O7" s="19"/>
      <c r="P7" s="20"/>
    </row>
    <row r="8" spans="1:16" x14ac:dyDescent="0.25">
      <c r="A8" s="9" t="s">
        <v>27</v>
      </c>
      <c r="B8" s="10" t="s">
        <v>26</v>
      </c>
      <c r="C8" s="10" t="s">
        <v>28</v>
      </c>
      <c r="D8" s="24">
        <v>25</v>
      </c>
      <c r="E8" s="24">
        <v>32</v>
      </c>
      <c r="F8" s="12">
        <v>88.9</v>
      </c>
      <c r="G8" s="13">
        <v>85.3</v>
      </c>
      <c r="H8" s="11">
        <f t="shared" si="0"/>
        <v>97.222222222222229</v>
      </c>
      <c r="I8" s="11"/>
      <c r="J8" s="11">
        <f t="shared" si="1"/>
        <v>16.050925925925927</v>
      </c>
      <c r="K8" s="11"/>
      <c r="L8" s="11"/>
      <c r="M8" s="11"/>
      <c r="N8" s="18"/>
      <c r="O8" s="19"/>
      <c r="P8" s="20"/>
    </row>
    <row r="9" spans="1:16" x14ac:dyDescent="0.25">
      <c r="A9" s="9"/>
      <c r="B9" s="10"/>
      <c r="C9" s="10"/>
      <c r="D9" s="11"/>
      <c r="E9" s="11"/>
      <c r="F9" s="12"/>
      <c r="G9" s="13"/>
      <c r="H9" s="11"/>
      <c r="I9" s="11"/>
      <c r="J9" s="11"/>
      <c r="K9" s="11"/>
      <c r="L9" s="11"/>
      <c r="M9" s="11"/>
      <c r="N9" s="18"/>
      <c r="O9" s="19"/>
      <c r="P9" s="20"/>
    </row>
    <row r="10" spans="1:16" x14ac:dyDescent="0.25">
      <c r="A10" s="9" t="s">
        <v>29</v>
      </c>
      <c r="B10" s="10" t="s">
        <v>30</v>
      </c>
      <c r="C10" s="10" t="s">
        <v>31</v>
      </c>
      <c r="D10" s="24">
        <v>25</v>
      </c>
      <c r="E10" s="24">
        <v>32</v>
      </c>
      <c r="F10" s="12">
        <v>88.9</v>
      </c>
      <c r="G10" s="13">
        <v>86.2</v>
      </c>
      <c r="H10" s="11">
        <f>(D10*(E10+3))/9</f>
        <v>97.222222222222229</v>
      </c>
      <c r="I10" s="11"/>
      <c r="J10" s="11">
        <f>(D10*(E10+2.67)*(6/12))/27</f>
        <v>16.050925925925927</v>
      </c>
      <c r="K10" s="11"/>
      <c r="L10" s="11"/>
      <c r="M10" s="11"/>
      <c r="N10" s="18"/>
      <c r="O10" s="19"/>
      <c r="P10" s="20"/>
    </row>
    <row r="11" spans="1:16" x14ac:dyDescent="0.25">
      <c r="A11" s="9" t="s">
        <v>23</v>
      </c>
      <c r="B11" s="10" t="s">
        <v>31</v>
      </c>
      <c r="C11" s="10" t="s">
        <v>32</v>
      </c>
      <c r="D11" s="24">
        <v>52.68</v>
      </c>
      <c r="E11" s="24">
        <v>32</v>
      </c>
      <c r="F11" s="12">
        <v>187.3</v>
      </c>
      <c r="G11" s="13">
        <v>175.8</v>
      </c>
      <c r="H11" s="14">
        <f>(D11*(E11+3))/9</f>
        <v>204.86666666666667</v>
      </c>
      <c r="I11" s="14">
        <f>((D11*(E11+0.67)*(5/12))/27)+((D11*(E11+1.67)*(5/12))/27)</f>
        <v>53.93196296296297</v>
      </c>
      <c r="J11" s="14">
        <f>(D11*(E11+2.67)*(6/12))/27</f>
        <v>33.822511111111112</v>
      </c>
      <c r="K11" s="14">
        <f>(D11*3.6*(8/12))/27</f>
        <v>4.6826666666666661</v>
      </c>
      <c r="L11" s="14">
        <f>(((D11*E11)+(D11*E11+0.67)+(D11*E11+0.67))/9)*0.06</f>
        <v>33.724133333333327</v>
      </c>
      <c r="M11" s="14">
        <f>((D11*E11)*(3/12))/27</f>
        <v>15.608888888888888</v>
      </c>
      <c r="N11" s="15">
        <f>((4/12)*(3/12)*D11)/27</f>
        <v>0.16259259259259259</v>
      </c>
      <c r="O11" s="19"/>
      <c r="P11" s="20"/>
    </row>
    <row r="12" spans="1:16" x14ac:dyDescent="0.25">
      <c r="A12" s="9" t="s">
        <v>23</v>
      </c>
      <c r="B12" s="10" t="s">
        <v>32</v>
      </c>
      <c r="C12" s="10" t="s">
        <v>33</v>
      </c>
      <c r="D12" s="24">
        <v>28.75</v>
      </c>
      <c r="E12" s="24">
        <v>30.93</v>
      </c>
      <c r="F12" s="12">
        <v>98.8</v>
      </c>
      <c r="G12" s="13">
        <v>95.2</v>
      </c>
      <c r="H12" s="11">
        <f>(D12*(E12+3))/9</f>
        <v>108.38749999999999</v>
      </c>
      <c r="I12" s="11">
        <f>((D12*(E12+0.67)*(5/12))/27)+((D12*(E12+1.67)*(5/12))/27)</f>
        <v>28.483796296296298</v>
      </c>
      <c r="J12" s="11">
        <f>(D12*(E12+2.67)*(6/12))/27</f>
        <v>17.888888888888889</v>
      </c>
      <c r="K12" s="11">
        <f>(D12*4.94*(8/12))/27</f>
        <v>3.5067901234567902</v>
      </c>
      <c r="L12" s="11">
        <f>(((D12*E12)+(D12*E12+0.67)+(D12*E12+0.67))/9)*0.06</f>
        <v>17.79368333333333</v>
      </c>
      <c r="M12" s="11">
        <f>((D12*E12)*(3/12))/27</f>
        <v>8.233680555555555</v>
      </c>
      <c r="N12" s="12">
        <f>((4/12)*(3/12)*D12)/27</f>
        <v>8.873456790123456E-2</v>
      </c>
      <c r="O12" s="19"/>
      <c r="P12" s="20"/>
    </row>
    <row r="13" spans="1:16" x14ac:dyDescent="0.25">
      <c r="A13" s="9"/>
      <c r="B13" s="10" t="s">
        <v>33</v>
      </c>
      <c r="C13" s="10" t="s">
        <v>35</v>
      </c>
      <c r="D13" s="24">
        <v>62.45</v>
      </c>
      <c r="E13" s="24">
        <v>6</v>
      </c>
      <c r="F13" s="27">
        <f>(D13*E13)/9</f>
        <v>41.63333333333334</v>
      </c>
      <c r="G13" s="13"/>
      <c r="H13" s="11"/>
      <c r="I13" s="11"/>
      <c r="J13" s="11"/>
      <c r="K13" s="11">
        <f>(D13*4.94*(8/12))/27</f>
        <v>7.6173580246913595</v>
      </c>
      <c r="L13" s="11"/>
      <c r="M13" s="11"/>
      <c r="N13" s="18"/>
      <c r="O13" s="19"/>
      <c r="P13" s="20"/>
    </row>
    <row r="14" spans="1:16" ht="15.75" thickBot="1" x14ac:dyDescent="0.3">
      <c r="A14" s="9"/>
      <c r="B14" s="10"/>
      <c r="C14" s="10"/>
      <c r="D14" s="11"/>
      <c r="E14" s="11"/>
      <c r="F14" s="12"/>
      <c r="G14" s="13"/>
      <c r="H14" s="11"/>
      <c r="I14" s="11"/>
      <c r="J14" s="11"/>
      <c r="K14" s="11"/>
      <c r="L14" s="11"/>
      <c r="M14" s="11"/>
      <c r="N14" s="18"/>
      <c r="O14" s="19"/>
      <c r="P14" s="20"/>
    </row>
    <row r="15" spans="1:16" x14ac:dyDescent="0.25">
      <c r="A15" s="41" t="s">
        <v>21</v>
      </c>
      <c r="B15" s="42"/>
      <c r="C15" s="42"/>
      <c r="D15" s="42"/>
      <c r="E15" s="42"/>
      <c r="F15" s="43"/>
      <c r="G15" s="8">
        <f>SUM(G6:G12)</f>
        <v>689.5</v>
      </c>
      <c r="H15" s="8">
        <f t="shared" ref="H15:N15" si="2">SUM(H6:H12)</f>
        <v>797.40972222222217</v>
      </c>
      <c r="I15" s="8">
        <f t="shared" si="2"/>
        <v>158.59621604938275</v>
      </c>
      <c r="J15" s="8">
        <f t="shared" si="2"/>
        <v>131.63374814814816</v>
      </c>
      <c r="K15" s="8">
        <f>SUM(K5:K13)</f>
        <v>32.081471604938272</v>
      </c>
      <c r="L15" s="8">
        <f t="shared" si="2"/>
        <v>99.121283333333324</v>
      </c>
      <c r="M15" s="8">
        <f t="shared" si="2"/>
        <v>45.872939814814814</v>
      </c>
      <c r="N15" s="8">
        <f t="shared" si="2"/>
        <v>0.48601851851851852</v>
      </c>
      <c r="O15" s="19"/>
      <c r="P15" s="20"/>
    </row>
    <row r="16" spans="1:16" x14ac:dyDescent="0.25">
      <c r="A16" s="44" t="s">
        <v>22</v>
      </c>
      <c r="B16" s="45"/>
      <c r="C16" s="45"/>
      <c r="D16" s="45"/>
      <c r="E16" s="45"/>
      <c r="F16" s="46"/>
      <c r="G16" s="50">
        <f>SUM(G6:G14)</f>
        <v>689.5</v>
      </c>
      <c r="H16" s="52">
        <f>SUM(H6:H14)</f>
        <v>797.40972222222217</v>
      </c>
      <c r="I16" s="52">
        <f>SUM(I6:I14)</f>
        <v>158.59621604938275</v>
      </c>
      <c r="J16" s="54">
        <f>SUM(J15:K15)</f>
        <v>163.71521975308644</v>
      </c>
      <c r="K16" s="55"/>
      <c r="L16" s="52">
        <f>SUM(L6:L14)</f>
        <v>99.121283333333324</v>
      </c>
      <c r="M16" s="54">
        <f>SUM(M15:N15)</f>
        <v>46.358958333333334</v>
      </c>
      <c r="N16" s="58"/>
      <c r="O16" s="37"/>
      <c r="P16" s="38"/>
    </row>
    <row r="17" spans="1:16" ht="15.75" thickBot="1" x14ac:dyDescent="0.3">
      <c r="A17" s="47"/>
      <c r="B17" s="48"/>
      <c r="C17" s="48"/>
      <c r="D17" s="48"/>
      <c r="E17" s="48"/>
      <c r="F17" s="49"/>
      <c r="G17" s="51"/>
      <c r="H17" s="53"/>
      <c r="I17" s="53"/>
      <c r="J17" s="56"/>
      <c r="K17" s="57"/>
      <c r="L17" s="53"/>
      <c r="M17" s="56"/>
      <c r="N17" s="59"/>
      <c r="O17" s="37"/>
      <c r="P17" s="38"/>
    </row>
  </sheetData>
  <mergeCells count="21">
    <mergeCell ref="A1:F1"/>
    <mergeCell ref="G1:H1"/>
    <mergeCell ref="I1:N1"/>
    <mergeCell ref="O1:P1"/>
    <mergeCell ref="A2:A4"/>
    <mergeCell ref="B2:C3"/>
    <mergeCell ref="D2:D3"/>
    <mergeCell ref="E2:E3"/>
    <mergeCell ref="F2:F3"/>
    <mergeCell ref="J2:K2"/>
    <mergeCell ref="O16:O17"/>
    <mergeCell ref="P16:P17"/>
    <mergeCell ref="M2:N2"/>
    <mergeCell ref="A15:F15"/>
    <mergeCell ref="A16:F17"/>
    <mergeCell ref="G16:G17"/>
    <mergeCell ref="H16:H17"/>
    <mergeCell ref="I16:I17"/>
    <mergeCell ref="J16:K17"/>
    <mergeCell ref="L16:L17"/>
    <mergeCell ref="M16:N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Siefker, Mitchell</cp:lastModifiedBy>
  <dcterms:created xsi:type="dcterms:W3CDTF">2025-05-13T14:42:10Z</dcterms:created>
  <dcterms:modified xsi:type="dcterms:W3CDTF">2025-09-15T16:11:49Z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