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iefker\appdata\local\bentley\projectwise\workingdir\ohiodot-pw.bentley.com_ohiodot-pw-02\mitchell.siefker@dot.ohio.gov\dms78025\"/>
    </mc:Choice>
  </mc:AlternateContent>
  <xr:revisionPtr revIDLastSave="0" documentId="13_ncr:1_{5FBA2195-EACD-4822-B49A-F15ACAB19642}" xr6:coauthVersionLast="47" xr6:coauthVersionMax="47" xr10:uidLastSave="{00000000-0000-0000-0000-000000000000}"/>
  <bookViews>
    <workbookView xWindow="28680" yWindow="-120" windowWidth="29040" windowHeight="15720" xr2:uid="{9BBE36A2-4AF6-4F9D-B0BD-AD9B900F0D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F8" i="1"/>
  <c r="G8" i="1"/>
  <c r="F15" i="1"/>
  <c r="E12" i="1"/>
  <c r="G11" i="1"/>
  <c r="F11" i="1"/>
  <c r="E11" i="1"/>
  <c r="E3" i="1"/>
  <c r="F3" i="1"/>
  <c r="G3" i="1"/>
  <c r="A11" i="1"/>
  <c r="A12" i="1" s="1"/>
  <c r="A13" i="1" s="1"/>
  <c r="A14" i="1" s="1"/>
  <c r="A15" i="1" s="1"/>
  <c r="G15" i="1" s="1"/>
  <c r="A4" i="1"/>
  <c r="F4" i="1" s="1"/>
  <c r="F13" i="1" l="1"/>
  <c r="G13" i="1"/>
  <c r="F14" i="1"/>
  <c r="G14" i="1"/>
  <c r="A5" i="1"/>
  <c r="E16" i="1"/>
  <c r="E14" i="1"/>
  <c r="G4" i="1"/>
  <c r="E15" i="1"/>
  <c r="E4" i="1"/>
  <c r="F16" i="1"/>
  <c r="F12" i="1"/>
  <c r="G12" i="1"/>
  <c r="E13" i="1"/>
  <c r="G16" i="1"/>
  <c r="G5" i="1" l="1"/>
  <c r="A6" i="1"/>
  <c r="F5" i="1"/>
  <c r="E5" i="1"/>
  <c r="F6" i="1" l="1"/>
  <c r="E6" i="1"/>
  <c r="A7" i="1"/>
  <c r="G6" i="1"/>
  <c r="G7" i="1" l="1"/>
  <c r="F7" i="1"/>
  <c r="E7" i="1"/>
</calcChain>
</file>

<file path=xl/sharedStrings.xml><?xml version="1.0" encoding="utf-8"?>
<sst xmlns="http://schemas.openxmlformats.org/spreadsheetml/2006/main" count="7" uniqueCount="7">
  <si>
    <t>Station</t>
  </si>
  <si>
    <t>Cut Area (SF)</t>
  </si>
  <si>
    <t>Fill Area(SF)</t>
  </si>
  <si>
    <t>Seed Width (FT)</t>
  </si>
  <si>
    <t>Cut Vol. (CY)</t>
  </si>
  <si>
    <t>Fill Vol. (CY)</t>
  </si>
  <si>
    <t>Seed Area (SY)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</si>
</sst>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+00.0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AC37E-4FDD-4EEF-BC70-6B23EE92073F}">
  <dimension ref="A1:G27"/>
  <sheetViews>
    <sheetView tabSelected="1" zoomScale="115" zoomScaleNormal="115" workbookViewId="0">
      <selection activeCell="H13" sqref="H13"/>
    </sheetView>
  </sheetViews>
  <sheetFormatPr defaultRowHeight="15" x14ac:dyDescent="0.25"/>
  <cols>
    <col min="1" max="1" width="15.140625" customWidth="1"/>
    <col min="2" max="2" width="13.5703125" customWidth="1"/>
    <col min="3" max="3" width="11.42578125" customWidth="1"/>
    <col min="4" max="4" width="14.28515625" customWidth="1"/>
    <col min="5" max="5" width="12" customWidth="1"/>
    <col min="6" max="6" width="13.85546875" customWidth="1"/>
    <col min="7" max="7" width="13.28515625" customWidth="1"/>
  </cols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3">
        <v>2907.16</v>
      </c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</row>
    <row r="3" spans="1:7" x14ac:dyDescent="0.25">
      <c r="A3" s="3">
        <v>2950</v>
      </c>
      <c r="B3" s="2">
        <v>0</v>
      </c>
      <c r="C3" s="2">
        <v>7</v>
      </c>
      <c r="D3" s="2">
        <v>21</v>
      </c>
      <c r="E3" s="2">
        <f>ROUNDUP(((A3-A2)*((B2+B3)/2)*(1/27)),0)</f>
        <v>0</v>
      </c>
      <c r="F3" s="2">
        <f>ROUNDUP(((A3-A2)*((C2+C3)/2)*(1/27)),0)</f>
        <v>6</v>
      </c>
      <c r="G3" s="2">
        <f>ROUNDUP(((A3-A2)*((D2+D3)/2)*(1/9)),0)</f>
        <v>50</v>
      </c>
    </row>
    <row r="4" spans="1:7" x14ac:dyDescent="0.25">
      <c r="A4" s="3">
        <f>A3+25</f>
        <v>2975</v>
      </c>
      <c r="B4" s="2">
        <v>14</v>
      </c>
      <c r="C4" s="2">
        <v>8</v>
      </c>
      <c r="D4" s="2">
        <v>18</v>
      </c>
      <c r="E4" s="2">
        <f>ROUNDUP(((A4-A3)*((B3+B4)/2)*(1/27)),0)</f>
        <v>7</v>
      </c>
      <c r="F4" s="2">
        <f>ROUNDUP(((A4-A3)*((C3+C4)/2)*(1/27)),0)</f>
        <v>7</v>
      </c>
      <c r="G4" s="2">
        <f>ROUNDUP(((A4-A3)*((D3+D4)/2)*(1/9)),0)</f>
        <v>55</v>
      </c>
    </row>
    <row r="5" spans="1:7" x14ac:dyDescent="0.25">
      <c r="A5" s="3">
        <f>A4+25</f>
        <v>3000</v>
      </c>
      <c r="B5" s="2">
        <v>18</v>
      </c>
      <c r="C5" s="2">
        <v>5</v>
      </c>
      <c r="D5" s="2">
        <v>15</v>
      </c>
      <c r="E5" s="2">
        <f>ROUNDUP(((A5-A4)*((B4+B5)/2)*(1/27)),0)</f>
        <v>15</v>
      </c>
      <c r="F5" s="2">
        <f>ROUNDUP(((A5-A4)*((C4+C5)/2)*(1/27)),0)</f>
        <v>7</v>
      </c>
      <c r="G5" s="2">
        <f>ROUNDUP(((A5-A4)*((D4+D5)/2)*(1/9)),0)</f>
        <v>46</v>
      </c>
    </row>
    <row r="6" spans="1:7" x14ac:dyDescent="0.25">
      <c r="A6" s="3">
        <f t="shared" ref="A6:A7" si="0">A5+25</f>
        <v>3025</v>
      </c>
      <c r="B6" s="2">
        <v>16</v>
      </c>
      <c r="C6" s="2">
        <v>7</v>
      </c>
      <c r="D6" s="2">
        <v>17</v>
      </c>
      <c r="E6" s="2">
        <f>ROUNDUP(((A6-A5)*((B5+B6)/2)*(1/27)),0)</f>
        <v>16</v>
      </c>
      <c r="F6" s="2">
        <f>ROUNDUP(((A6-A5)*((C5+C6)/2)*(1/27)),0)</f>
        <v>6</v>
      </c>
      <c r="G6" s="2">
        <f>ROUNDUP(((A6-A5)*((D5+D6)/2)*(1/9)),0)</f>
        <v>45</v>
      </c>
    </row>
    <row r="7" spans="1:7" x14ac:dyDescent="0.25">
      <c r="A7" s="3">
        <f t="shared" si="0"/>
        <v>3050</v>
      </c>
      <c r="B7" s="2">
        <v>38</v>
      </c>
      <c r="C7" s="2">
        <v>6</v>
      </c>
      <c r="D7" s="2">
        <v>15</v>
      </c>
      <c r="E7" s="2">
        <f>ROUNDUP(((A7-A6)*((B6+B7)/2)*(1/27)),0)</f>
        <v>25</v>
      </c>
      <c r="F7" s="2">
        <f>ROUNDUP(((A7-A6)*((C6+C7)/2)*(1/27)),0)</f>
        <v>7</v>
      </c>
      <c r="G7" s="2">
        <f>ROUNDUP(((A7-A6)*((D6+D7)/2)*(1/9)),0)</f>
        <v>45</v>
      </c>
    </row>
    <row r="8" spans="1:7" x14ac:dyDescent="0.25">
      <c r="A8" s="3">
        <v>3075</v>
      </c>
      <c r="B8" s="2">
        <v>0</v>
      </c>
      <c r="C8" s="2">
        <v>0</v>
      </c>
      <c r="D8" s="2">
        <v>0</v>
      </c>
      <c r="E8" s="2">
        <f>ROUNDUP(((A8-A7)*((B7+B8)/2)*(1/27)),0)</f>
        <v>18</v>
      </c>
      <c r="F8" s="2">
        <f>ROUNDUP(((A8-A7)*((C7+C8)/2)*(1/27)),0)</f>
        <v>3</v>
      </c>
      <c r="G8" s="2">
        <f>ROUNDUP(((A8-A7)*((D7+D8)/2)*(1/9)),0)</f>
        <v>21</v>
      </c>
    </row>
    <row r="9" spans="1:7" x14ac:dyDescent="0.25">
      <c r="A9" s="3"/>
      <c r="B9" s="2"/>
      <c r="C9" s="2"/>
      <c r="D9" s="2"/>
      <c r="E9" s="2"/>
      <c r="F9" s="2"/>
      <c r="G9" s="2"/>
    </row>
    <row r="10" spans="1:7" x14ac:dyDescent="0.25">
      <c r="A10" s="3">
        <v>3325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</row>
    <row r="11" spans="1:7" x14ac:dyDescent="0.25">
      <c r="A11" s="3">
        <f>A10+25</f>
        <v>3350</v>
      </c>
      <c r="B11" s="2">
        <v>36</v>
      </c>
      <c r="C11" s="2">
        <v>5</v>
      </c>
      <c r="D11" s="2">
        <v>20</v>
      </c>
      <c r="E11" s="2">
        <f>ROUNDUP(((A11-A10)*((B10+B11)/2)*(1/27)),0)</f>
        <v>17</v>
      </c>
      <c r="F11" s="2">
        <f>ROUNDUP(((A11-A10)*((C10+C11)/2)*(1/27)),0)</f>
        <v>3</v>
      </c>
      <c r="G11" s="2">
        <f>ROUNDUP(((A11-A10)*((D10+D11)/2)*(1/9)),0)</f>
        <v>28</v>
      </c>
    </row>
    <row r="12" spans="1:7" x14ac:dyDescent="0.25">
      <c r="A12" s="3">
        <f>A11+25</f>
        <v>3375</v>
      </c>
      <c r="B12" s="2">
        <v>16</v>
      </c>
      <c r="C12" s="2">
        <v>3</v>
      </c>
      <c r="D12" s="2">
        <v>17</v>
      </c>
      <c r="E12" s="2">
        <f>ROUNDUP(((A12-A11)*((B11+B12)/2)*(1/27)),0)</f>
        <v>25</v>
      </c>
      <c r="F12" s="2">
        <f>ROUNDUP(((A12-A11)*((C11+C12)/2)*(1/27)),0)</f>
        <v>4</v>
      </c>
      <c r="G12" s="2">
        <f>ROUNDUP(((A12-A11)*((D11+D12)/2)*(1/9)),0)</f>
        <v>52</v>
      </c>
    </row>
    <row r="13" spans="1:7" x14ac:dyDescent="0.25">
      <c r="A13" s="3">
        <f>A12+25</f>
        <v>3400</v>
      </c>
      <c r="B13" s="2">
        <v>15</v>
      </c>
      <c r="C13" s="2">
        <v>4</v>
      </c>
      <c r="D13" s="2">
        <v>21</v>
      </c>
      <c r="E13" s="2">
        <f>ROUNDUP(((A13-A12)*((B12+B13)/2)*(1/27)),0)</f>
        <v>15</v>
      </c>
      <c r="F13" s="2">
        <f>ROUNDUP(((A13-A12)*((C12+C13)/2)*(1/27)),0)</f>
        <v>4</v>
      </c>
      <c r="G13" s="2">
        <f>ROUNDUP(((A13-A12)*((D12+D13)/2)*(1/9)),0)</f>
        <v>53</v>
      </c>
    </row>
    <row r="14" spans="1:7" x14ac:dyDescent="0.25">
      <c r="A14" s="3">
        <f>A13+25</f>
        <v>3425</v>
      </c>
      <c r="B14" s="2">
        <v>15</v>
      </c>
      <c r="C14" s="2">
        <v>7</v>
      </c>
      <c r="D14" s="2">
        <v>20</v>
      </c>
      <c r="E14" s="2">
        <f>ROUNDUP(((A14-A13)*((B13+B14)/2)*(1/27)),0)</f>
        <v>14</v>
      </c>
      <c r="F14" s="2">
        <f>ROUNDUP(((A14-A13)*((C13+C14)/2)*(1/27)),0)</f>
        <v>6</v>
      </c>
      <c r="G14" s="2">
        <f>ROUNDUP(((A14-A13)*((D13+D14)/2)*(1/9)),0)</f>
        <v>57</v>
      </c>
    </row>
    <row r="15" spans="1:7" x14ac:dyDescent="0.25">
      <c r="A15" s="3">
        <f>A14+25</f>
        <v>3450</v>
      </c>
      <c r="B15" s="2">
        <v>0</v>
      </c>
      <c r="C15" s="2">
        <v>3</v>
      </c>
      <c r="D15" s="2">
        <v>16</v>
      </c>
      <c r="E15" s="2">
        <f t="shared" ref="E15:E16" si="1">ROUNDUP(((A15-A14)*((B14+B15)/2)*(1/27)),0)</f>
        <v>7</v>
      </c>
      <c r="F15" s="2">
        <f t="shared" ref="F15:F16" si="2">ROUNDUP(((A15-A14)*((C14+C15)/2)*(1/27)),0)</f>
        <v>5</v>
      </c>
      <c r="G15" s="2">
        <f t="shared" ref="G15:G16" si="3">ROUNDUP(((A15-A14)*((D14+D15)/2)*(1/9)),0)</f>
        <v>50</v>
      </c>
    </row>
    <row r="16" spans="1:7" x14ac:dyDescent="0.25">
      <c r="A16" s="3">
        <v>3481.48</v>
      </c>
      <c r="B16" s="2">
        <v>0</v>
      </c>
      <c r="C16" s="2">
        <v>0</v>
      </c>
      <c r="D16" s="2">
        <v>0</v>
      </c>
      <c r="E16" s="2">
        <f t="shared" si="1"/>
        <v>0</v>
      </c>
      <c r="F16" s="2">
        <f t="shared" si="2"/>
        <v>2</v>
      </c>
      <c r="G16" s="2">
        <f t="shared" si="3"/>
        <v>28</v>
      </c>
    </row>
    <row r="17" spans="1:1" x14ac:dyDescent="0.25">
      <c r="A17" s="1"/>
    </row>
    <row r="18" spans="1:1" x14ac:dyDescent="0.25">
      <c r="A18" s="1"/>
    </row>
    <row r="26" spans="1:1" x14ac:dyDescent="0.25">
      <c r="A26" s="1"/>
    </row>
    <row r="27" spans="1:1" x14ac:dyDescent="0.25">
      <c r="A2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Recker, Noah</dc:creator>
  <cp:lastModifiedBy>Siefker, Mitchell</cp:lastModifiedBy>
  <dcterms:created xsi:type="dcterms:W3CDTF">2025-05-12T16:37:00Z</dcterms:created>
  <dcterms:modified xsi:type="dcterms:W3CDTF">2025-05-13T18:25:22Z</dcterms:modified>
</cp:coreProperties>
</file>