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ms78025\"/>
    </mc:Choice>
  </mc:AlternateContent>
  <xr:revisionPtr revIDLastSave="0" documentId="13_ncr:1_{BC4FA59E-8435-4FD0-9056-6DCCF3456A00}" xr6:coauthVersionLast="47" xr6:coauthVersionMax="47" xr10:uidLastSave="{00000000-0000-0000-0000-000000000000}"/>
  <bookViews>
    <workbookView xWindow="-28920" yWindow="-120" windowWidth="29040" windowHeight="15720" xr2:uid="{34F49DD2-C9A0-462D-A006-80480D669E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H54" i="1"/>
  <c r="G54" i="1"/>
  <c r="I54" i="1"/>
  <c r="J54" i="1"/>
  <c r="K54" i="1"/>
  <c r="J16" i="1"/>
  <c r="K16" i="1"/>
  <c r="I16" i="1"/>
  <c r="F16" i="1"/>
  <c r="G16" i="1"/>
  <c r="H16" i="1"/>
</calcChain>
</file>

<file path=xl/sharedStrings.xml><?xml version="1.0" encoding="utf-8"?>
<sst xmlns="http://schemas.openxmlformats.org/spreadsheetml/2006/main" count="127" uniqueCount="87">
  <si>
    <t>REFERENCE NO.</t>
  </si>
  <si>
    <t>SHEET NO.</t>
  </si>
  <si>
    <t>STATION</t>
  </si>
  <si>
    <t>SIDE</t>
  </si>
  <si>
    <t>GUARDRAIL REMOVED</t>
  </si>
  <si>
    <t>RESHAPING UNDER GUARDRAIL</t>
  </si>
  <si>
    <t>GUARDRAIL, TYPE MGS, AS PER PLAN</t>
  </si>
  <si>
    <t>BARRIER REFLECTOR, TYPE 2 (BIDIRECTIONAL)</t>
  </si>
  <si>
    <t>FROM</t>
  </si>
  <si>
    <t>TO</t>
  </si>
  <si>
    <t>FT</t>
  </si>
  <si>
    <t>MILE</t>
  </si>
  <si>
    <t>EACH</t>
  </si>
  <si>
    <t>TOTALS CARRIED TO THE GENERAL SUMMARY</t>
  </si>
  <si>
    <t>SEEDING AND MULCHING CALCULATIONS</t>
  </si>
  <si>
    <t>TOTALS CARRIED TO GENERAL SUMMARY</t>
  </si>
  <si>
    <t>SEEDING AND MULCHING</t>
  </si>
  <si>
    <t>COMMERCIAL FERTILIZER</t>
  </si>
  <si>
    <t>WATER</t>
  </si>
  <si>
    <t>530</t>
  </si>
  <si>
    <t>(530)(9)(1/1000)(30)(1/2000)</t>
  </si>
  <si>
    <t>(2)(530)(9)(1/1000)(300)(1/1000)</t>
  </si>
  <si>
    <t>0.07</t>
  </si>
  <si>
    <t>SY</t>
  </si>
  <si>
    <t>TON</t>
  </si>
  <si>
    <t>M GAL</t>
  </si>
  <si>
    <t>2.86</t>
  </si>
  <si>
    <t>GUARDRAIL AND CURB</t>
  </si>
  <si>
    <t>29+07.16</t>
  </si>
  <si>
    <t>LT.</t>
  </si>
  <si>
    <t>30+56.55</t>
  </si>
  <si>
    <t>MGS BRIDGE TERMINAL ASSEMBLY, TYPE 1, AS PER PLAN</t>
  </si>
  <si>
    <t>29+18.13</t>
  </si>
  <si>
    <t>30+67.52</t>
  </si>
  <si>
    <t>RT.</t>
  </si>
  <si>
    <t>GR-1</t>
  </si>
  <si>
    <t>GR-2</t>
  </si>
  <si>
    <t>GR-3</t>
  </si>
  <si>
    <t>GR-4</t>
  </si>
  <si>
    <t>33+32.08</t>
  </si>
  <si>
    <t>34+81.48</t>
  </si>
  <si>
    <t>33+34.05</t>
  </si>
  <si>
    <t>34+92.45</t>
  </si>
  <si>
    <t>C-1</t>
  </si>
  <si>
    <t>C-2</t>
  </si>
  <si>
    <t>C-3</t>
  </si>
  <si>
    <t>C-4</t>
  </si>
  <si>
    <t>30+19.28</t>
  </si>
  <si>
    <t>30+30.25</t>
  </si>
  <si>
    <t>33+69.35</t>
  </si>
  <si>
    <t>33+80.33</t>
  </si>
  <si>
    <t>CURB, TYPE 4-C</t>
  </si>
  <si>
    <t>30+45.55</t>
  </si>
  <si>
    <t>30+56.52</t>
  </si>
  <si>
    <t>33+43.08</t>
  </si>
  <si>
    <t>33+54.05</t>
  </si>
  <si>
    <t>DRAINAGE</t>
  </si>
  <si>
    <t>D-1</t>
  </si>
  <si>
    <t>D-2</t>
  </si>
  <si>
    <t>D-3</t>
  </si>
  <si>
    <t>D-4</t>
  </si>
  <si>
    <t>D-5</t>
  </si>
  <si>
    <t>D-6</t>
  </si>
  <si>
    <t>D-7</t>
  </si>
  <si>
    <t>D-8</t>
  </si>
  <si>
    <t>CB-1</t>
  </si>
  <si>
    <t>CB-2</t>
  </si>
  <si>
    <t>CB-3</t>
  </si>
  <si>
    <t>CB-4</t>
  </si>
  <si>
    <t>30+29.04</t>
  </si>
  <si>
    <t>30+40.00</t>
  </si>
  <si>
    <t>HW-1</t>
  </si>
  <si>
    <t>HW-2</t>
  </si>
  <si>
    <t>TIED CONCRETE BLOCK MAT WITH TYPE 2 UNDERLAYMENT</t>
  </si>
  <si>
    <t>CATCH BASIN, NO. 3A</t>
  </si>
  <si>
    <t>EA</t>
  </si>
  <si>
    <t>33+70.54</t>
  </si>
  <si>
    <t>30+16.53</t>
  </si>
  <si>
    <t>30+27.50</t>
  </si>
  <si>
    <t>33+59.60</t>
  </si>
  <si>
    <t>33+72.05</t>
  </si>
  <si>
    <t>33+83.08</t>
  </si>
  <si>
    <t>CONCRETE MASONRY</t>
  </si>
  <si>
    <t>12" CONDUIT, TYPE B</t>
  </si>
  <si>
    <t>12" CONDUIT,TYPE F, 707.05 TYPE C, 707.21, OR 707.33</t>
  </si>
  <si>
    <t>CY</t>
  </si>
  <si>
    <t>ROCK CHANNEL PROTECTION, TYPE C WITH GEOTEXTILE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</si>
</sst>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" fontId="3" fillId="0" borderId="23" xfId="0" quotePrefix="1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9" xfId="0" applyBorder="1"/>
    <xf numFmtId="0" fontId="0" fillId="0" borderId="40" xfId="0" applyBorder="1"/>
    <xf numFmtId="0" fontId="0" fillId="0" borderId="39" xfId="0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40" xfId="0" applyBorder="1" applyAlignment="1">
      <alignment horizont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/>
    </xf>
    <xf numFmtId="1" fontId="3" fillId="0" borderId="44" xfId="0" applyNumberFormat="1" applyFont="1" applyBorder="1" applyAlignment="1">
      <alignment horizontal="center" vertical="center"/>
    </xf>
    <xf numFmtId="164" fontId="3" fillId="0" borderId="45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8" xfId="0" applyBorder="1"/>
    <xf numFmtId="164" fontId="3" fillId="0" borderId="14" xfId="0" applyNumberFormat="1" applyFont="1" applyBorder="1" applyAlignment="1">
      <alignment horizontal="center" vertical="center"/>
    </xf>
    <xf numFmtId="0" fontId="0" fillId="0" borderId="17" xfId="0" applyBorder="1"/>
    <xf numFmtId="0" fontId="3" fillId="0" borderId="23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2" fontId="2" fillId="0" borderId="30" xfId="0" applyNumberFormat="1" applyFont="1" applyBorder="1" applyAlignment="1">
      <alignment horizontal="right" vertical="center" indent="2"/>
    </xf>
    <xf numFmtId="2" fontId="2" fillId="0" borderId="31" xfId="0" applyNumberFormat="1" applyFont="1" applyBorder="1" applyAlignment="1">
      <alignment horizontal="right" vertical="center" indent="2"/>
    </xf>
    <xf numFmtId="2" fontId="2" fillId="0" borderId="32" xfId="0" applyNumberFormat="1" applyFont="1" applyBorder="1" applyAlignment="1">
      <alignment horizontal="right" vertical="center" indent="2"/>
    </xf>
    <xf numFmtId="2" fontId="2" fillId="0" borderId="33" xfId="0" applyNumberFormat="1" applyFont="1" applyBorder="1" applyAlignment="1">
      <alignment horizontal="right" vertical="center" indent="2"/>
    </xf>
    <xf numFmtId="2" fontId="2" fillId="0" borderId="34" xfId="0" applyNumberFormat="1" applyFont="1" applyBorder="1" applyAlignment="1">
      <alignment horizontal="right" vertical="center" indent="2"/>
    </xf>
    <xf numFmtId="2" fontId="2" fillId="0" borderId="35" xfId="0" applyNumberFormat="1" applyFont="1" applyBorder="1" applyAlignment="1">
      <alignment horizontal="right" vertical="center" indent="2"/>
    </xf>
    <xf numFmtId="164" fontId="3" fillId="0" borderId="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2" fontId="3" fillId="0" borderId="4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" fontId="3" fillId="0" borderId="49" xfId="0" applyNumberFormat="1" applyFont="1" applyBorder="1" applyAlignment="1">
      <alignment horizontal="center" vertical="center"/>
    </xf>
    <xf numFmtId="1" fontId="3" fillId="0" borderId="5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2210-1F51-4EEB-8424-6C61D0749342}">
  <dimension ref="A1:K55"/>
  <sheetViews>
    <sheetView tabSelected="1" topLeftCell="A32" workbookViewId="0">
      <selection activeCell="A32" sqref="A32:K55"/>
    </sheetView>
  </sheetViews>
  <sheetFormatPr defaultRowHeight="15" x14ac:dyDescent="0.25"/>
  <cols>
    <col min="3" max="4" width="12.7109375" customWidth="1"/>
  </cols>
  <sheetData>
    <row r="1" spans="1:11" ht="15.75" thickBot="1" x14ac:dyDescent="0.3">
      <c r="A1" s="64" t="s">
        <v>27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5.75" thickBot="1" x14ac:dyDescent="0.3">
      <c r="A2" s="65" t="s">
        <v>0</v>
      </c>
      <c r="B2" s="68" t="s">
        <v>1</v>
      </c>
      <c r="C2" s="71" t="s">
        <v>2</v>
      </c>
      <c r="D2" s="71"/>
      <c r="E2" s="73" t="s">
        <v>3</v>
      </c>
      <c r="F2" s="1">
        <v>202</v>
      </c>
      <c r="G2" s="2">
        <v>209</v>
      </c>
      <c r="H2" s="76">
        <v>606</v>
      </c>
      <c r="I2" s="76"/>
      <c r="J2" s="46">
        <v>609</v>
      </c>
      <c r="K2" s="3">
        <v>626</v>
      </c>
    </row>
    <row r="3" spans="1:11" ht="115.5" x14ac:dyDescent="0.25">
      <c r="A3" s="66"/>
      <c r="B3" s="69"/>
      <c r="C3" s="72"/>
      <c r="D3" s="72"/>
      <c r="E3" s="74"/>
      <c r="F3" s="4" t="s">
        <v>4</v>
      </c>
      <c r="G3" s="5" t="s">
        <v>5</v>
      </c>
      <c r="H3" s="5" t="s">
        <v>6</v>
      </c>
      <c r="I3" s="5" t="s">
        <v>31</v>
      </c>
      <c r="J3" s="47" t="s">
        <v>51</v>
      </c>
      <c r="K3" s="6" t="s">
        <v>7</v>
      </c>
    </row>
    <row r="4" spans="1:11" ht="15.75" thickBot="1" x14ac:dyDescent="0.3">
      <c r="A4" s="67"/>
      <c r="B4" s="70"/>
      <c r="C4" s="7" t="s">
        <v>8</v>
      </c>
      <c r="D4" s="7" t="s">
        <v>9</v>
      </c>
      <c r="E4" s="75"/>
      <c r="F4" s="8" t="s">
        <v>10</v>
      </c>
      <c r="G4" s="7" t="s">
        <v>11</v>
      </c>
      <c r="H4" s="7" t="s">
        <v>10</v>
      </c>
      <c r="I4" s="7" t="s">
        <v>12</v>
      </c>
      <c r="J4" s="48" t="s">
        <v>10</v>
      </c>
      <c r="K4" s="9" t="s">
        <v>12</v>
      </c>
    </row>
    <row r="5" spans="1:11" x14ac:dyDescent="0.25">
      <c r="A5" s="43"/>
      <c r="B5" s="44"/>
      <c r="C5" s="2"/>
      <c r="D5" s="2"/>
      <c r="E5" s="45"/>
      <c r="F5" s="1"/>
      <c r="G5" s="2"/>
      <c r="H5" s="2"/>
      <c r="I5" s="2"/>
      <c r="J5" s="46"/>
      <c r="K5" s="3"/>
    </row>
    <row r="6" spans="1:11" x14ac:dyDescent="0.25">
      <c r="A6" s="40" t="s">
        <v>35</v>
      </c>
      <c r="B6" s="41">
        <v>12</v>
      </c>
      <c r="C6" s="41" t="s">
        <v>28</v>
      </c>
      <c r="D6" s="41" t="s">
        <v>30</v>
      </c>
      <c r="E6" s="42" t="s">
        <v>29</v>
      </c>
      <c r="F6" s="14">
        <v>150</v>
      </c>
      <c r="G6" s="12">
        <v>0.03</v>
      </c>
      <c r="H6" s="15">
        <v>112.5</v>
      </c>
      <c r="I6" s="11">
        <v>1</v>
      </c>
      <c r="J6" s="49"/>
      <c r="K6" s="16">
        <v>3</v>
      </c>
    </row>
    <row r="7" spans="1:11" x14ac:dyDescent="0.25">
      <c r="A7" s="10" t="s">
        <v>36</v>
      </c>
      <c r="B7" s="11">
        <v>12</v>
      </c>
      <c r="C7" s="12" t="s">
        <v>32</v>
      </c>
      <c r="D7" s="12" t="s">
        <v>33</v>
      </c>
      <c r="E7" s="13" t="s">
        <v>34</v>
      </c>
      <c r="F7" s="14">
        <v>150</v>
      </c>
      <c r="G7" s="12">
        <v>0.03</v>
      </c>
      <c r="H7" s="15">
        <v>112.5</v>
      </c>
      <c r="I7" s="11">
        <v>1</v>
      </c>
      <c r="J7" s="49"/>
      <c r="K7" s="16">
        <v>3</v>
      </c>
    </row>
    <row r="8" spans="1:11" x14ac:dyDescent="0.25">
      <c r="A8" s="17" t="s">
        <v>37</v>
      </c>
      <c r="B8" s="18">
        <v>12</v>
      </c>
      <c r="C8" s="19" t="s">
        <v>39</v>
      </c>
      <c r="D8" s="19" t="s">
        <v>40</v>
      </c>
      <c r="E8" s="20" t="s">
        <v>29</v>
      </c>
      <c r="F8" s="14">
        <v>150</v>
      </c>
      <c r="G8" s="12">
        <v>0.03</v>
      </c>
      <c r="H8" s="15">
        <v>112.5</v>
      </c>
      <c r="I8" s="11">
        <v>1</v>
      </c>
      <c r="J8" s="49"/>
      <c r="K8" s="16">
        <v>3</v>
      </c>
    </row>
    <row r="9" spans="1:11" x14ac:dyDescent="0.25">
      <c r="A9" s="17" t="s">
        <v>38</v>
      </c>
      <c r="B9" s="18">
        <v>12</v>
      </c>
      <c r="C9" s="19" t="s">
        <v>41</v>
      </c>
      <c r="D9" s="19" t="s">
        <v>42</v>
      </c>
      <c r="E9" s="20" t="s">
        <v>34</v>
      </c>
      <c r="F9" s="14">
        <v>150</v>
      </c>
      <c r="G9" s="12">
        <v>0.03</v>
      </c>
      <c r="H9" s="15">
        <v>112.5</v>
      </c>
      <c r="I9" s="11">
        <v>1</v>
      </c>
      <c r="J9" s="49"/>
      <c r="K9" s="16">
        <v>3</v>
      </c>
    </row>
    <row r="10" spans="1:11" x14ac:dyDescent="0.25">
      <c r="A10" s="17"/>
      <c r="B10" s="18"/>
      <c r="C10" s="19"/>
      <c r="D10" s="19"/>
      <c r="E10" s="20"/>
      <c r="F10" s="21"/>
      <c r="G10" s="19"/>
      <c r="H10" s="22"/>
      <c r="I10" s="22"/>
      <c r="J10" s="50"/>
      <c r="K10" s="38"/>
    </row>
    <row r="11" spans="1:11" x14ac:dyDescent="0.25">
      <c r="A11" s="17" t="s">
        <v>43</v>
      </c>
      <c r="B11" s="18">
        <v>12</v>
      </c>
      <c r="C11" s="19" t="s">
        <v>47</v>
      </c>
      <c r="D11" s="19" t="s">
        <v>52</v>
      </c>
      <c r="E11" s="20" t="s">
        <v>29</v>
      </c>
      <c r="F11" s="21"/>
      <c r="G11" s="19"/>
      <c r="H11" s="22"/>
      <c r="I11" s="22"/>
      <c r="J11" s="50">
        <v>26.25</v>
      </c>
      <c r="K11" s="38"/>
    </row>
    <row r="12" spans="1:11" x14ac:dyDescent="0.25">
      <c r="A12" s="17" t="s">
        <v>44</v>
      </c>
      <c r="B12" s="23">
        <v>12</v>
      </c>
      <c r="C12" s="19" t="s">
        <v>48</v>
      </c>
      <c r="D12" s="19" t="s">
        <v>53</v>
      </c>
      <c r="E12" s="20" t="s">
        <v>34</v>
      </c>
      <c r="F12" s="21"/>
      <c r="G12" s="19"/>
      <c r="H12" s="22"/>
      <c r="I12" s="22"/>
      <c r="J12" s="50">
        <v>26.25</v>
      </c>
      <c r="K12" s="38"/>
    </row>
    <row r="13" spans="1:11" x14ac:dyDescent="0.25">
      <c r="A13" s="17" t="s">
        <v>45</v>
      </c>
      <c r="B13" s="23">
        <v>12</v>
      </c>
      <c r="C13" s="19" t="s">
        <v>54</v>
      </c>
      <c r="D13" s="19" t="s">
        <v>49</v>
      </c>
      <c r="E13" s="20" t="s">
        <v>29</v>
      </c>
      <c r="F13" s="21"/>
      <c r="G13" s="19"/>
      <c r="H13" s="22"/>
      <c r="I13" s="22"/>
      <c r="J13" s="50">
        <v>26.25</v>
      </c>
      <c r="K13" s="38"/>
    </row>
    <row r="14" spans="1:11" x14ac:dyDescent="0.25">
      <c r="A14" s="17" t="s">
        <v>46</v>
      </c>
      <c r="B14" s="23">
        <v>12</v>
      </c>
      <c r="C14" s="19" t="s">
        <v>55</v>
      </c>
      <c r="D14" s="19" t="s">
        <v>50</v>
      </c>
      <c r="E14" s="20" t="s">
        <v>34</v>
      </c>
      <c r="F14" s="21"/>
      <c r="G14" s="19"/>
      <c r="H14" s="22"/>
      <c r="I14" s="22"/>
      <c r="J14" s="50">
        <v>26.25</v>
      </c>
      <c r="K14" s="38"/>
    </row>
    <row r="15" spans="1:11" ht="15.75" thickBot="1" x14ac:dyDescent="0.3">
      <c r="A15" s="24"/>
      <c r="B15" s="25"/>
      <c r="C15" s="25"/>
      <c r="D15" s="25"/>
      <c r="E15" s="26"/>
      <c r="F15" s="27"/>
      <c r="G15" s="25"/>
      <c r="H15" s="28"/>
      <c r="I15" s="28"/>
      <c r="J15" s="51"/>
      <c r="K15" s="39"/>
    </row>
    <row r="16" spans="1:11" x14ac:dyDescent="0.25">
      <c r="A16" s="82" t="s">
        <v>13</v>
      </c>
      <c r="B16" s="83"/>
      <c r="C16" s="83"/>
      <c r="D16" s="83"/>
      <c r="E16" s="84"/>
      <c r="F16" s="77">
        <f t="shared" ref="F16:G16" si="0">SUM(F6:F14)</f>
        <v>600</v>
      </c>
      <c r="G16" s="88">
        <f t="shared" si="0"/>
        <v>0.12</v>
      </c>
      <c r="H16" s="77">
        <f>SUM(H6:H14)</f>
        <v>450</v>
      </c>
      <c r="I16" s="77">
        <f>SUM(I6:I14)</f>
        <v>4</v>
      </c>
      <c r="J16" s="77">
        <f t="shared" ref="J16:K16" si="1">SUM(J6:J14)</f>
        <v>105</v>
      </c>
      <c r="K16" s="79">
        <f t="shared" si="1"/>
        <v>12</v>
      </c>
    </row>
    <row r="17" spans="1:11" ht="15.75" thickBot="1" x14ac:dyDescent="0.3">
      <c r="A17" s="85"/>
      <c r="B17" s="86"/>
      <c r="C17" s="86"/>
      <c r="D17" s="86"/>
      <c r="E17" s="87"/>
      <c r="F17" s="78"/>
      <c r="G17" s="89"/>
      <c r="H17" s="78"/>
      <c r="I17" s="78"/>
      <c r="J17" s="78"/>
      <c r="K17" s="80"/>
    </row>
    <row r="18" spans="1:11" x14ac:dyDescent="0.25">
      <c r="A18" s="29"/>
    </row>
    <row r="20" spans="1:11" ht="15.75" thickBot="1" x14ac:dyDescent="0.3"/>
    <row r="21" spans="1:11" ht="15.75" thickBot="1" x14ac:dyDescent="0.3">
      <c r="A21" s="61" t="s">
        <v>14</v>
      </c>
      <c r="B21" s="62"/>
      <c r="C21" s="62"/>
      <c r="D21" s="62"/>
      <c r="E21" s="62"/>
      <c r="F21" s="62"/>
      <c r="G21" s="63"/>
    </row>
    <row r="22" spans="1:11" x14ac:dyDescent="0.25">
      <c r="A22" s="30"/>
      <c r="G22" s="31"/>
    </row>
    <row r="23" spans="1:11" x14ac:dyDescent="0.25">
      <c r="A23" s="32">
        <v>659</v>
      </c>
      <c r="B23" s="81" t="s">
        <v>16</v>
      </c>
      <c r="C23" s="81"/>
      <c r="D23" s="81"/>
      <c r="E23" s="33"/>
      <c r="F23" s="34" t="s">
        <v>19</v>
      </c>
      <c r="G23" s="35" t="s">
        <v>23</v>
      </c>
    </row>
    <row r="24" spans="1:11" x14ac:dyDescent="0.25">
      <c r="A24" s="32">
        <v>659</v>
      </c>
      <c r="B24" s="81" t="s">
        <v>17</v>
      </c>
      <c r="C24" s="81"/>
      <c r="D24" s="81"/>
      <c r="E24" s="33"/>
      <c r="F24" s="36" t="s">
        <v>22</v>
      </c>
      <c r="G24" s="37" t="s">
        <v>24</v>
      </c>
    </row>
    <row r="25" spans="1:11" x14ac:dyDescent="0.25">
      <c r="A25" s="32"/>
      <c r="B25" t="s">
        <v>20</v>
      </c>
      <c r="F25" s="36"/>
      <c r="G25" s="37"/>
    </row>
    <row r="26" spans="1:11" x14ac:dyDescent="0.25">
      <c r="A26" s="32">
        <v>659</v>
      </c>
      <c r="B26" s="81" t="s">
        <v>18</v>
      </c>
      <c r="C26" s="81"/>
      <c r="D26" s="81"/>
      <c r="E26" s="33"/>
      <c r="F26" s="36" t="s">
        <v>26</v>
      </c>
      <c r="G26" s="37" t="s">
        <v>25</v>
      </c>
    </row>
    <row r="27" spans="1:11" ht="15.75" thickBot="1" x14ac:dyDescent="0.3">
      <c r="A27" s="30"/>
      <c r="B27" t="s">
        <v>21</v>
      </c>
      <c r="G27" s="31"/>
    </row>
    <row r="28" spans="1:11" ht="15.75" thickBot="1" x14ac:dyDescent="0.3">
      <c r="A28" s="61" t="s">
        <v>15</v>
      </c>
      <c r="B28" s="62"/>
      <c r="C28" s="62"/>
      <c r="D28" s="62"/>
      <c r="E28" s="62"/>
      <c r="F28" s="62"/>
      <c r="G28" s="63"/>
    </row>
    <row r="31" spans="1:11" ht="15.75" thickBot="1" x14ac:dyDescent="0.3"/>
    <row r="32" spans="1:11" ht="15.75" thickBot="1" x14ac:dyDescent="0.3">
      <c r="A32" s="64" t="s">
        <v>56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1" ht="15.75" thickBot="1" x14ac:dyDescent="0.3">
      <c r="A33" s="65" t="s">
        <v>0</v>
      </c>
      <c r="B33" s="68" t="s">
        <v>1</v>
      </c>
      <c r="C33" s="71" t="s">
        <v>2</v>
      </c>
      <c r="D33" s="71"/>
      <c r="E33" s="73" t="s">
        <v>3</v>
      </c>
      <c r="F33" s="76">
        <v>601</v>
      </c>
      <c r="G33" s="76"/>
      <c r="H33" s="2">
        <v>602</v>
      </c>
      <c r="I33" s="92">
        <v>611</v>
      </c>
      <c r="J33" s="93"/>
      <c r="K33" s="94"/>
    </row>
    <row r="34" spans="1:11" ht="131.25" x14ac:dyDescent="0.25">
      <c r="A34" s="66"/>
      <c r="B34" s="69"/>
      <c r="C34" s="72"/>
      <c r="D34" s="72"/>
      <c r="E34" s="74"/>
      <c r="F34" s="57" t="s">
        <v>73</v>
      </c>
      <c r="G34" s="57" t="s">
        <v>86</v>
      </c>
      <c r="H34" s="57" t="s">
        <v>82</v>
      </c>
      <c r="I34" s="57" t="s">
        <v>83</v>
      </c>
      <c r="J34" s="57" t="s">
        <v>84</v>
      </c>
      <c r="K34" s="58" t="s">
        <v>74</v>
      </c>
    </row>
    <row r="35" spans="1:11" ht="15.75" thickBot="1" x14ac:dyDescent="0.3">
      <c r="A35" s="67"/>
      <c r="B35" s="70"/>
      <c r="C35" s="7" t="s">
        <v>8</v>
      </c>
      <c r="D35" s="7" t="s">
        <v>9</v>
      </c>
      <c r="E35" s="75"/>
      <c r="F35" s="7" t="s">
        <v>23</v>
      </c>
      <c r="G35" s="7" t="s">
        <v>85</v>
      </c>
      <c r="H35" s="7" t="s">
        <v>85</v>
      </c>
      <c r="I35" s="7" t="s">
        <v>10</v>
      </c>
      <c r="J35" s="7" t="s">
        <v>10</v>
      </c>
      <c r="K35" s="9" t="s">
        <v>75</v>
      </c>
    </row>
    <row r="36" spans="1:11" x14ac:dyDescent="0.25">
      <c r="A36" s="43"/>
      <c r="B36" s="44"/>
      <c r="C36" s="52"/>
      <c r="D36" s="52"/>
      <c r="E36" s="45"/>
      <c r="F36" s="52"/>
      <c r="G36" s="52"/>
      <c r="H36" s="52"/>
      <c r="I36" s="52"/>
      <c r="J36" s="52"/>
      <c r="K36" s="54"/>
    </row>
    <row r="37" spans="1:11" x14ac:dyDescent="0.25">
      <c r="A37" s="40" t="s">
        <v>71</v>
      </c>
      <c r="B37" s="41">
        <v>12</v>
      </c>
      <c r="C37" s="95" t="s">
        <v>70</v>
      </c>
      <c r="D37" s="96"/>
      <c r="E37" s="42" t="s">
        <v>34</v>
      </c>
      <c r="F37" s="53"/>
      <c r="G37" s="60">
        <v>1.33</v>
      </c>
      <c r="H37" s="60">
        <v>0.2</v>
      </c>
      <c r="I37" s="53"/>
      <c r="J37" s="53"/>
      <c r="K37" s="59"/>
    </row>
    <row r="38" spans="1:11" x14ac:dyDescent="0.25">
      <c r="A38" s="40" t="s">
        <v>72</v>
      </c>
      <c r="B38" s="41">
        <v>12</v>
      </c>
      <c r="C38" s="95" t="s">
        <v>76</v>
      </c>
      <c r="D38" s="96"/>
      <c r="E38" s="42" t="s">
        <v>34</v>
      </c>
      <c r="F38" s="53"/>
      <c r="G38" s="60">
        <v>1.33</v>
      </c>
      <c r="H38" s="60">
        <v>0.2</v>
      </c>
      <c r="I38" s="53"/>
      <c r="J38" s="53"/>
      <c r="K38" s="59"/>
    </row>
    <row r="39" spans="1:11" x14ac:dyDescent="0.25">
      <c r="A39" s="40"/>
      <c r="B39" s="41"/>
      <c r="C39" s="41"/>
      <c r="D39" s="41"/>
      <c r="E39" s="42"/>
      <c r="F39" s="53"/>
      <c r="G39" s="53"/>
      <c r="H39" s="53"/>
      <c r="I39" s="53"/>
      <c r="J39" s="53"/>
      <c r="K39" s="59"/>
    </row>
    <row r="40" spans="1:11" x14ac:dyDescent="0.25">
      <c r="A40" s="40" t="s">
        <v>57</v>
      </c>
      <c r="B40" s="41">
        <v>12</v>
      </c>
      <c r="C40" s="41" t="s">
        <v>69</v>
      </c>
      <c r="D40" s="41" t="s">
        <v>70</v>
      </c>
      <c r="E40" s="42"/>
      <c r="F40" s="22"/>
      <c r="G40" s="22"/>
      <c r="H40" s="22"/>
      <c r="I40" s="22">
        <v>28</v>
      </c>
      <c r="J40" s="18"/>
      <c r="K40" s="59"/>
    </row>
    <row r="41" spans="1:11" x14ac:dyDescent="0.25">
      <c r="A41" s="40" t="s">
        <v>58</v>
      </c>
      <c r="B41" s="11">
        <v>12</v>
      </c>
      <c r="C41" s="90" t="s">
        <v>70</v>
      </c>
      <c r="D41" s="91"/>
      <c r="E41" s="13" t="s">
        <v>34</v>
      </c>
      <c r="F41" s="22"/>
      <c r="G41" s="22"/>
      <c r="H41" s="22"/>
      <c r="I41" s="18"/>
      <c r="J41" s="22">
        <v>80</v>
      </c>
      <c r="K41" s="59"/>
    </row>
    <row r="42" spans="1:11" x14ac:dyDescent="0.25">
      <c r="A42" s="40" t="s">
        <v>59</v>
      </c>
      <c r="B42" s="18">
        <v>12</v>
      </c>
      <c r="C42" s="90" t="s">
        <v>77</v>
      </c>
      <c r="D42" s="91"/>
      <c r="E42" s="20" t="s">
        <v>29</v>
      </c>
      <c r="F42" s="22">
        <v>47.4</v>
      </c>
      <c r="G42" s="22"/>
      <c r="H42" s="22"/>
      <c r="I42" s="18"/>
      <c r="J42" s="18"/>
      <c r="K42" s="59"/>
    </row>
    <row r="43" spans="1:11" x14ac:dyDescent="0.25">
      <c r="A43" s="40" t="s">
        <v>60</v>
      </c>
      <c r="B43" s="18">
        <v>12</v>
      </c>
      <c r="C43" s="90" t="s">
        <v>78</v>
      </c>
      <c r="D43" s="91"/>
      <c r="E43" s="20" t="s">
        <v>34</v>
      </c>
      <c r="F43" s="22">
        <v>50.4</v>
      </c>
      <c r="G43" s="22"/>
      <c r="H43" s="22"/>
      <c r="I43" s="18"/>
      <c r="J43" s="18"/>
      <c r="K43" s="59"/>
    </row>
    <row r="44" spans="1:11" x14ac:dyDescent="0.25">
      <c r="A44" s="40" t="s">
        <v>61</v>
      </c>
      <c r="B44" s="18">
        <v>12</v>
      </c>
      <c r="C44" s="19" t="s">
        <v>79</v>
      </c>
      <c r="D44" s="19" t="s">
        <v>76</v>
      </c>
      <c r="E44" s="20"/>
      <c r="F44" s="22"/>
      <c r="G44" s="22"/>
      <c r="H44" s="22"/>
      <c r="I44" s="22">
        <v>28</v>
      </c>
      <c r="J44" s="22"/>
      <c r="K44" s="59"/>
    </row>
    <row r="45" spans="1:11" x14ac:dyDescent="0.25">
      <c r="A45" s="40" t="s">
        <v>62</v>
      </c>
      <c r="B45" s="18">
        <v>12</v>
      </c>
      <c r="C45" s="90" t="s">
        <v>76</v>
      </c>
      <c r="D45" s="91"/>
      <c r="E45" s="20" t="s">
        <v>34</v>
      </c>
      <c r="F45" s="22"/>
      <c r="G45" s="22"/>
      <c r="H45" s="22"/>
      <c r="I45" s="22"/>
      <c r="J45" s="22">
        <v>80</v>
      </c>
      <c r="K45" s="59"/>
    </row>
    <row r="46" spans="1:11" x14ac:dyDescent="0.25">
      <c r="A46" s="40" t="s">
        <v>63</v>
      </c>
      <c r="B46" s="23">
        <v>12</v>
      </c>
      <c r="C46" s="90" t="s">
        <v>80</v>
      </c>
      <c r="D46" s="91"/>
      <c r="E46" s="20" t="s">
        <v>29</v>
      </c>
      <c r="F46" s="22">
        <v>50.5</v>
      </c>
      <c r="G46" s="22"/>
      <c r="H46" s="22"/>
      <c r="I46" s="22"/>
      <c r="J46" s="22"/>
      <c r="K46" s="59"/>
    </row>
    <row r="47" spans="1:11" x14ac:dyDescent="0.25">
      <c r="A47" s="40" t="s">
        <v>64</v>
      </c>
      <c r="B47" s="23">
        <v>12</v>
      </c>
      <c r="C47" s="90" t="s">
        <v>81</v>
      </c>
      <c r="D47" s="91"/>
      <c r="E47" s="20" t="s">
        <v>34</v>
      </c>
      <c r="F47" s="22">
        <v>49.7</v>
      </c>
      <c r="G47" s="22"/>
      <c r="H47" s="22"/>
      <c r="I47" s="22"/>
      <c r="J47" s="22"/>
      <c r="K47" s="59"/>
    </row>
    <row r="48" spans="1:11" x14ac:dyDescent="0.25">
      <c r="A48" s="40"/>
      <c r="B48" s="23"/>
      <c r="C48" s="19"/>
      <c r="D48" s="19"/>
      <c r="E48" s="20"/>
      <c r="F48" s="22"/>
      <c r="G48" s="22"/>
      <c r="H48" s="22"/>
      <c r="I48" s="22"/>
      <c r="J48" s="22"/>
      <c r="K48" s="59"/>
    </row>
    <row r="49" spans="1:11" x14ac:dyDescent="0.25">
      <c r="A49" s="40" t="s">
        <v>65</v>
      </c>
      <c r="B49" s="23">
        <v>12</v>
      </c>
      <c r="C49" s="90" t="s">
        <v>69</v>
      </c>
      <c r="D49" s="91"/>
      <c r="E49" s="20" t="s">
        <v>29</v>
      </c>
      <c r="F49" s="22"/>
      <c r="G49" s="22"/>
      <c r="H49" s="22"/>
      <c r="I49" s="22"/>
      <c r="J49" s="22"/>
      <c r="K49" s="59">
        <v>1</v>
      </c>
    </row>
    <row r="50" spans="1:11" x14ac:dyDescent="0.25">
      <c r="A50" s="40" t="s">
        <v>66</v>
      </c>
      <c r="B50" s="23">
        <v>12</v>
      </c>
      <c r="C50" s="90" t="s">
        <v>70</v>
      </c>
      <c r="D50" s="91"/>
      <c r="E50" s="20" t="s">
        <v>34</v>
      </c>
      <c r="F50" s="22"/>
      <c r="G50" s="22"/>
      <c r="H50" s="22"/>
      <c r="I50" s="22"/>
      <c r="J50" s="22"/>
      <c r="K50" s="59">
        <v>1</v>
      </c>
    </row>
    <row r="51" spans="1:11" x14ac:dyDescent="0.25">
      <c r="A51" s="40" t="s">
        <v>67</v>
      </c>
      <c r="B51" s="23">
        <v>12</v>
      </c>
      <c r="C51" s="90" t="s">
        <v>79</v>
      </c>
      <c r="D51" s="91"/>
      <c r="E51" s="20" t="s">
        <v>29</v>
      </c>
      <c r="F51" s="22"/>
      <c r="G51" s="22"/>
      <c r="H51" s="22"/>
      <c r="I51" s="22"/>
      <c r="J51" s="22"/>
      <c r="K51" s="59">
        <v>1</v>
      </c>
    </row>
    <row r="52" spans="1:11" x14ac:dyDescent="0.25">
      <c r="A52" s="40" t="s">
        <v>68</v>
      </c>
      <c r="B52" s="23">
        <v>12</v>
      </c>
      <c r="C52" s="90" t="s">
        <v>76</v>
      </c>
      <c r="D52" s="91"/>
      <c r="E52" s="20" t="s">
        <v>34</v>
      </c>
      <c r="F52" s="22"/>
      <c r="G52" s="22"/>
      <c r="H52" s="22"/>
      <c r="I52" s="22"/>
      <c r="J52" s="22"/>
      <c r="K52" s="59">
        <v>1</v>
      </c>
    </row>
    <row r="53" spans="1:11" ht="15.75" thickBot="1" x14ac:dyDescent="0.3">
      <c r="A53" s="24"/>
      <c r="B53" s="25"/>
      <c r="C53" s="25"/>
      <c r="D53" s="25"/>
      <c r="E53" s="26"/>
      <c r="F53" s="55"/>
      <c r="G53" s="55"/>
      <c r="H53" s="55"/>
      <c r="I53" s="55"/>
      <c r="J53" s="55"/>
      <c r="K53" s="56"/>
    </row>
    <row r="54" spans="1:11" x14ac:dyDescent="0.25">
      <c r="A54" s="82" t="s">
        <v>13</v>
      </c>
      <c r="B54" s="83"/>
      <c r="C54" s="83"/>
      <c r="D54" s="83"/>
      <c r="E54" s="84"/>
      <c r="F54" s="97">
        <f t="shared" ref="F54" si="2">SUM(F37:F52)</f>
        <v>198</v>
      </c>
      <c r="G54" s="97">
        <f t="shared" ref="F54:K54" si="3">SUM(G37:G52)</f>
        <v>2.66</v>
      </c>
      <c r="H54" s="88">
        <f>SUM(H37:H52)</f>
        <v>0.4</v>
      </c>
      <c r="I54" s="77">
        <f t="shared" si="3"/>
        <v>56</v>
      </c>
      <c r="J54" s="77">
        <f t="shared" si="3"/>
        <v>160</v>
      </c>
      <c r="K54" s="79">
        <f t="shared" si="3"/>
        <v>4</v>
      </c>
    </row>
    <row r="55" spans="1:11" ht="15.75" thickBot="1" x14ac:dyDescent="0.3">
      <c r="A55" s="85"/>
      <c r="B55" s="86"/>
      <c r="C55" s="86"/>
      <c r="D55" s="86"/>
      <c r="E55" s="87"/>
      <c r="F55" s="98"/>
      <c r="G55" s="98"/>
      <c r="H55" s="89"/>
      <c r="I55" s="78"/>
      <c r="J55" s="78"/>
      <c r="K55" s="80"/>
    </row>
  </sheetData>
  <mergeCells count="44">
    <mergeCell ref="C45:D45"/>
    <mergeCell ref="C46:D46"/>
    <mergeCell ref="C47:D47"/>
    <mergeCell ref="H54:H55"/>
    <mergeCell ref="K54:K55"/>
    <mergeCell ref="I54:I55"/>
    <mergeCell ref="J54:J55"/>
    <mergeCell ref="G54:G55"/>
    <mergeCell ref="C49:D49"/>
    <mergeCell ref="C50:D50"/>
    <mergeCell ref="A54:E55"/>
    <mergeCell ref="F54:F55"/>
    <mergeCell ref="C51:D51"/>
    <mergeCell ref="C52:D52"/>
    <mergeCell ref="F33:G33"/>
    <mergeCell ref="C41:D41"/>
    <mergeCell ref="C42:D42"/>
    <mergeCell ref="C43:D43"/>
    <mergeCell ref="I33:K33"/>
    <mergeCell ref="C37:D37"/>
    <mergeCell ref="C38:D38"/>
    <mergeCell ref="A28:G28"/>
    <mergeCell ref="J16:J17"/>
    <mergeCell ref="A32:K32"/>
    <mergeCell ref="A33:A35"/>
    <mergeCell ref="B33:B35"/>
    <mergeCell ref="C33:D34"/>
    <mergeCell ref="E33:E35"/>
    <mergeCell ref="K16:K17"/>
    <mergeCell ref="B23:D23"/>
    <mergeCell ref="B24:D24"/>
    <mergeCell ref="B26:D26"/>
    <mergeCell ref="A16:E17"/>
    <mergeCell ref="F16:F17"/>
    <mergeCell ref="G16:G17"/>
    <mergeCell ref="H16:H17"/>
    <mergeCell ref="I16:I17"/>
    <mergeCell ref="A21:G21"/>
    <mergeCell ref="A1:K1"/>
    <mergeCell ref="A2:A4"/>
    <mergeCell ref="B2:B4"/>
    <mergeCell ref="C2:D3"/>
    <mergeCell ref="E2:E4"/>
    <mergeCell ref="H2:I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Mooney, Robert</cp:lastModifiedBy>
  <dcterms:created xsi:type="dcterms:W3CDTF">2025-05-13T14:36:48Z</dcterms:created>
  <dcterms:modified xsi:type="dcterms:W3CDTF">2025-09-03T12:40:41Z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