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recker\appdata\local\bentley\projectwise\workingdir\ohiodot-pw.bentley.com_ohiodot-pw-02\noah.recker@dot.ohio.gov\d1176933\"/>
    </mc:Choice>
  </mc:AlternateContent>
  <xr:revisionPtr revIDLastSave="0" documentId="13_ncr:1_{6F28E5F1-363F-4453-8977-8ABDDF109DE9}" xr6:coauthVersionLast="47" xr6:coauthVersionMax="47" xr10:uidLastSave="{00000000-0000-0000-0000-000000000000}"/>
  <bookViews>
    <workbookView xWindow="-120" yWindow="-120" windowWidth="29040" windowHeight="15720" xr2:uid="{9341C8B0-4D51-48ED-9C88-1966CC10F7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  <c r="C11" i="1" s="1"/>
  <c r="B8" i="1"/>
  <c r="B11" i="1"/>
  <c r="F36" i="1"/>
  <c r="D35" i="1"/>
  <c r="G24" i="1"/>
  <c r="F23" i="1"/>
  <c r="F25" i="1" s="1"/>
  <c r="B24" i="1" s="1"/>
  <c r="G21" i="1"/>
  <c r="F19" i="1"/>
  <c r="D22" i="1"/>
  <c r="B19" i="1" s="1"/>
  <c r="D19" i="1"/>
  <c r="B21" i="1" s="1"/>
  <c r="G5" i="1"/>
  <c r="G3" i="1"/>
  <c r="G4" i="1" s="1"/>
  <c r="G6" i="1" s="1"/>
  <c r="A6" i="1"/>
  <c r="A4" i="1"/>
  <c r="C4" i="1"/>
  <c r="B4" i="1"/>
  <c r="D4" i="1" s="1"/>
  <c r="D11" i="1" l="1"/>
  <c r="A15" i="1"/>
  <c r="B27" i="1"/>
  <c r="F27" i="1"/>
  <c r="C24" i="1" s="1"/>
  <c r="C27" i="1" s="1"/>
  <c r="D37" i="1"/>
  <c r="C35" i="1" s="1"/>
  <c r="C39" i="1" s="1"/>
  <c r="C41" i="1" s="1"/>
  <c r="B44" i="1" s="1"/>
  <c r="B30" i="1" l="1"/>
  <c r="C30" i="1" s="1"/>
  <c r="A47" i="1" s="1"/>
</calcChain>
</file>

<file path=xl/sharedStrings.xml><?xml version="1.0" encoding="utf-8"?>
<sst xmlns="http://schemas.openxmlformats.org/spreadsheetml/2006/main" count="50" uniqueCount="46">
  <si>
    <t>Pier 1:</t>
  </si>
  <si>
    <t>pier 1 cap</t>
  </si>
  <si>
    <t>pier 2:</t>
  </si>
  <si>
    <t>cap</t>
  </si>
  <si>
    <t>columns</t>
  </si>
  <si>
    <t>(35*3*2+35*4.25*2+4.25*3*2)-(2*PI()*(3/2)^2)</t>
  </si>
  <si>
    <t>pier 3:</t>
  </si>
  <si>
    <t>(35*4.23*2)+(3*35*2)+(4.23*3*2)-(2*PI()*(3/2)^2)</t>
  </si>
  <si>
    <t>pier 1 total</t>
  </si>
  <si>
    <t>pier 2 total</t>
  </si>
  <si>
    <t>same as 1</t>
  </si>
  <si>
    <t>railing</t>
  </si>
  <si>
    <t>(sqrt(3.5^2+(8/12)^2))</t>
  </si>
  <si>
    <t>hypotenuse</t>
  </si>
  <si>
    <t>perimeter of XS</t>
  </si>
  <si>
    <t>total distance</t>
  </si>
  <si>
    <t>Concrete Seal Running Total (SF):</t>
  </si>
  <si>
    <t>i beams</t>
  </si>
  <si>
    <t>5 beams</t>
  </si>
  <si>
    <t>36 WF 135 for a distance of (ft)</t>
  </si>
  <si>
    <t>36 WF 160 for a distance of (ft)</t>
  </si>
  <si>
    <t>running paint total (SF):</t>
  </si>
  <si>
    <t>71.5-(15+(4/12))-(14+(4/12))</t>
  </si>
  <si>
    <t>50+14+(4/12)</t>
  </si>
  <si>
    <t>paint for the 36 WF 135 sections of 1 beam in SF</t>
  </si>
  <si>
    <t>paint for the 36 WF 160 sections of 1 beam in SF</t>
  </si>
  <si>
    <t>13/16 to feet</t>
  </si>
  <si>
    <t>35.5 to feet</t>
  </si>
  <si>
    <t>35.5 minus 2 sets of 3/16</t>
  </si>
  <si>
    <t>SA (SF)</t>
  </si>
  <si>
    <t>Perimeter of XS of 36 WF 135 I beam (ft)</t>
  </si>
  <si>
    <t>Perimeter of XS of 36 WF 160 I beam (ft)</t>
  </si>
  <si>
    <t>1" to feet</t>
  </si>
  <si>
    <t>paint for 1 beam</t>
  </si>
  <si>
    <t>paint for 5 beams</t>
  </si>
  <si>
    <t>total SA of cross beams</t>
  </si>
  <si>
    <t>Cross frames (4 bays and 21 sets)</t>
  </si>
  <si>
    <t>5/16 " to feet</t>
  </si>
  <si>
    <t>.25'-(5/16)"</t>
  </si>
  <si>
    <t>perimeter of 1 L in feet</t>
  </si>
  <si>
    <t>sqrt(7.5^2+(32/12)^2)</t>
  </si>
  <si>
    <t>distance of 1 cross beam (ft)</t>
  </si>
  <si>
    <t>sa of 2 cross frames SF</t>
  </si>
  <si>
    <t>Sa of 1 cross frame</t>
  </si>
  <si>
    <t>3*PI()*(826.16-815)*2</t>
  </si>
  <si>
    <t>3*PI()*(826.25-815)*2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</si>
</sst>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10646-96BC-4E12-ABC5-DF0850CA0AE2}">
  <dimension ref="A1:G47"/>
  <sheetViews>
    <sheetView tabSelected="1" zoomScale="115" zoomScaleNormal="115" workbookViewId="0">
      <selection activeCell="G6" sqref="G6"/>
    </sheetView>
  </sheetViews>
  <sheetFormatPr defaultRowHeight="15" x14ac:dyDescent="0.25"/>
  <cols>
    <col min="1" max="1" width="30" customWidth="1"/>
    <col min="2" max="2" width="42.140625" customWidth="1"/>
    <col min="3" max="3" width="45.28515625" customWidth="1"/>
    <col min="4" max="4" width="26.28515625" customWidth="1"/>
    <col min="6" max="6" width="25.140625" customWidth="1"/>
    <col min="7" max="7" width="23.7109375" customWidth="1"/>
  </cols>
  <sheetData>
    <row r="1" spans="1:7" x14ac:dyDescent="0.25">
      <c r="B1" t="s">
        <v>0</v>
      </c>
      <c r="C1" t="s">
        <v>2</v>
      </c>
      <c r="D1" t="s">
        <v>6</v>
      </c>
      <c r="G1" t="s">
        <v>11</v>
      </c>
    </row>
    <row r="2" spans="1:7" x14ac:dyDescent="0.25">
      <c r="B2" t="s">
        <v>1</v>
      </c>
      <c r="C2" t="s">
        <v>3</v>
      </c>
      <c r="D2" t="s">
        <v>3</v>
      </c>
      <c r="G2" t="s">
        <v>12</v>
      </c>
    </row>
    <row r="3" spans="1:7" x14ac:dyDescent="0.25">
      <c r="B3" t="s">
        <v>5</v>
      </c>
      <c r="C3" t="s">
        <v>7</v>
      </c>
      <c r="D3" t="s">
        <v>10</v>
      </c>
      <c r="F3" t="s">
        <v>13</v>
      </c>
      <c r="G3">
        <f>(SQRT(3.5^2+(8/12)^2))</f>
        <v>3.5629263877386586</v>
      </c>
    </row>
    <row r="4" spans="1:7" x14ac:dyDescent="0.25">
      <c r="A4">
        <f>830.41-826.16</f>
        <v>4.25</v>
      </c>
      <c r="B4">
        <f>(35*3*2+35*4.25*2+4.25*3*2)-(2*PI()*(3/2)^2)</f>
        <v>518.86283305884592</v>
      </c>
      <c r="C4">
        <f>(35*4.23*2)+(3*35*2)+(4.23*3*2)-(2*PI()*(3/2)^2)</f>
        <v>517.34283305884594</v>
      </c>
      <c r="D4">
        <f>B4</f>
        <v>518.86283305884592</v>
      </c>
      <c r="F4" t="s">
        <v>14</v>
      </c>
      <c r="G4">
        <f>G3+(10/12)+3.5+(2/12)+1+0.5</f>
        <v>9.5629263877386581</v>
      </c>
    </row>
    <row r="5" spans="1:7" x14ac:dyDescent="0.25">
      <c r="F5" t="s">
        <v>15</v>
      </c>
      <c r="G5">
        <f>254+(4/12)</f>
        <v>254.33333333333334</v>
      </c>
    </row>
    <row r="6" spans="1:7" x14ac:dyDescent="0.25">
      <c r="A6">
        <f>830.48-826.25</f>
        <v>4.2300000000000182</v>
      </c>
      <c r="B6" t="s">
        <v>4</v>
      </c>
      <c r="C6" t="s">
        <v>4</v>
      </c>
      <c r="D6" t="s">
        <v>4</v>
      </c>
      <c r="F6" t="s">
        <v>29</v>
      </c>
      <c r="G6" s="1">
        <f>G5*G4*2</f>
        <v>4864.3418892297314</v>
      </c>
    </row>
    <row r="7" spans="1:7" x14ac:dyDescent="0.25">
      <c r="B7" t="s">
        <v>44</v>
      </c>
      <c r="C7" t="s">
        <v>45</v>
      </c>
      <c r="D7" t="s">
        <v>10</v>
      </c>
    </row>
    <row r="8" spans="1:7" x14ac:dyDescent="0.25">
      <c r="B8">
        <f>3*PI()*(826.16-815)*2</f>
        <v>210.36104408437194</v>
      </c>
      <c r="C8">
        <f>3*PI()*(826.25-815)*2</f>
        <v>212.05750411731103</v>
      </c>
      <c r="D8">
        <f>B8</f>
        <v>210.36104408437194</v>
      </c>
    </row>
    <row r="10" spans="1:7" x14ac:dyDescent="0.25">
      <c r="B10" t="s">
        <v>8</v>
      </c>
      <c r="C10" t="s">
        <v>9</v>
      </c>
    </row>
    <row r="11" spans="1:7" x14ac:dyDescent="0.25">
      <c r="B11" s="1">
        <f>B4+B8</f>
        <v>729.22387714321781</v>
      </c>
      <c r="C11" s="1">
        <f>C8+C4</f>
        <v>729.400337176157</v>
      </c>
      <c r="D11" s="1">
        <f>D8+D4</f>
        <v>729.22387714321781</v>
      </c>
    </row>
    <row r="14" spans="1:7" x14ac:dyDescent="0.25">
      <c r="A14" t="s">
        <v>16</v>
      </c>
    </row>
    <row r="15" spans="1:7" x14ac:dyDescent="0.25">
      <c r="A15" s="2">
        <f>B11+C11+D11+G6</f>
        <v>7052.1899806923238</v>
      </c>
    </row>
    <row r="17" spans="2:7" x14ac:dyDescent="0.25">
      <c r="B17" t="s">
        <v>17</v>
      </c>
    </row>
    <row r="18" spans="2:7" x14ac:dyDescent="0.25">
      <c r="B18" t="s">
        <v>19</v>
      </c>
      <c r="C18" t="s">
        <v>18</v>
      </c>
      <c r="D18" t="s">
        <v>22</v>
      </c>
      <c r="F18" t="s">
        <v>26</v>
      </c>
    </row>
    <row r="19" spans="2:7" x14ac:dyDescent="0.25">
      <c r="B19">
        <f>D22*2</f>
        <v>128.66666666666666</v>
      </c>
      <c r="D19">
        <f>71.5-(15+(4/12))-(14+(4/12))</f>
        <v>41.833333333333329</v>
      </c>
      <c r="F19">
        <f>(3/16)/12</f>
        <v>1.5625E-2</v>
      </c>
    </row>
    <row r="20" spans="2:7" x14ac:dyDescent="0.25">
      <c r="B20" t="s">
        <v>20</v>
      </c>
    </row>
    <row r="21" spans="2:7" x14ac:dyDescent="0.25">
      <c r="B21">
        <f>72.5+D19</f>
        <v>114.33333333333333</v>
      </c>
      <c r="D21" t="s">
        <v>23</v>
      </c>
      <c r="G21">
        <f>(1-((5/8)/12))/2</f>
        <v>0.47395833333333331</v>
      </c>
    </row>
    <row r="22" spans="2:7" x14ac:dyDescent="0.25">
      <c r="D22">
        <f>50+14+(4/12)</f>
        <v>64.333333333333329</v>
      </c>
      <c r="F22" t="s">
        <v>27</v>
      </c>
    </row>
    <row r="23" spans="2:7" x14ac:dyDescent="0.25">
      <c r="B23" t="s">
        <v>30</v>
      </c>
      <c r="C23" t="s">
        <v>31</v>
      </c>
      <c r="F23">
        <f>35.5/12</f>
        <v>2.9583333333333335</v>
      </c>
      <c r="G23" t="s">
        <v>32</v>
      </c>
    </row>
    <row r="24" spans="2:7" x14ac:dyDescent="0.25">
      <c r="B24">
        <f>1+2*(F19+G21+F25+G21+F19)</f>
        <v>8.8125</v>
      </c>
      <c r="C24">
        <f>1+(2*(G24+G21+F27+G21+G24))</f>
        <v>8.8958333333333339</v>
      </c>
      <c r="F24" t="s">
        <v>28</v>
      </c>
      <c r="G24">
        <f>1/12</f>
        <v>8.3333333333333329E-2</v>
      </c>
    </row>
    <row r="25" spans="2:7" x14ac:dyDescent="0.25">
      <c r="F25">
        <f>F23-(2*F19)</f>
        <v>2.9270833333333335</v>
      </c>
    </row>
    <row r="26" spans="2:7" x14ac:dyDescent="0.25">
      <c r="B26" t="s">
        <v>24</v>
      </c>
      <c r="C26" t="s">
        <v>25</v>
      </c>
    </row>
    <row r="27" spans="2:7" x14ac:dyDescent="0.25">
      <c r="B27" s="1">
        <f>B24*B19</f>
        <v>1133.875</v>
      </c>
      <c r="C27" s="1">
        <f>C24*B21</f>
        <v>1017.0902777777778</v>
      </c>
      <c r="F27">
        <f>3-(2*G24)</f>
        <v>2.8333333333333335</v>
      </c>
    </row>
    <row r="29" spans="2:7" x14ac:dyDescent="0.25">
      <c r="B29" t="s">
        <v>33</v>
      </c>
      <c r="C29" t="s">
        <v>34</v>
      </c>
    </row>
    <row r="30" spans="2:7" x14ac:dyDescent="0.25">
      <c r="B30" s="1">
        <f>B27+C27</f>
        <v>2150.9652777777778</v>
      </c>
      <c r="C30" s="1">
        <f>B30*5</f>
        <v>10754.826388888889</v>
      </c>
    </row>
    <row r="34" spans="1:6" x14ac:dyDescent="0.25">
      <c r="B34" t="s">
        <v>36</v>
      </c>
      <c r="C34" t="s">
        <v>39</v>
      </c>
      <c r="D34" t="s">
        <v>37</v>
      </c>
      <c r="F34" t="s">
        <v>41</v>
      </c>
    </row>
    <row r="35" spans="1:6" x14ac:dyDescent="0.25">
      <c r="C35">
        <f>0.25+0.25+D35+D37+D37+D35</f>
        <v>1</v>
      </c>
      <c r="D35">
        <f>5/16/12</f>
        <v>2.6041666666666668E-2</v>
      </c>
      <c r="F35" t="s">
        <v>40</v>
      </c>
    </row>
    <row r="36" spans="1:6" x14ac:dyDescent="0.25">
      <c r="D36" t="s">
        <v>38</v>
      </c>
      <c r="F36">
        <f>SQRT(7.5^2+(32/12)^2)</f>
        <v>7.9599692908397026</v>
      </c>
    </row>
    <row r="37" spans="1:6" x14ac:dyDescent="0.25">
      <c r="D37">
        <f>0.25-D35</f>
        <v>0.22395833333333334</v>
      </c>
    </row>
    <row r="38" spans="1:6" x14ac:dyDescent="0.25">
      <c r="C38" t="s">
        <v>43</v>
      </c>
    </row>
    <row r="39" spans="1:6" x14ac:dyDescent="0.25">
      <c r="C39">
        <f>F36*C35</f>
        <v>7.9599692908397026</v>
      </c>
    </row>
    <row r="40" spans="1:6" x14ac:dyDescent="0.25">
      <c r="C40" t="s">
        <v>42</v>
      </c>
    </row>
    <row r="41" spans="1:6" x14ac:dyDescent="0.25">
      <c r="C41">
        <f>C39*2</f>
        <v>15.919938581679405</v>
      </c>
    </row>
    <row r="43" spans="1:6" x14ac:dyDescent="0.25">
      <c r="B43" t="s">
        <v>35</v>
      </c>
    </row>
    <row r="44" spans="1:6" x14ac:dyDescent="0.25">
      <c r="B44" s="1">
        <f>21*4*C41</f>
        <v>1337.2748408610701</v>
      </c>
    </row>
    <row r="46" spans="1:6" x14ac:dyDescent="0.25">
      <c r="A46" t="s">
        <v>21</v>
      </c>
    </row>
    <row r="47" spans="1:6" x14ac:dyDescent="0.25">
      <c r="A47" s="2">
        <f>B44+C30</f>
        <v>12092.101229749958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Recker, Noah</dc:creator>
  <cp:lastModifiedBy>Recker, Noah</cp:lastModifiedBy>
  <dcterms:created xsi:type="dcterms:W3CDTF">2025-05-14T17:06:15Z</dcterms:created>
  <dcterms:modified xsi:type="dcterms:W3CDTF">2025-05-15T12:31:16Z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