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pdurham\appdata\local\bentley\projectwise\workingdir\ohiodot-pw.bentley.com_ohiodot-pw-02\paul.durham@stantec.com\d0550402\"/>
    </mc:Choice>
  </mc:AlternateContent>
  <xr:revisionPtr revIDLastSave="0" documentId="13_ncr:1_{0604D9E7-2BA9-48EC-A2F4-FBB6929815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ROL CENTER DATA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4" i="2"/>
  <c r="C4" i="2"/>
  <c r="C3" i="2"/>
</calcChain>
</file>

<file path=xl/sharedStrings.xml><?xml version="1.0" encoding="utf-8"?>
<sst xmlns="http://schemas.openxmlformats.org/spreadsheetml/2006/main" count="19" uniqueCount="18">
  <si>
    <t>CONTROL
CENTER
DESIGNATION</t>
  </si>
  <si>
    <t>LINE
VOLTS</t>
  </si>
  <si>
    <t>CONNECTED
LOAD (KVA)</t>
  </si>
  <si>
    <t>SERVICE
ENTRANCE
CONDUCTOR
SIZE - AWG</t>
  </si>
  <si>
    <t>ENCLOSURE
RATING
(AMPS)</t>
  </si>
  <si>
    <t>CIRCUIT
NO.</t>
  </si>
  <si>
    <t>CIRCUIT
LOAD
AMPS</t>
  </si>
  <si>
    <t>CIRCUIT
FUSE
SIZE
AMPS</t>
  </si>
  <si>
    <t>CIRCUIT
CABLE
SIZE
AWG</t>
  </si>
  <si>
    <t>MAINTAINING
AGENCY</t>
  </si>
  <si>
    <t>1/0</t>
  </si>
  <si>
    <t>2/0</t>
  </si>
  <si>
    <t>P</t>
  </si>
  <si>
    <t>EA</t>
  </si>
  <si>
    <t>EB</t>
  </si>
  <si>
    <t>E</t>
  </si>
  <si>
    <t>MARTINS FERRY</t>
  </si>
  <si>
    <t>EXISTING CONTROL CENTER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</si>
</sst>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164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164" fontId="1" fillId="0" borderId="3" xfId="0" quotePrefix="1" applyNumberFormat="1" applyFont="1" applyBorder="1" applyAlignment="1" applyProtection="1">
      <alignment horizontal="center" vertical="center"/>
      <protection locked="0"/>
    </xf>
    <xf numFmtId="164" fontId="1" fillId="0" borderId="4" xfId="0" quotePrefix="1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showGridLines="0" tabSelected="1" view="pageBreakPreview" zoomScale="140" zoomScaleNormal="100" zoomScaleSheetLayoutView="140" workbookViewId="0">
      <selection activeCell="A2" sqref="A2"/>
    </sheetView>
  </sheetViews>
  <sheetFormatPr defaultColWidth="0" defaultRowHeight="15" zeroHeight="1" x14ac:dyDescent="0.25"/>
  <cols>
    <col min="1" max="1" width="16" customWidth="1"/>
    <col min="2" max="2" width="10.7109375" customWidth="1"/>
    <col min="3" max="3" width="17.42578125" customWidth="1"/>
    <col min="4" max="4" width="18.5703125" customWidth="1"/>
    <col min="5" max="5" width="17.5703125" customWidth="1"/>
    <col min="6" max="9" width="12.140625" customWidth="1"/>
    <col min="10" max="10" width="20.140625" customWidth="1"/>
    <col min="11" max="16384" width="9.140625" hidden="1"/>
  </cols>
  <sheetData>
    <row r="1" spans="1:10" ht="30" customHeight="1" x14ac:dyDescent="0.25">
      <c r="A1" s="8" t="s">
        <v>17</v>
      </c>
      <c r="B1" s="9"/>
      <c r="C1" s="9"/>
      <c r="D1" s="9"/>
      <c r="E1" s="9"/>
      <c r="F1" s="9"/>
      <c r="G1" s="9"/>
      <c r="H1" s="9"/>
      <c r="I1" s="9"/>
      <c r="J1" s="10"/>
    </row>
    <row r="2" spans="1:10" ht="60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ht="12.75" customHeight="1" x14ac:dyDescent="0.25">
      <c r="A3" s="1" t="s">
        <v>12</v>
      </c>
      <c r="B3" s="1">
        <v>240</v>
      </c>
      <c r="C3" s="7">
        <f>IF(B3="-","-",(B3*SUM(G3))/1000)</f>
        <v>0.36</v>
      </c>
      <c r="D3" s="1">
        <v>4</v>
      </c>
      <c r="E3" s="6">
        <f>IF(G3="-","-",IF(SUM(G3)/0.8&lt;60,60,IF(SUM(G3)/0.8&lt;100,100,200)))</f>
        <v>60</v>
      </c>
      <c r="F3" s="1" t="s">
        <v>12</v>
      </c>
      <c r="G3" s="3">
        <v>1.5</v>
      </c>
      <c r="H3" s="1">
        <v>30</v>
      </c>
      <c r="I3" s="1">
        <v>4</v>
      </c>
      <c r="J3" s="11" t="s">
        <v>16</v>
      </c>
    </row>
    <row r="4" spans="1:10" ht="12.75" customHeight="1" x14ac:dyDescent="0.25">
      <c r="A4" s="12" t="s">
        <v>15</v>
      </c>
      <c r="B4" s="12">
        <v>240</v>
      </c>
      <c r="C4" s="14">
        <f>IF(B3="-","-",(B3*SUM(G4:G5))/1000)</f>
        <v>13.151999999999999</v>
      </c>
      <c r="D4" s="12">
        <v>4</v>
      </c>
      <c r="E4" s="11">
        <f>IF(G4="-","-",IF(SUM(G4:G6)/0.8&lt;60,60,IF(SUM(G4:G6)/0.8&lt;100,100,200)))</f>
        <v>100</v>
      </c>
      <c r="F4" s="1" t="s">
        <v>13</v>
      </c>
      <c r="G4" s="3">
        <v>22.8</v>
      </c>
      <c r="H4" s="1">
        <v>60</v>
      </c>
      <c r="I4" s="1">
        <v>4</v>
      </c>
      <c r="J4" s="12"/>
    </row>
    <row r="5" spans="1:10" ht="12.75" customHeight="1" x14ac:dyDescent="0.25">
      <c r="A5" s="13"/>
      <c r="B5" s="13"/>
      <c r="C5" s="15"/>
      <c r="D5" s="13"/>
      <c r="E5" s="13"/>
      <c r="F5" s="1" t="s">
        <v>14</v>
      </c>
      <c r="G5" s="3">
        <v>32</v>
      </c>
      <c r="H5" s="1">
        <v>60</v>
      </c>
      <c r="I5" s="1">
        <v>2</v>
      </c>
      <c r="J5" s="13"/>
    </row>
    <row r="12" spans="1:10" hidden="1" x14ac:dyDescent="0.25">
      <c r="B12" s="4">
        <v>120</v>
      </c>
      <c r="C12" s="4"/>
      <c r="D12" s="5" t="s">
        <v>10</v>
      </c>
    </row>
    <row r="13" spans="1:10" hidden="1" x14ac:dyDescent="0.25">
      <c r="B13" s="4">
        <v>240</v>
      </c>
      <c r="C13" s="4"/>
      <c r="D13" s="5" t="s">
        <v>11</v>
      </c>
    </row>
    <row r="14" spans="1:10" hidden="1" x14ac:dyDescent="0.25">
      <c r="B14" s="4">
        <v>480</v>
      </c>
      <c r="C14" s="4"/>
      <c r="D14" s="4">
        <v>2</v>
      </c>
    </row>
    <row r="15" spans="1:10" hidden="1" x14ac:dyDescent="0.25">
      <c r="B15" s="4"/>
      <c r="C15" s="4"/>
      <c r="D15" s="4">
        <v>4</v>
      </c>
    </row>
    <row r="16" spans="1:10" x14ac:dyDescent="0.25"/>
    <row r="17" x14ac:dyDescent="0.25"/>
    <row r="18" x14ac:dyDescent="0.25"/>
  </sheetData>
  <mergeCells count="7">
    <mergeCell ref="A1:J1"/>
    <mergeCell ref="J3:J5"/>
    <mergeCell ref="A4:A5"/>
    <mergeCell ref="B4:B5"/>
    <mergeCell ref="C4:C5"/>
    <mergeCell ref="D4:D5"/>
    <mergeCell ref="E4:E5"/>
  </mergeCells>
  <dataValidations disablePrompts="1" count="1">
    <dataValidation type="list" allowBlank="1" showInputMessage="1" showErrorMessage="1" sqref="B3:B4" xr:uid="{00000000-0002-0000-0000-000000000000}">
      <formula1>$B$12:$B$14</formula1>
    </dataValidation>
  </dataValidations>
  <pageMargins left="0.7" right="0.7" top="0.75" bottom="0.75" header="0.3" footer="0.3"/>
  <pageSetup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A5566A9EF6F54D81FD85FDE38B1A10" ma:contentTypeVersion="1" ma:contentTypeDescription="Create a new document." ma:contentTypeScope="" ma:versionID="4c5760a8a2ea176b978ff0707df9493a">
  <xsd:schema xmlns:xsd="http://www.w3.org/2001/XMLSchema" xmlns:xs="http://www.w3.org/2001/XMLSchema" xmlns:p="http://schemas.microsoft.com/office/2006/metadata/properties" xmlns:ns2="cdf5cfbf-cf86-4eb7-ac31-a9fd0075546e" targetNamespace="http://schemas.microsoft.com/office/2006/metadata/properties" ma:root="true" ma:fieldsID="2cc926c9155e1d588be119edf2be2550" ns2:_=""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CE8707-A2D0-4179-A000-614DECD04E82}">
  <ds:schemaRefs>
    <ds:schemaRef ds:uri="http://purl.org/dc/terms/"/>
    <ds:schemaRef ds:uri="http://purl.org/dc/elements/1.1/"/>
    <ds:schemaRef ds:uri="45ba9981-1e78-4b1a-8824-fc100da45dc2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cdf5cfbf-cf86-4eb7-ac31-a9fd0075546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C730E1D-685E-45ED-9BEF-D7300D32DB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249D0C-E0D6-4B28-B38A-49A0E84092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CENTER DATA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Control Center Data Chart</dc:title>
  <dc:creator>Stephanie Marik</dc:creator>
  <cp:lastModifiedBy>Durham, Paul</cp:lastModifiedBy>
  <cp:lastPrinted>2017-09-18T19:08:23Z</cp:lastPrinted>
  <dcterms:created xsi:type="dcterms:W3CDTF">2015-12-15T14:58:30Z</dcterms:created>
  <dcterms:modified xsi:type="dcterms:W3CDTF">2024-01-19T15:13:45Z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0x01010077A5566A9EF6F54D81FD85FDE38B1A10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