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c:\users\lbassa\appdata\local\bentley\projectwise\workingdir\ohiodot-pw.bentley.com_ohiodot-pw-02\logan.bassa@dot.ohio.gov\d0650835\"/>
    </mc:Choice>
  </mc:AlternateContent>
  <xr:revisionPtr revIDLastSave="0" documentId="13_ncr:1_{74D05349-6617-48B1-8556-629BD08AC2B0}" xr6:coauthVersionLast="47" xr6:coauthVersionMax="47" xr10:uidLastSave="{00000000-0000-0000-0000-000000000000}"/>
  <bookViews>
    <workbookView xWindow="-108" yWindow="-108" windowWidth="23256" windowHeight="12456" tabRatio="734" activeTab="2" xr2:uid="{00000000-000D-0000-FFFF-FFFF00000000}"/>
  </bookViews>
  <sheets>
    <sheet name="Mainline Calcs" sheetId="4" r:id="rId1"/>
    <sheet name="Driveway Calcs" sheetId="6" r:id="rId2"/>
    <sheet name="Autotable_TimingChart" sheetId="7" r:id="rId3"/>
    <sheet name="Table 697-2" sheetId="5" r:id="rId4"/>
    <sheet name="OLD" sheetId="1" r:id="rId5"/>
  </sheets>
  <definedNames>
    <definedName name="capacity" localSheetId="1">'Driveway Calcs'!#REF!</definedName>
    <definedName name="capacity" localSheetId="0">'Mainline Calcs'!#REF!</definedName>
    <definedName name="capacity">#REF!</definedName>
    <definedName name="Driveways">#REF!</definedName>
    <definedName name="_xlnm.Print_Area" localSheetId="2">Autotable_TimingChart!$D$15:$H$23</definedName>
    <definedName name="_xlnm.Print_Area" localSheetId="1">'Driveway Calcs'!$A$1:$Q$52</definedName>
    <definedName name="_xlnm.Print_Area" localSheetId="0">'Mainline Calcs'!$J$42:$P$49</definedName>
    <definedName name="table">'Table 697-2'!$E$13:$L$22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7" l="1"/>
  <c r="H21" i="7"/>
  <c r="F21" i="7"/>
  <c r="P48" i="6" l="1"/>
  <c r="M48" i="6"/>
  <c r="B45" i="6"/>
  <c r="B41" i="6"/>
  <c r="F39" i="6"/>
  <c r="B42" i="6" s="1"/>
  <c r="D25" i="6"/>
  <c r="D31" i="6" s="1"/>
  <c r="B25" i="6"/>
  <c r="F20" i="6"/>
  <c r="AC18" i="6"/>
  <c r="F17" i="6"/>
  <c r="D42" i="6" l="1"/>
  <c r="AC42" i="6" s="1"/>
  <c r="AD42" i="6" s="1"/>
  <c r="D43" i="6" s="1"/>
  <c r="C46" i="6" s="1"/>
  <c r="M13" i="1"/>
  <c r="F19" i="5"/>
  <c r="G19" i="5"/>
  <c r="H19" i="5"/>
  <c r="I19" i="5"/>
  <c r="J19" i="5"/>
  <c r="K19" i="5"/>
  <c r="L19" i="5"/>
  <c r="E56" i="5"/>
  <c r="D66" i="5" s="1"/>
  <c r="C60" i="5"/>
  <c r="C59" i="5" s="1"/>
  <c r="F17" i="4"/>
  <c r="AC18" i="4"/>
  <c r="F20" i="4"/>
  <c r="B25" i="4"/>
  <c r="D25" i="4"/>
  <c r="D31" i="4" s="1"/>
  <c r="F39" i="4"/>
  <c r="B42" i="4" s="1"/>
  <c r="B41" i="4"/>
  <c r="B45" i="4"/>
  <c r="M48" i="4"/>
  <c r="P48" i="4"/>
  <c r="K48" i="6" l="1"/>
  <c r="C48" i="6"/>
  <c r="N48" i="6"/>
  <c r="C61" i="5"/>
  <c r="E61" i="5" s="1"/>
  <c r="E59" i="5"/>
  <c r="D42" i="4"/>
  <c r="AC42" i="4" s="1"/>
  <c r="AD42" i="4" s="1"/>
  <c r="D43" i="4" s="1"/>
  <c r="C46" i="4" s="1"/>
  <c r="M12" i="1" l="1"/>
  <c r="O20" i="7"/>
  <c r="C52" i="6"/>
  <c r="E52" i="6" s="1"/>
  <c r="O48" i="6"/>
  <c r="L48" i="6"/>
  <c r="B52" i="6"/>
  <c r="E60" i="5"/>
  <c r="D21" i="6" s="1"/>
  <c r="K48" i="4"/>
  <c r="C48" i="4"/>
  <c r="N48" i="4"/>
  <c r="G14" i="1"/>
  <c r="H13" i="1"/>
  <c r="E14" i="1"/>
  <c r="F13" i="1"/>
  <c r="M11" i="1" l="1"/>
  <c r="F12" i="1" s="1"/>
  <c r="O19" i="7"/>
  <c r="G22" i="7"/>
  <c r="E22" i="7"/>
  <c r="D29" i="6"/>
  <c r="B29" i="6"/>
  <c r="H12" i="1"/>
  <c r="D21" i="4"/>
  <c r="L48" i="4"/>
  <c r="C52" i="4"/>
  <c r="E52" i="4" s="1"/>
  <c r="O48" i="4"/>
  <c r="B52" i="4"/>
  <c r="F20" i="7" l="1"/>
  <c r="H20" i="7"/>
  <c r="B31" i="6"/>
  <c r="D29" i="4"/>
  <c r="B29" i="4"/>
  <c r="E32" i="6" l="1"/>
  <c r="E31" i="6"/>
  <c r="C31" i="6"/>
  <c r="B31" i="4"/>
  <c r="C31" i="4" s="1"/>
  <c r="E31" i="4" l="1"/>
  <c r="E32" i="4"/>
</calcChain>
</file>

<file path=xl/sharedStrings.xml><?xml version="1.0" encoding="utf-8"?>
<sst xmlns="http://schemas.openxmlformats.org/spreadsheetml/2006/main" count="209" uniqueCount="94">
  <si>
    <t>ALL RED</t>
  </si>
  <si>
    <t>MIN. GREEN</t>
  </si>
  <si>
    <t>EXTENSION</t>
  </si>
  <si>
    <t>MAX. GREEN</t>
  </si>
  <si>
    <t>YELLOW</t>
  </si>
  <si>
    <t>RECALL</t>
  </si>
  <si>
    <t>ON</t>
  </si>
  <si>
    <t>OFF</t>
  </si>
  <si>
    <t xml:space="preserve"> -- </t>
  </si>
  <si>
    <t>Designer Notes:</t>
  </si>
  <si>
    <t>Place this chart into the MOT notes sheet in place of the chart in the TEM for note 642-37.  See Ray or Jason B with questions.</t>
  </si>
  <si>
    <t>Cadig only Cells D4 to H12</t>
  </si>
  <si>
    <t xml:space="preserve"> Green time from Work Zone Signal Timing.xls spreadsheet</t>
  </si>
  <si>
    <t xml:space="preserve"> Yellow time from Work Zone Signal Timing.xls spreadsheet</t>
  </si>
  <si>
    <t xml:space="preserve"> All Red time from Work Zone Signal Timing.xls spreadsheet</t>
  </si>
  <si>
    <t>Inputs</t>
  </si>
  <si>
    <r>
      <t xml:space="preserve">Relace the text </t>
    </r>
    <r>
      <rPr>
        <sz val="11"/>
        <color rgb="FFFF0000"/>
        <rFont val="Calibri"/>
        <family val="2"/>
        <scheme val="minor"/>
      </rPr>
      <t>(ADD DIRECTION HERE)</t>
    </r>
    <r>
      <rPr>
        <sz val="11"/>
        <rFont val="Calibri"/>
        <family val="2"/>
        <scheme val="minor"/>
      </rPr>
      <t xml:space="preserve"> with project specific direction ie </t>
    </r>
    <r>
      <rPr>
        <sz val="11"/>
        <color rgb="FFFF0000"/>
        <rFont val="Calibri"/>
        <family val="2"/>
        <scheme val="minor"/>
      </rPr>
      <t>(EASTBOUND)</t>
    </r>
    <r>
      <rPr>
        <sz val="11"/>
        <rFont val="Calibri"/>
        <family val="2"/>
        <scheme val="minor"/>
      </rPr>
      <t xml:space="preserve"> OR</t>
    </r>
    <r>
      <rPr>
        <sz val="11"/>
        <color rgb="FFFF0000"/>
        <rFont val="Calibri"/>
        <family val="2"/>
        <scheme val="minor"/>
      </rPr>
      <t xml:space="preserve"> (SOUTHBOUND)</t>
    </r>
  </si>
  <si>
    <t>Enter Green, Yellow and All Red times in the input boxes in Column M</t>
  </si>
  <si>
    <t xml:space="preserve">1). </t>
  </si>
  <si>
    <t xml:space="preserve">4). </t>
  </si>
  <si>
    <t xml:space="preserve">3). </t>
  </si>
  <si>
    <t xml:space="preserve">2). </t>
  </si>
  <si>
    <t>Date:</t>
  </si>
  <si>
    <t>PID:</t>
  </si>
  <si>
    <r>
      <rPr>
        <b/>
        <u/>
        <sz val="10"/>
        <rFont val="Arial"/>
        <family val="2"/>
      </rPr>
      <t>"Rule of Thumb"</t>
    </r>
    <r>
      <rPr>
        <u/>
        <sz val="10"/>
        <rFont val="Arial"/>
        <family val="2"/>
      </rPr>
      <t>: Green time should be approx. 42% of cycle length (or greater)</t>
    </r>
  </si>
  <si>
    <t>TIMING (sec.)</t>
  </si>
  <si>
    <t>sec.</t>
  </si>
  <si>
    <t>Green Time =</t>
  </si>
  <si>
    <t>Yellow time =</t>
  </si>
  <si>
    <t>All Red time =</t>
  </si>
  <si>
    <t>sec. for All Red time</t>
  </si>
  <si>
    <t>Use</t>
  </si>
  <si>
    <t>INTERVAL 1</t>
  </si>
  <si>
    <t>WORK ZONE TRAFFIC SIGNAL TIMING</t>
  </si>
  <si>
    <t>ft/s</t>
  </si>
  <si>
    <t>mph</t>
  </si>
  <si>
    <t>Average Speed through Work Zone =</t>
  </si>
  <si>
    <t>INTERVAL LENGTH CALCULATIONS</t>
  </si>
  <si>
    <r>
      <t>Allowable</t>
    </r>
    <r>
      <rPr>
        <u/>
        <sz val="10"/>
        <rFont val="Arial"/>
        <family val="2"/>
      </rPr>
      <t xml:space="preserve"> Hourly Rate of Flow</t>
    </r>
  </si>
  <si>
    <r>
      <t>Actual</t>
    </r>
    <r>
      <rPr>
        <u/>
        <sz val="10"/>
        <rFont val="Arial"/>
        <family val="2"/>
      </rPr>
      <t xml:space="preserve"> Hourly Rate of Flow</t>
    </r>
  </si>
  <si>
    <t>(From T.E.M. Table 697-2)</t>
  </si>
  <si>
    <t>Hourly Rate of Flow</t>
  </si>
  <si>
    <t>Assumed cycle length</t>
  </si>
  <si>
    <t>ft.</t>
  </si>
  <si>
    <t>MOT Lane Width</t>
  </si>
  <si>
    <t>Column reference</t>
  </si>
  <si>
    <t>Length of lane closure</t>
  </si>
  <si>
    <t>(Assume 0.9, if unknown)</t>
  </si>
  <si>
    <t>Current "PHF"</t>
  </si>
  <si>
    <t>(Assume 0.1, if unknown)</t>
  </si>
  <si>
    <t>Current "K"</t>
  </si>
  <si>
    <t>Current ADT</t>
  </si>
  <si>
    <r>
      <t xml:space="preserve">2.  The TEM allows for variable timing or fully actuated signal timing.  </t>
    </r>
    <r>
      <rPr>
        <b/>
        <sz val="10"/>
        <color indexed="10"/>
        <rFont val="Arial"/>
        <family val="2"/>
      </rPr>
      <t>We should be using the fully actuated design</t>
    </r>
    <r>
      <rPr>
        <sz val="10"/>
        <rFont val="Arial"/>
        <family val="2"/>
      </rPr>
      <t>, unless a traffic study is available (most of our bridge/culvert projects will fall in this category).</t>
    </r>
  </si>
  <si>
    <t>CYCLE LENGTH CALCULATIONS</t>
  </si>
  <si>
    <r>
      <t xml:space="preserve">1.  When utilizing a signalized closing 1-Lane of a 2-Lane highway per SCD MT-96.11, </t>
    </r>
    <r>
      <rPr>
        <b/>
        <sz val="10"/>
        <color indexed="10"/>
        <rFont val="Arial"/>
        <family val="2"/>
      </rPr>
      <t>pre-timed 2-Phase signals are no longer allowed on ODOT projects</t>
    </r>
    <r>
      <rPr>
        <sz val="10"/>
        <rFont val="Arial"/>
        <family val="2"/>
      </rPr>
      <t>.</t>
    </r>
  </si>
  <si>
    <t>NOTES:</t>
  </si>
  <si>
    <t>Designer:</t>
  </si>
  <si>
    <t>Project CRS:</t>
  </si>
  <si>
    <t>Updated: August 20, 2013</t>
  </si>
  <si>
    <t>Created by Jason P. Beranek, P.E., Aug. 7, 2003</t>
  </si>
  <si>
    <t>Based on T.E.M. 641-10, and Table 697-2, dated October 17, 2008.</t>
  </si>
  <si>
    <t>WORK ZONE SIGNAL TIMING</t>
  </si>
  <si>
    <t>Row Reference</t>
  </si>
  <si>
    <t>Flow Rate</t>
  </si>
  <si>
    <t>Length of Lane</t>
  </si>
  <si>
    <t>Cycle Length</t>
  </si>
  <si>
    <t>Choose from this column when entering "Assumed Cycle Length".</t>
  </si>
  <si>
    <t>or</t>
  </si>
  <si>
    <t>This line is not in Table 697-2.</t>
  </si>
  <si>
    <t>(Seconds)</t>
  </si>
  <si>
    <t>(Minutes)</t>
  </si>
  <si>
    <t>Total Cycle Length</t>
  </si>
  <si>
    <t>Length of 1-Lane Operation</t>
  </si>
  <si>
    <t>Approximate hourly rate of flow (2-way) for various configurations of signalized closing of 1-lane of a 2-lane highway.</t>
  </si>
  <si>
    <t>Dated January 19, 2007</t>
  </si>
  <si>
    <t>Based on Table 697-2 from Traffic Engineering Manual.</t>
  </si>
  <si>
    <t>SIGNALIZED CLOSING, ONE-LANE OF A TWO-LANE HIGHWAY</t>
  </si>
  <si>
    <t>JEF-43-21.19</t>
  </si>
  <si>
    <t>DAH</t>
  </si>
  <si>
    <t>ALL PHASES</t>
  </si>
  <si>
    <t>SR 43
(NORTHBOUND)</t>
  </si>
  <si>
    <t>SR 43
(SOUTHBOUND)</t>
  </si>
  <si>
    <t>Made By:</t>
  </si>
  <si>
    <t>MOT Phase:</t>
  </si>
  <si>
    <t>Chk'd By:</t>
  </si>
  <si>
    <t>Sht</t>
  </si>
  <si>
    <t>of</t>
  </si>
  <si>
    <t>DRIVEWAYS
(NORTHBOUND/ SOUTHBOUND)</t>
  </si>
  <si>
    <t>ALL</t>
  </si>
  <si>
    <r>
      <rPr>
        <b/>
        <u/>
        <sz val="10"/>
        <rFont val="Arial"/>
        <family val="2"/>
      </rPr>
      <t>"Warner Rule of Thumb"</t>
    </r>
    <r>
      <rPr>
        <u/>
        <sz val="10"/>
        <rFont val="Arial"/>
        <family val="2"/>
      </rPr>
      <t>: Green time should be approx. 42% of cycle length (or greater)</t>
    </r>
  </si>
  <si>
    <t>BEL-148-8.45</t>
  </si>
  <si>
    <t>LRB</t>
  </si>
  <si>
    <t>S.R. 148
(EASTBOUND)</t>
  </si>
  <si>
    <t>S.R. 148
(WESTBOUND)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</si>
</sst>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0"/>
      <name val="Arial"/>
      <family val="2"/>
    </font>
    <font>
      <sz val="10"/>
      <name val="Arial"/>
    </font>
    <font>
      <b/>
      <sz val="12"/>
      <name val="Arial"/>
      <family val="2"/>
    </font>
    <font>
      <b/>
      <sz val="10"/>
      <color indexed="10"/>
      <name val="Arial"/>
      <family val="2"/>
    </font>
    <font>
      <u/>
      <sz val="10"/>
      <name val="Arial"/>
      <family val="2"/>
    </font>
    <font>
      <b/>
      <u/>
      <sz val="10"/>
      <name val="Arial"/>
      <family val="2"/>
    </font>
    <font>
      <b/>
      <sz val="10"/>
      <name val="Arial"/>
      <family val="2"/>
    </font>
    <font>
      <sz val="10"/>
      <color indexed="12"/>
      <name val="Arial"/>
      <family val="2"/>
    </font>
    <font>
      <b/>
      <sz val="10"/>
      <color indexed="12"/>
      <name val="Arial"/>
      <family val="2"/>
    </font>
    <font>
      <b/>
      <u/>
      <sz val="10"/>
      <color indexed="12"/>
      <name val="Arial"/>
      <family val="2"/>
    </font>
    <font>
      <b/>
      <sz val="10"/>
      <color indexed="17"/>
      <name val="Arial"/>
      <family val="2"/>
    </font>
    <font>
      <sz val="10"/>
      <color indexed="10"/>
      <name val="Arial"/>
      <family val="2"/>
    </font>
    <font>
      <u/>
      <sz val="10"/>
      <color indexed="12"/>
      <name val="Arial"/>
    </font>
    <font>
      <b/>
      <sz val="10"/>
      <color indexed="53"/>
      <name val="Arial"/>
      <family val="2"/>
    </font>
    <font>
      <b/>
      <i/>
      <u/>
      <sz val="10"/>
      <color rgb="FFFF0000"/>
      <name val="Arial"/>
      <family val="2"/>
    </font>
    <font>
      <sz val="6"/>
      <name val="Arial"/>
      <family val="2"/>
    </font>
    <font>
      <sz val="6"/>
      <name val="Arial"/>
    </font>
    <font>
      <sz val="8"/>
      <name val="Arial"/>
      <family val="2"/>
    </font>
    <font>
      <b/>
      <i/>
      <sz val="16"/>
      <color indexed="12"/>
      <name val="Arial"/>
      <family val="2"/>
    </font>
    <font>
      <b/>
      <sz val="12"/>
      <color indexed="12"/>
      <name val="Arial"/>
      <family val="2"/>
    </font>
    <font>
      <b/>
      <u/>
      <sz val="12"/>
      <name val="Arial"/>
      <family val="2"/>
    </font>
    <font>
      <b/>
      <sz val="12"/>
      <color indexed="10"/>
      <name val="Arial"/>
      <family val="2"/>
    </font>
    <font>
      <b/>
      <sz val="12"/>
      <name val="jason"/>
    </font>
    <font>
      <b/>
      <sz val="12"/>
      <color indexed="53"/>
      <name val="Arial"/>
      <family val="2"/>
    </font>
    <font>
      <b/>
      <sz val="12"/>
      <color indexed="53"/>
      <name val="jason"/>
    </font>
    <font>
      <sz val="10"/>
      <name val="jason"/>
    </font>
    <font>
      <sz val="11"/>
      <color theme="1"/>
      <name val="Calibri"/>
      <family val="2"/>
      <scheme val="minor"/>
    </font>
    <font>
      <sz val="10"/>
      <color theme="1"/>
      <name val="Calibri"/>
      <family val="2"/>
      <scheme val="minor"/>
    </font>
    <font>
      <sz val="10"/>
      <name val="Calibri"/>
      <family val="2"/>
      <scheme val="minor"/>
    </font>
    <font>
      <b/>
      <sz val="10"/>
      <name val="Calibri"/>
      <family val="2"/>
      <scheme val="minor"/>
    </font>
    <font>
      <i/>
      <sz val="11"/>
      <color theme="1"/>
      <name val="Calibri"/>
      <family val="2"/>
      <scheme val="minor"/>
    </font>
    <font>
      <b/>
      <i/>
      <sz val="11"/>
      <color theme="1"/>
      <name val="Calibri"/>
      <family val="2"/>
      <scheme val="minor"/>
    </font>
  </fonts>
  <fills count="10">
    <fill>
      <patternFill patternType="none"/>
    </fill>
    <fill>
      <patternFill patternType="gray125"/>
    </fill>
    <fill>
      <patternFill patternType="solid">
        <fgColor theme="5" tint="0.39997558519241921"/>
        <bgColor indexed="64"/>
      </patternFill>
    </fill>
    <fill>
      <patternFill patternType="solid">
        <fgColor indexed="26"/>
        <bgColor indexed="64"/>
      </patternFill>
    </fill>
    <fill>
      <patternFill patternType="solid">
        <fgColor indexed="42"/>
        <bgColor indexed="64"/>
      </patternFill>
    </fill>
    <fill>
      <patternFill patternType="solid">
        <fgColor indexed="41"/>
        <bgColor indexed="64"/>
      </patternFill>
    </fill>
    <fill>
      <patternFill patternType="solid">
        <fgColor theme="5" tint="0.79998168889431442"/>
        <bgColor indexed="64"/>
      </patternFill>
    </fill>
    <fill>
      <patternFill patternType="solid">
        <fgColor theme="0" tint="-0.499984740745262"/>
        <bgColor indexed="64"/>
      </patternFill>
    </fill>
    <fill>
      <patternFill patternType="solid">
        <fgColor rgb="FFFFFFCC"/>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double">
        <color indexed="10"/>
      </right>
      <top style="double">
        <color indexed="10"/>
      </top>
      <bottom style="double">
        <color indexed="10"/>
      </bottom>
      <diagonal/>
    </border>
    <border>
      <left/>
      <right/>
      <top style="double">
        <color indexed="10"/>
      </top>
      <bottom style="double">
        <color indexed="10"/>
      </bottom>
      <diagonal/>
    </border>
    <border>
      <left style="double">
        <color indexed="10"/>
      </left>
      <right/>
      <top style="double">
        <color indexed="10"/>
      </top>
      <bottom style="double">
        <color indexed="10"/>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s>
  <cellStyleXfs count="5">
    <xf numFmtId="0" fontId="0" fillId="0" borderId="0"/>
    <xf numFmtId="0" fontId="4" fillId="0" borderId="0"/>
    <xf numFmtId="0" fontId="4" fillId="0" borderId="0"/>
    <xf numFmtId="0" fontId="5" fillId="0" borderId="0"/>
    <xf numFmtId="0" fontId="16" fillId="0" borderId="0" applyNumberFormat="0" applyFill="0" applyBorder="0" applyAlignment="0" applyProtection="0">
      <alignment vertical="top"/>
      <protection locked="0"/>
    </xf>
  </cellStyleXfs>
  <cellXfs count="175">
    <xf numFmtId="0" fontId="0" fillId="0" borderId="0" xfId="0"/>
    <xf numFmtId="0" fontId="0" fillId="0" borderId="0" xfId="0" applyAlignment="1">
      <alignment horizontal="center" vertical="center" textRotation="90" wrapText="1"/>
    </xf>
    <xf numFmtId="0" fontId="0" fillId="0" borderId="0" xfId="0"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15"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7" xfId="0" applyFont="1" applyBorder="1" applyAlignment="1">
      <alignment horizontal="center" vertical="center" textRotation="90"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1" fillId="0" borderId="0" xfId="0" applyFont="1" applyAlignment="1">
      <alignment horizontal="center" vertical="center"/>
    </xf>
    <xf numFmtId="0" fontId="0" fillId="2" borderId="0" xfId="0" applyFill="1" applyAlignment="1">
      <alignment horizontal="center" vertical="center"/>
    </xf>
    <xf numFmtId="0" fontId="0" fillId="2" borderId="0" xfId="0" applyFill="1" applyAlignment="1">
      <alignment horizontal="center" vertical="center" textRotation="90" wrapText="1"/>
    </xf>
    <xf numFmtId="0" fontId="2" fillId="0" borderId="18"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top" wrapText="1"/>
    </xf>
    <xf numFmtId="0" fontId="3" fillId="0" borderId="0" xfId="0" applyFont="1" applyAlignment="1">
      <alignment vertical="center"/>
    </xf>
    <xf numFmtId="0" fontId="5" fillId="0" borderId="0" xfId="3"/>
    <xf numFmtId="0" fontId="6" fillId="0" borderId="0" xfId="3" applyFont="1" applyAlignment="1">
      <alignment horizontal="center"/>
    </xf>
    <xf numFmtId="0" fontId="7" fillId="0" borderId="0" xfId="3" applyFont="1"/>
    <xf numFmtId="9" fontId="7" fillId="0" borderId="0" xfId="3" applyNumberFormat="1" applyFont="1"/>
    <xf numFmtId="9" fontId="7" fillId="0" borderId="0" xfId="3" applyNumberFormat="1" applyFont="1" applyAlignment="1">
      <alignment horizontal="right"/>
    </xf>
    <xf numFmtId="0" fontId="8" fillId="0" borderId="0" xfId="3" applyFont="1"/>
    <xf numFmtId="0" fontId="10" fillId="0" borderId="20" xfId="3" applyFont="1" applyBorder="1"/>
    <xf numFmtId="0" fontId="10" fillId="0" borderId="21" xfId="3" applyFont="1" applyBorder="1"/>
    <xf numFmtId="0" fontId="10" fillId="0" borderId="22" xfId="3" applyFont="1" applyBorder="1"/>
    <xf numFmtId="0" fontId="5" fillId="0" borderId="23" xfId="3" applyBorder="1"/>
    <xf numFmtId="0" fontId="10" fillId="0" borderId="24" xfId="3" applyFont="1" applyBorder="1"/>
    <xf numFmtId="0" fontId="10" fillId="0" borderId="0" xfId="3" applyFont="1"/>
    <xf numFmtId="0" fontId="10" fillId="3" borderId="0" xfId="3" applyFont="1" applyFill="1" applyProtection="1">
      <protection locked="0"/>
    </xf>
    <xf numFmtId="0" fontId="10" fillId="0" borderId="25" xfId="3" applyFont="1" applyBorder="1"/>
    <xf numFmtId="0" fontId="10" fillId="0" borderId="26" xfId="3" applyFont="1" applyBorder="1"/>
    <xf numFmtId="0" fontId="10" fillId="0" borderId="27" xfId="3" applyFont="1" applyBorder="1"/>
    <xf numFmtId="0" fontId="9" fillId="0" borderId="28" xfId="3" applyFont="1" applyBorder="1"/>
    <xf numFmtId="0" fontId="10" fillId="0" borderId="0" xfId="3" applyFont="1" applyAlignment="1">
      <alignment horizontal="right"/>
    </xf>
    <xf numFmtId="0" fontId="10" fillId="0" borderId="1" xfId="3" applyFont="1" applyBorder="1" applyAlignment="1">
      <alignment horizontal="center"/>
    </xf>
    <xf numFmtId="0" fontId="5" fillId="3" borderId="0" xfId="3" applyFill="1" applyProtection="1">
      <protection locked="0"/>
    </xf>
    <xf numFmtId="0" fontId="11" fillId="0" borderId="0" xfId="3" applyFont="1"/>
    <xf numFmtId="0" fontId="12" fillId="0" borderId="0" xfId="3" applyFont="1"/>
    <xf numFmtId="0" fontId="13" fillId="0" borderId="0" xfId="3" applyFont="1"/>
    <xf numFmtId="0" fontId="14" fillId="0" borderId="0" xfId="3" applyFont="1"/>
    <xf numFmtId="0" fontId="15" fillId="0" borderId="0" xfId="3" applyFont="1"/>
    <xf numFmtId="0" fontId="7" fillId="0" borderId="0" xfId="3" applyFont="1" applyAlignment="1">
      <alignment horizontal="left"/>
    </xf>
    <xf numFmtId="0" fontId="7" fillId="0" borderId="0" xfId="3" applyFont="1" applyAlignment="1">
      <alignment horizontal="center"/>
    </xf>
    <xf numFmtId="0" fontId="5" fillId="0" borderId="0" xfId="3" applyAlignment="1">
      <alignment horizontal="left"/>
    </xf>
    <xf numFmtId="0" fontId="9" fillId="0" borderId="0" xfId="3" applyFont="1"/>
    <xf numFmtId="0" fontId="16" fillId="0" borderId="0" xfId="4" applyAlignment="1" applyProtection="1"/>
    <xf numFmtId="0" fontId="17" fillId="0" borderId="0" xfId="3" applyFont="1"/>
    <xf numFmtId="0" fontId="4" fillId="0" borderId="0" xfId="3" applyFont="1"/>
    <xf numFmtId="14" fontId="5" fillId="3" borderId="0" xfId="3" applyNumberFormat="1" applyFill="1" applyAlignment="1" applyProtection="1">
      <alignment horizontal="left"/>
      <protection locked="0"/>
    </xf>
    <xf numFmtId="0" fontId="18" fillId="0" borderId="0" xfId="3" applyFont="1"/>
    <xf numFmtId="0" fontId="5" fillId="3" borderId="0" xfId="3" applyFill="1" applyAlignment="1" applyProtection="1">
      <alignment horizontal="left"/>
      <protection locked="0"/>
    </xf>
    <xf numFmtId="0" fontId="19" fillId="0" borderId="0" xfId="3" applyFont="1"/>
    <xf numFmtId="0" fontId="20" fillId="0" borderId="0" xfId="3" applyFont="1"/>
    <xf numFmtId="0" fontId="21" fillId="0" borderId="0" xfId="3" applyFont="1"/>
    <xf numFmtId="0" fontId="22" fillId="0" borderId="0" xfId="3" applyFont="1"/>
    <xf numFmtId="0" fontId="6" fillId="0" borderId="29" xfId="3" applyFont="1" applyBorder="1" applyAlignment="1">
      <alignment horizontal="center"/>
    </xf>
    <xf numFmtId="0" fontId="6" fillId="0" borderId="18" xfId="3" applyFont="1" applyBorder="1" applyAlignment="1">
      <alignment horizontal="center"/>
    </xf>
    <xf numFmtId="0" fontId="17" fillId="0" borderId="18" xfId="3" applyFont="1" applyBorder="1" applyAlignment="1">
      <alignment horizontal="center"/>
    </xf>
    <xf numFmtId="0" fontId="6" fillId="0" borderId="30" xfId="3" applyFont="1" applyBorder="1" applyAlignment="1">
      <alignment horizontal="center"/>
    </xf>
    <xf numFmtId="0" fontId="6" fillId="0" borderId="31" xfId="3" applyFont="1" applyBorder="1" applyAlignment="1">
      <alignment horizontal="center"/>
    </xf>
    <xf numFmtId="0" fontId="6" fillId="0" borderId="32" xfId="3" applyFont="1" applyBorder="1" applyAlignment="1">
      <alignment horizontal="center"/>
    </xf>
    <xf numFmtId="0" fontId="17" fillId="0" borderId="32" xfId="3" applyFont="1" applyBorder="1" applyAlignment="1">
      <alignment horizontal="center"/>
    </xf>
    <xf numFmtId="0" fontId="6" fillId="0" borderId="33" xfId="3" applyFont="1" applyBorder="1" applyAlignment="1">
      <alignment horizontal="center"/>
    </xf>
    <xf numFmtId="0" fontId="6" fillId="0" borderId="34" xfId="3" applyFont="1" applyBorder="1" applyAlignment="1">
      <alignment horizontal="center"/>
    </xf>
    <xf numFmtId="0" fontId="23" fillId="0" borderId="35" xfId="3" applyFont="1" applyBorder="1" applyAlignment="1">
      <alignment horizontal="center"/>
    </xf>
    <xf numFmtId="0" fontId="6" fillId="0" borderId="36" xfId="3" applyFont="1" applyBorder="1" applyAlignment="1">
      <alignment horizontal="center"/>
    </xf>
    <xf numFmtId="0" fontId="24" fillId="0" borderId="0" xfId="3" applyFont="1" applyAlignment="1">
      <alignment horizontal="center"/>
    </xf>
    <xf numFmtId="0" fontId="6" fillId="0" borderId="32" xfId="3" applyFont="1" applyBorder="1" applyAlignment="1">
      <alignment horizontal="left"/>
    </xf>
    <xf numFmtId="0" fontId="6" fillId="0" borderId="37" xfId="3" applyFont="1" applyBorder="1" applyAlignment="1">
      <alignment horizontal="center"/>
    </xf>
    <xf numFmtId="0" fontId="6" fillId="0" borderId="38" xfId="3" applyFont="1" applyBorder="1" applyAlignment="1">
      <alignment horizontal="center"/>
    </xf>
    <xf numFmtId="0" fontId="25" fillId="0" borderId="39" xfId="3" applyFont="1" applyBorder="1" applyAlignment="1">
      <alignment horizontal="left"/>
    </xf>
    <xf numFmtId="0" fontId="26" fillId="0" borderId="8" xfId="3" applyFont="1" applyBorder="1" applyAlignment="1">
      <alignment horizontal="center"/>
    </xf>
    <xf numFmtId="0" fontId="26" fillId="0" borderId="7" xfId="3" applyFont="1" applyBorder="1" applyAlignment="1">
      <alignment horizontal="center"/>
    </xf>
    <xf numFmtId="0" fontId="26" fillId="0" borderId="40" xfId="3" applyFont="1" applyBorder="1" applyAlignment="1">
      <alignment horizontal="center"/>
    </xf>
    <xf numFmtId="0" fontId="25" fillId="4" borderId="41" xfId="3" applyFont="1" applyFill="1" applyBorder="1" applyAlignment="1">
      <alignment horizontal="center"/>
    </xf>
    <xf numFmtId="0" fontId="6" fillId="4" borderId="41" xfId="3" applyFont="1" applyFill="1" applyBorder="1" applyAlignment="1">
      <alignment horizontal="center"/>
    </xf>
    <xf numFmtId="164" fontId="6" fillId="4" borderId="42" xfId="3" applyNumberFormat="1" applyFont="1" applyFill="1" applyBorder="1" applyAlignment="1">
      <alignment horizontal="center"/>
    </xf>
    <xf numFmtId="0" fontId="26" fillId="0" borderId="6" xfId="3" applyFont="1" applyBorder="1" applyAlignment="1">
      <alignment horizontal="center"/>
    </xf>
    <xf numFmtId="0" fontId="26" fillId="0" borderId="1" xfId="3" applyFont="1" applyBorder="1" applyAlignment="1">
      <alignment horizontal="center"/>
    </xf>
    <xf numFmtId="0" fontId="26" fillId="0" borderId="5" xfId="3" applyFont="1" applyBorder="1" applyAlignment="1">
      <alignment horizontal="center"/>
    </xf>
    <xf numFmtId="0" fontId="25" fillId="4" borderId="43" xfId="3" applyFont="1" applyFill="1" applyBorder="1" applyAlignment="1">
      <alignment horizontal="center"/>
    </xf>
    <xf numFmtId="0" fontId="6" fillId="4" borderId="43" xfId="3" applyFont="1" applyFill="1" applyBorder="1" applyAlignment="1">
      <alignment horizontal="center"/>
    </xf>
    <xf numFmtId="164" fontId="6" fillId="4" borderId="44" xfId="3" applyNumberFormat="1" applyFont="1" applyFill="1" applyBorder="1" applyAlignment="1">
      <alignment horizontal="center"/>
    </xf>
    <xf numFmtId="0" fontId="27" fillId="0" borderId="0" xfId="3" applyFont="1" applyAlignment="1">
      <alignment horizontal="left"/>
    </xf>
    <xf numFmtId="0" fontId="28" fillId="0" borderId="6" xfId="3" applyFont="1" applyBorder="1" applyAlignment="1">
      <alignment horizontal="center"/>
    </xf>
    <xf numFmtId="0" fontId="28" fillId="0" borderId="1" xfId="3" applyFont="1" applyBorder="1" applyAlignment="1">
      <alignment horizontal="center"/>
    </xf>
    <xf numFmtId="0" fontId="28" fillId="0" borderId="5" xfId="3" applyFont="1" applyBorder="1" applyAlignment="1">
      <alignment horizontal="center"/>
    </xf>
    <xf numFmtId="0" fontId="6" fillId="4" borderId="18" xfId="3" applyFont="1" applyFill="1" applyBorder="1" applyAlignment="1">
      <alignment horizontal="center"/>
    </xf>
    <xf numFmtId="0" fontId="6" fillId="4" borderId="45" xfId="3" applyFont="1" applyFill="1" applyBorder="1" applyAlignment="1">
      <alignment horizontal="center"/>
    </xf>
    <xf numFmtId="0" fontId="6" fillId="0" borderId="0" xfId="3" applyFont="1" applyAlignment="1">
      <alignment horizontal="left"/>
    </xf>
    <xf numFmtId="0" fontId="10" fillId="0" borderId="0" xfId="3" applyFont="1" applyAlignment="1">
      <alignment horizontal="left"/>
    </xf>
    <xf numFmtId="0" fontId="12" fillId="0" borderId="0" xfId="3" applyFont="1" applyAlignment="1">
      <alignment horizontal="left"/>
    </xf>
    <xf numFmtId="0" fontId="23" fillId="0" borderId="0" xfId="3" applyFont="1" applyAlignment="1">
      <alignment horizontal="left"/>
    </xf>
    <xf numFmtId="0" fontId="2" fillId="6" borderId="0" xfId="0" applyFont="1" applyFill="1" applyAlignment="1">
      <alignment horizontal="center" vertical="center"/>
    </xf>
    <xf numFmtId="0" fontId="31" fillId="0" borderId="0" xfId="0" applyFont="1"/>
    <xf numFmtId="0" fontId="30" fillId="7" borderId="0" xfId="0" applyFont="1" applyFill="1"/>
    <xf numFmtId="0" fontId="33" fillId="0" borderId="0" xfId="2" applyFont="1" applyAlignment="1">
      <alignment horizontal="left"/>
    </xf>
    <xf numFmtId="0" fontId="32" fillId="0" borderId="0" xfId="1" applyFont="1" applyAlignment="1">
      <alignment horizontal="right"/>
    </xf>
    <xf numFmtId="0" fontId="33" fillId="0" borderId="0" xfId="1" applyFont="1" applyAlignment="1">
      <alignment horizontal="right"/>
    </xf>
    <xf numFmtId="0" fontId="33" fillId="8" borderId="18" xfId="1" applyFont="1" applyFill="1" applyBorder="1" applyAlignment="1" applyProtection="1">
      <alignment horizontal="center"/>
      <protection locked="0"/>
    </xf>
    <xf numFmtId="0" fontId="32" fillId="0" borderId="0" xfId="1" applyFont="1"/>
    <xf numFmtId="14" fontId="33" fillId="8" borderId="18" xfId="1" applyNumberFormat="1" applyFont="1" applyFill="1" applyBorder="1"/>
    <xf numFmtId="0" fontId="32" fillId="0" borderId="0" xfId="1" applyFont="1" applyAlignment="1">
      <alignment horizontal="center"/>
    </xf>
    <xf numFmtId="0" fontId="33" fillId="0" borderId="0" xfId="1" applyFont="1" applyAlignment="1">
      <alignment horizontal="left"/>
    </xf>
    <xf numFmtId="0" fontId="33" fillId="8" borderId="18" xfId="1" applyFont="1" applyFill="1" applyBorder="1" applyAlignment="1">
      <alignment horizontal="center"/>
    </xf>
    <xf numFmtId="0" fontId="33" fillId="8" borderId="0" xfId="1" applyFont="1" applyFill="1" applyAlignment="1" applyProtection="1">
      <alignment horizontal="left"/>
      <protection locked="0"/>
    </xf>
    <xf numFmtId="0" fontId="32" fillId="0" borderId="18" xfId="1" applyFont="1" applyBorder="1" applyAlignment="1">
      <alignment horizontal="center"/>
    </xf>
    <xf numFmtId="0" fontId="31" fillId="0" borderId="0" xfId="0" applyFont="1" applyAlignment="1">
      <alignment horizontal="center"/>
    </xf>
    <xf numFmtId="0" fontId="31" fillId="0" borderId="18" xfId="0" applyFont="1" applyBorder="1" applyAlignment="1">
      <alignment horizontal="left"/>
    </xf>
    <xf numFmtId="0" fontId="2" fillId="0" borderId="46" xfId="0" applyFont="1" applyBorder="1" applyAlignment="1">
      <alignment horizontal="center" vertical="center" textRotation="90" wrapText="1"/>
    </xf>
    <xf numFmtId="0" fontId="2" fillId="9" borderId="0" xfId="0" applyFont="1" applyFill="1" applyAlignment="1">
      <alignment horizontal="center" vertical="center"/>
    </xf>
    <xf numFmtId="0" fontId="2" fillId="0" borderId="27" xfId="0" applyFont="1" applyBorder="1" applyAlignment="1">
      <alignment vertical="center"/>
    </xf>
    <xf numFmtId="0" fontId="2" fillId="0" borderId="26" xfId="0" applyFont="1" applyBorder="1" applyAlignment="1">
      <alignment vertical="center"/>
    </xf>
    <xf numFmtId="0" fontId="2" fillId="0" borderId="9" xfId="0" applyFont="1" applyBorder="1" applyAlignment="1">
      <alignment horizontal="center" vertical="center"/>
    </xf>
    <xf numFmtId="0" fontId="2" fillId="0" borderId="49" xfId="0" applyFont="1" applyBorder="1" applyAlignment="1">
      <alignment horizontal="center" vertical="center" textRotation="90" wrapText="1"/>
    </xf>
    <xf numFmtId="0" fontId="34" fillId="0" borderId="0" xfId="0" applyFont="1" applyAlignment="1">
      <alignment horizontal="center" vertical="center"/>
    </xf>
    <xf numFmtId="0" fontId="35" fillId="0" borderId="5" xfId="0" applyFont="1" applyBorder="1" applyAlignment="1">
      <alignment horizontal="center" vertical="center"/>
    </xf>
    <xf numFmtId="0" fontId="35" fillId="0" borderId="1" xfId="0" applyFont="1" applyBorder="1" applyAlignment="1">
      <alignment horizontal="center" vertical="center"/>
    </xf>
    <xf numFmtId="0" fontId="35" fillId="0" borderId="6" xfId="0" applyFont="1" applyBorder="1" applyAlignment="1">
      <alignment horizontal="center" vertical="center"/>
    </xf>
    <xf numFmtId="0" fontId="34" fillId="0" borderId="0" xfId="0" applyFont="1" applyAlignment="1">
      <alignment horizontal="center" vertical="center" textRotation="90" wrapText="1"/>
    </xf>
    <xf numFmtId="0" fontId="35" fillId="0" borderId="15" xfId="0" applyFont="1" applyBorder="1" applyAlignment="1">
      <alignment horizontal="center" vertical="center" textRotation="90" wrapText="1"/>
    </xf>
    <xf numFmtId="0" fontId="35" fillId="0" borderId="16" xfId="0" applyFont="1" applyBorder="1" applyAlignment="1">
      <alignment horizontal="center" vertical="center" textRotation="90" wrapText="1"/>
    </xf>
    <xf numFmtId="0" fontId="35" fillId="0" borderId="17" xfId="0" applyFont="1" applyBorder="1" applyAlignment="1">
      <alignment horizontal="center" vertical="center" textRotation="90" wrapText="1"/>
    </xf>
    <xf numFmtId="0" fontId="35" fillId="0" borderId="11" xfId="0" applyFont="1" applyBorder="1" applyAlignment="1">
      <alignment horizontal="center" vertical="center"/>
    </xf>
    <xf numFmtId="0" fontId="34" fillId="0" borderId="2" xfId="0" applyFont="1" applyBorder="1" applyAlignment="1">
      <alignment horizontal="center" vertical="center"/>
    </xf>
    <xf numFmtId="0" fontId="34" fillId="0" borderId="3" xfId="0" applyFont="1" applyBorder="1" applyAlignment="1">
      <alignment horizontal="center" vertical="center"/>
    </xf>
    <xf numFmtId="0" fontId="34" fillId="0" borderId="4" xfId="0" applyFont="1" applyBorder="1" applyAlignment="1">
      <alignment horizontal="center" vertical="center"/>
    </xf>
    <xf numFmtId="0" fontId="35" fillId="0" borderId="12" xfId="0" applyFont="1" applyBorder="1" applyAlignment="1">
      <alignment horizontal="center" vertical="center"/>
    </xf>
    <xf numFmtId="0" fontId="34" fillId="0" borderId="5" xfId="0" applyFont="1" applyBorder="1" applyAlignment="1">
      <alignment horizontal="center" vertical="center"/>
    </xf>
    <xf numFmtId="0" fontId="34" fillId="0" borderId="1" xfId="0" applyFont="1" applyBorder="1" applyAlignment="1">
      <alignment horizontal="center" vertical="center"/>
    </xf>
    <xf numFmtId="0" fontId="34" fillId="0" borderId="6" xfId="0" applyFont="1" applyBorder="1" applyAlignment="1">
      <alignment horizontal="center" vertical="center"/>
    </xf>
    <xf numFmtId="0" fontId="35" fillId="0" borderId="13" xfId="0" applyFont="1" applyBorder="1" applyAlignment="1">
      <alignment horizontal="center" vertical="center"/>
    </xf>
    <xf numFmtId="0" fontId="34" fillId="0" borderId="40" xfId="0" applyFont="1" applyBorder="1" applyAlignment="1">
      <alignment horizontal="center" vertical="center"/>
    </xf>
    <xf numFmtId="0" fontId="34" fillId="0" borderId="7" xfId="0" applyFont="1" applyBorder="1" applyAlignment="1">
      <alignment horizontal="center" vertical="center"/>
    </xf>
    <xf numFmtId="0" fontId="34" fillId="0" borderId="8" xfId="0" applyFont="1" applyBorder="1" applyAlignment="1">
      <alignment horizontal="center" vertical="center"/>
    </xf>
    <xf numFmtId="0" fontId="10" fillId="0" borderId="0" xfId="3" applyFont="1" applyAlignment="1">
      <alignment horizontal="center"/>
    </xf>
    <xf numFmtId="0" fontId="10" fillId="0" borderId="16" xfId="3" applyFont="1" applyBorder="1" applyAlignment="1">
      <alignment horizontal="center" vertical="center"/>
    </xf>
    <xf numFmtId="0" fontId="10" fillId="0" borderId="19" xfId="3" applyFont="1" applyBorder="1" applyAlignment="1">
      <alignment horizontal="center" vertical="center"/>
    </xf>
    <xf numFmtId="0" fontId="10" fillId="0" borderId="1" xfId="3" applyFont="1" applyBorder="1" applyAlignment="1">
      <alignment horizontal="center" vertical="center" wrapText="1"/>
    </xf>
    <xf numFmtId="0" fontId="3" fillId="0" borderId="0" xfId="0" applyFont="1" applyAlignment="1">
      <alignment horizontal="left" vertical="center"/>
    </xf>
    <xf numFmtId="0" fontId="32" fillId="0" borderId="0" xfId="1" applyFont="1" applyAlignment="1">
      <alignment horizontal="center"/>
    </xf>
    <xf numFmtId="0" fontId="33" fillId="8" borderId="0" xfId="1" applyFont="1" applyFill="1" applyAlignment="1" applyProtection="1">
      <alignment horizontal="left"/>
      <protection locked="0"/>
    </xf>
    <xf numFmtId="0" fontId="3" fillId="0" borderId="0" xfId="0" applyFont="1" applyAlignment="1">
      <alignment horizontal="left" vertical="top" wrapText="1"/>
    </xf>
    <xf numFmtId="0" fontId="35" fillId="0" borderId="47" xfId="0" applyFont="1" applyBorder="1" applyAlignment="1">
      <alignment horizontal="center" vertical="center"/>
    </xf>
    <xf numFmtId="0" fontId="35" fillId="0" borderId="48" xfId="0" applyFont="1" applyBorder="1" applyAlignment="1">
      <alignment horizontal="center" vertical="center"/>
    </xf>
    <xf numFmtId="0" fontId="35" fillId="0" borderId="50" xfId="0" applyFont="1" applyBorder="1" applyAlignment="1">
      <alignment horizontal="center" vertical="center"/>
    </xf>
    <xf numFmtId="0" fontId="6" fillId="4" borderId="28" xfId="3" applyFont="1" applyFill="1" applyBorder="1" applyAlignment="1">
      <alignment horizontal="center"/>
    </xf>
    <xf numFmtId="0" fontId="6" fillId="4" borderId="27" xfId="3" applyFont="1" applyFill="1" applyBorder="1" applyAlignment="1">
      <alignment horizontal="center"/>
    </xf>
    <xf numFmtId="0" fontId="6" fillId="5" borderId="28" xfId="3" applyFont="1" applyFill="1" applyBorder="1" applyAlignment="1">
      <alignment horizontal="center"/>
    </xf>
    <xf numFmtId="0" fontId="6" fillId="5" borderId="27" xfId="3" applyFont="1" applyFill="1" applyBorder="1" applyAlignment="1">
      <alignment horizontal="center"/>
    </xf>
    <xf numFmtId="0" fontId="6" fillId="5" borderId="26" xfId="3" applyFont="1" applyFill="1" applyBorder="1" applyAlignment="1">
      <alignment horizontal="center"/>
    </xf>
    <xf numFmtId="0" fontId="26" fillId="5" borderId="2" xfId="3" applyFont="1" applyFill="1" applyBorder="1" applyAlignment="1">
      <alignment horizontal="center" vertical="center"/>
    </xf>
    <xf numFmtId="0" fontId="29" fillId="5" borderId="5" xfId="3" applyFont="1" applyFill="1" applyBorder="1" applyAlignment="1">
      <alignment horizontal="center" vertical="center"/>
    </xf>
    <xf numFmtId="0" fontId="26" fillId="5" borderId="3" xfId="3" applyFont="1" applyFill="1" applyBorder="1" applyAlignment="1">
      <alignment horizontal="center" vertical="center"/>
    </xf>
    <xf numFmtId="0" fontId="29" fillId="5" borderId="1" xfId="3" applyFont="1" applyFill="1" applyBorder="1" applyAlignment="1">
      <alignment horizontal="center" vertical="center"/>
    </xf>
    <xf numFmtId="0" fontId="26" fillId="5" borderId="4" xfId="3" applyFont="1" applyFill="1" applyBorder="1" applyAlignment="1">
      <alignment horizontal="center" vertical="center"/>
    </xf>
    <xf numFmtId="0" fontId="29" fillId="5" borderId="6" xfId="3"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5">
    <cellStyle name="Hyperlink" xfId="4" builtinId="8"/>
    <cellStyle name="Normal" xfId="0" builtinId="0"/>
    <cellStyle name="Normal 2" xfId="1" xr:uid="{00000000-0005-0000-0000-000002000000}"/>
    <cellStyle name="Normal 3" xfId="2" xr:uid="{00000000-0005-0000-0000-000003000000}"/>
    <cellStyle name="Normal 4" xfId="3" xr:uid="{00000000-0005-0000-0000-000004000000}"/>
  </cellStyles>
  <dxfs count="24">
    <dxf>
      <font>
        <b/>
        <i val="0"/>
        <condense val="0"/>
        <extend val="0"/>
        <color indexed="10"/>
      </font>
    </dxf>
    <dxf>
      <font>
        <b/>
        <i val="0"/>
        <condense val="0"/>
        <extend val="0"/>
        <color indexed="17"/>
      </font>
    </dxf>
    <dxf>
      <font>
        <b/>
        <i val="0"/>
        <condense val="0"/>
        <extend val="0"/>
        <color indexed="12"/>
      </font>
    </dxf>
    <dxf>
      <font>
        <b/>
        <i val="0"/>
        <condense val="0"/>
        <extend val="0"/>
        <color indexed="10"/>
      </font>
    </dxf>
    <dxf>
      <font>
        <b/>
        <i val="0"/>
        <condense val="0"/>
        <extend val="0"/>
        <color indexed="17"/>
      </font>
    </dxf>
    <dxf>
      <font>
        <b/>
        <i val="0"/>
        <condense val="0"/>
        <extend val="0"/>
        <color indexed="10"/>
      </font>
    </dxf>
    <dxf>
      <font>
        <b/>
        <i val="0"/>
        <condense val="0"/>
        <extend val="0"/>
        <color indexed="17"/>
      </font>
    </dxf>
    <dxf>
      <font>
        <b/>
        <i val="0"/>
        <condense val="0"/>
        <extend val="0"/>
        <color indexed="17"/>
      </font>
    </dxf>
    <dxf>
      <font>
        <b/>
        <i val="0"/>
        <condense val="0"/>
        <extend val="0"/>
        <color indexed="17"/>
      </font>
    </dxf>
    <dxf>
      <font>
        <b/>
        <i val="0"/>
        <condense val="0"/>
        <extend val="0"/>
        <color indexed="12"/>
      </font>
    </dxf>
    <dxf>
      <font>
        <b/>
        <i val="0"/>
        <condense val="0"/>
        <extend val="0"/>
        <color indexed="10"/>
      </font>
    </dxf>
    <dxf>
      <font>
        <b/>
        <i val="0"/>
        <condense val="0"/>
        <extend val="0"/>
        <color indexed="17"/>
      </font>
    </dxf>
    <dxf>
      <font>
        <b/>
        <i val="0"/>
        <condense val="0"/>
        <extend val="0"/>
        <color indexed="10"/>
      </font>
    </dxf>
    <dxf>
      <font>
        <b/>
        <i val="0"/>
        <condense val="0"/>
        <extend val="0"/>
        <color indexed="17"/>
      </font>
    </dxf>
    <dxf>
      <font>
        <b/>
        <i val="0"/>
        <condense val="0"/>
        <extend val="0"/>
        <color indexed="12"/>
      </font>
    </dxf>
    <dxf>
      <font>
        <b/>
        <i val="0"/>
        <condense val="0"/>
        <extend val="0"/>
        <color indexed="10"/>
      </font>
    </dxf>
    <dxf>
      <font>
        <b/>
        <i val="0"/>
        <condense val="0"/>
        <extend val="0"/>
        <color indexed="17"/>
      </font>
    </dxf>
    <dxf>
      <font>
        <b/>
        <i val="0"/>
        <condense val="0"/>
        <extend val="0"/>
        <color indexed="10"/>
      </font>
    </dxf>
    <dxf>
      <font>
        <b/>
        <i val="0"/>
        <condense val="0"/>
        <extend val="0"/>
        <color indexed="17"/>
      </font>
    </dxf>
    <dxf>
      <font>
        <b/>
        <i val="0"/>
        <condense val="0"/>
        <extend val="0"/>
        <color indexed="17"/>
      </font>
    </dxf>
    <dxf>
      <font>
        <b/>
        <i val="0"/>
        <condense val="0"/>
        <extend val="0"/>
        <color indexed="17"/>
      </font>
    </dxf>
    <dxf>
      <font>
        <b/>
        <i val="0"/>
        <condense val="0"/>
        <extend val="0"/>
        <color indexed="12"/>
      </font>
    </dxf>
    <dxf>
      <font>
        <b/>
        <i val="0"/>
        <condense val="0"/>
        <extend val="0"/>
        <color indexed="10"/>
      </font>
    </dxf>
    <dxf>
      <font>
        <b/>
        <i val="0"/>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14</xdr:col>
      <xdr:colOff>647700</xdr:colOff>
      <xdr:row>0</xdr:row>
      <xdr:rowOff>95250</xdr:rowOff>
    </xdr:from>
    <xdr:ext cx="962130" cy="999078"/>
    <xdr:pic>
      <xdr:nvPicPr>
        <xdr:cNvPr id="2" name="Picture 1" descr="odotlogo_160x160_transparen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0" y="2362200"/>
          <a:ext cx="962130" cy="99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85725</xdr:colOff>
      <xdr:row>45</xdr:row>
      <xdr:rowOff>76200</xdr:rowOff>
    </xdr:from>
    <xdr:to>
      <xdr:col>11</xdr:col>
      <xdr:colOff>390525</xdr:colOff>
      <xdr:row>45</xdr:row>
      <xdr:rowOff>76200</xdr:rowOff>
    </xdr:to>
    <xdr:sp macro="" textlink="">
      <xdr:nvSpPr>
        <xdr:cNvPr id="3" name="Line 10">
          <a:extLst>
            <a:ext uri="{FF2B5EF4-FFF2-40B4-BE49-F238E27FC236}">
              <a16:creationId xmlns:a16="http://schemas.microsoft.com/office/drawing/2014/main" id="{00000000-0008-0000-0000-000003000000}"/>
            </a:ext>
          </a:extLst>
        </xdr:cNvPr>
        <xdr:cNvSpPr>
          <a:spLocks noChangeShapeType="1"/>
        </xdr:cNvSpPr>
      </xdr:nvSpPr>
      <xdr:spPr bwMode="auto">
        <a:xfrm>
          <a:off x="6791325" y="9629775"/>
          <a:ext cx="304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419100</xdr:colOff>
      <xdr:row>43</xdr:row>
      <xdr:rowOff>66675</xdr:rowOff>
    </xdr:from>
    <xdr:to>
      <xdr:col>14</xdr:col>
      <xdr:colOff>771525</xdr:colOff>
      <xdr:row>43</xdr:row>
      <xdr:rowOff>66675</xdr:rowOff>
    </xdr:to>
    <xdr:sp macro="" textlink="">
      <xdr:nvSpPr>
        <xdr:cNvPr id="4" name="Line 11">
          <a:extLst>
            <a:ext uri="{FF2B5EF4-FFF2-40B4-BE49-F238E27FC236}">
              <a16:creationId xmlns:a16="http://schemas.microsoft.com/office/drawing/2014/main" id="{00000000-0008-0000-0000-000004000000}"/>
            </a:ext>
          </a:extLst>
        </xdr:cNvPr>
        <xdr:cNvSpPr>
          <a:spLocks noChangeShapeType="1"/>
        </xdr:cNvSpPr>
      </xdr:nvSpPr>
      <xdr:spPr bwMode="auto">
        <a:xfrm flipH="1">
          <a:off x="8953500" y="929640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66675</xdr:colOff>
      <xdr:row>45</xdr:row>
      <xdr:rowOff>9525</xdr:rowOff>
    </xdr:from>
    <xdr:to>
      <xdr:col>10</xdr:col>
      <xdr:colOff>361950</xdr:colOff>
      <xdr:row>46</xdr:row>
      <xdr:rowOff>9525</xdr:rowOff>
    </xdr:to>
    <xdr:grpSp>
      <xdr:nvGrpSpPr>
        <xdr:cNvPr id="5" name="Group 14">
          <a:extLst>
            <a:ext uri="{FF2B5EF4-FFF2-40B4-BE49-F238E27FC236}">
              <a16:creationId xmlns:a16="http://schemas.microsoft.com/office/drawing/2014/main" id="{00000000-0008-0000-0000-000005000000}"/>
            </a:ext>
          </a:extLst>
        </xdr:cNvPr>
        <xdr:cNvGrpSpPr>
          <a:grpSpLocks/>
        </xdr:cNvGrpSpPr>
      </xdr:nvGrpSpPr>
      <xdr:grpSpPr bwMode="auto">
        <a:xfrm>
          <a:off x="6807444" y="7646272"/>
          <a:ext cx="295275" cy="167473"/>
          <a:chOff x="695" y="778"/>
          <a:chExt cx="35" cy="17"/>
        </a:xfrm>
      </xdr:grpSpPr>
      <xdr:sp macro="" textlink="">
        <xdr:nvSpPr>
          <xdr:cNvPr id="6" name="Line 12">
            <a:extLst>
              <a:ext uri="{FF2B5EF4-FFF2-40B4-BE49-F238E27FC236}">
                <a16:creationId xmlns:a16="http://schemas.microsoft.com/office/drawing/2014/main" id="{00000000-0008-0000-0000-000006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13">
            <a:extLst>
              <a:ext uri="{FF2B5EF4-FFF2-40B4-BE49-F238E27FC236}">
                <a16:creationId xmlns:a16="http://schemas.microsoft.com/office/drawing/2014/main" id="{00000000-0008-0000-0000-000007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66675</xdr:colOff>
      <xdr:row>45</xdr:row>
      <xdr:rowOff>85725</xdr:rowOff>
    </xdr:from>
    <xdr:to>
      <xdr:col>12</xdr:col>
      <xdr:colOff>371475</xdr:colOff>
      <xdr:row>45</xdr:row>
      <xdr:rowOff>85725</xdr:rowOff>
    </xdr:to>
    <xdr:sp macro="" textlink="">
      <xdr:nvSpPr>
        <xdr:cNvPr id="8" name="Line 16">
          <a:extLst>
            <a:ext uri="{FF2B5EF4-FFF2-40B4-BE49-F238E27FC236}">
              <a16:creationId xmlns:a16="http://schemas.microsoft.com/office/drawing/2014/main" id="{00000000-0008-0000-0000-000008000000}"/>
            </a:ext>
          </a:extLst>
        </xdr:cNvPr>
        <xdr:cNvSpPr>
          <a:spLocks noChangeShapeType="1"/>
        </xdr:cNvSpPr>
      </xdr:nvSpPr>
      <xdr:spPr bwMode="auto">
        <a:xfrm>
          <a:off x="7381875" y="9639300"/>
          <a:ext cx="3048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45</xdr:row>
      <xdr:rowOff>0</xdr:rowOff>
    </xdr:from>
    <xdr:to>
      <xdr:col>12</xdr:col>
      <xdr:colOff>371475</xdr:colOff>
      <xdr:row>46</xdr:row>
      <xdr:rowOff>0</xdr:rowOff>
    </xdr:to>
    <xdr:sp macro="" textlink="">
      <xdr:nvSpPr>
        <xdr:cNvPr id="9" name="Line 17">
          <a:extLst>
            <a:ext uri="{FF2B5EF4-FFF2-40B4-BE49-F238E27FC236}">
              <a16:creationId xmlns:a16="http://schemas.microsoft.com/office/drawing/2014/main" id="{00000000-0008-0000-0000-000009000000}"/>
            </a:ext>
          </a:extLst>
        </xdr:cNvPr>
        <xdr:cNvSpPr>
          <a:spLocks noChangeShapeType="1"/>
        </xdr:cNvSpPr>
      </xdr:nvSpPr>
      <xdr:spPr bwMode="auto">
        <a:xfrm>
          <a:off x="7686675" y="9553575"/>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95250</xdr:colOff>
      <xdr:row>44</xdr:row>
      <xdr:rowOff>152400</xdr:rowOff>
    </xdr:from>
    <xdr:to>
      <xdr:col>13</xdr:col>
      <xdr:colOff>400050</xdr:colOff>
      <xdr:row>45</xdr:row>
      <xdr:rowOff>152400</xdr:rowOff>
    </xdr:to>
    <xdr:grpSp>
      <xdr:nvGrpSpPr>
        <xdr:cNvPr id="10" name="Group 18">
          <a:extLst>
            <a:ext uri="{FF2B5EF4-FFF2-40B4-BE49-F238E27FC236}">
              <a16:creationId xmlns:a16="http://schemas.microsoft.com/office/drawing/2014/main" id="{00000000-0008-0000-0000-00000A000000}"/>
            </a:ext>
          </a:extLst>
        </xdr:cNvPr>
        <xdr:cNvGrpSpPr>
          <a:grpSpLocks/>
        </xdr:cNvGrpSpPr>
      </xdr:nvGrpSpPr>
      <xdr:grpSpPr bwMode="auto">
        <a:xfrm>
          <a:off x="9448591" y="7621675"/>
          <a:ext cx="304800" cy="167472"/>
          <a:chOff x="695" y="778"/>
          <a:chExt cx="35" cy="17"/>
        </a:xfrm>
      </xdr:grpSpPr>
      <xdr:sp macro="" textlink="">
        <xdr:nvSpPr>
          <xdr:cNvPr id="11" name="Line 19">
            <a:extLst>
              <a:ext uri="{FF2B5EF4-FFF2-40B4-BE49-F238E27FC236}">
                <a16:creationId xmlns:a16="http://schemas.microsoft.com/office/drawing/2014/main" id="{00000000-0008-0000-0000-00000B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20">
            <a:extLst>
              <a:ext uri="{FF2B5EF4-FFF2-40B4-BE49-F238E27FC236}">
                <a16:creationId xmlns:a16="http://schemas.microsoft.com/office/drawing/2014/main" id="{00000000-0008-0000-0000-00000C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14</xdr:col>
      <xdr:colOff>47625</xdr:colOff>
      <xdr:row>44</xdr:row>
      <xdr:rowOff>152400</xdr:rowOff>
    </xdr:from>
    <xdr:to>
      <xdr:col>14</xdr:col>
      <xdr:colOff>361950</xdr:colOff>
      <xdr:row>45</xdr:row>
      <xdr:rowOff>152400</xdr:rowOff>
    </xdr:to>
    <xdr:grpSp>
      <xdr:nvGrpSpPr>
        <xdr:cNvPr id="13" name="Group 21">
          <a:extLst>
            <a:ext uri="{FF2B5EF4-FFF2-40B4-BE49-F238E27FC236}">
              <a16:creationId xmlns:a16="http://schemas.microsoft.com/office/drawing/2014/main" id="{00000000-0008-0000-0000-00000D000000}"/>
            </a:ext>
          </a:extLst>
        </xdr:cNvPr>
        <xdr:cNvGrpSpPr>
          <a:grpSpLocks/>
        </xdr:cNvGrpSpPr>
      </xdr:nvGrpSpPr>
      <xdr:grpSpPr bwMode="auto">
        <a:xfrm>
          <a:off x="10271823" y="7621675"/>
          <a:ext cx="314325" cy="167472"/>
          <a:chOff x="695" y="778"/>
          <a:chExt cx="35" cy="17"/>
        </a:xfrm>
      </xdr:grpSpPr>
      <xdr:sp macro="" textlink="">
        <xdr:nvSpPr>
          <xdr:cNvPr id="14" name="Line 22">
            <a:extLst>
              <a:ext uri="{FF2B5EF4-FFF2-40B4-BE49-F238E27FC236}">
                <a16:creationId xmlns:a16="http://schemas.microsoft.com/office/drawing/2014/main" id="{00000000-0008-0000-0000-00000E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23">
            <a:extLst>
              <a:ext uri="{FF2B5EF4-FFF2-40B4-BE49-F238E27FC236}">
                <a16:creationId xmlns:a16="http://schemas.microsoft.com/office/drawing/2014/main" id="{00000000-0008-0000-0000-00000F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76200</xdr:colOff>
      <xdr:row>45</xdr:row>
      <xdr:rowOff>0</xdr:rowOff>
    </xdr:from>
    <xdr:to>
      <xdr:col>15</xdr:col>
      <xdr:colOff>390525</xdr:colOff>
      <xdr:row>46</xdr:row>
      <xdr:rowOff>0</xdr:rowOff>
    </xdr:to>
    <xdr:grpSp>
      <xdr:nvGrpSpPr>
        <xdr:cNvPr id="16" name="Group 24">
          <a:extLst>
            <a:ext uri="{FF2B5EF4-FFF2-40B4-BE49-F238E27FC236}">
              <a16:creationId xmlns:a16="http://schemas.microsoft.com/office/drawing/2014/main" id="{00000000-0008-0000-0000-000010000000}"/>
            </a:ext>
          </a:extLst>
        </xdr:cNvPr>
        <xdr:cNvGrpSpPr>
          <a:grpSpLocks/>
        </xdr:cNvGrpSpPr>
      </xdr:nvGrpSpPr>
      <xdr:grpSpPr bwMode="auto">
        <a:xfrm>
          <a:off x="11171255" y="7636747"/>
          <a:ext cx="314325" cy="167473"/>
          <a:chOff x="695" y="778"/>
          <a:chExt cx="35" cy="17"/>
        </a:xfrm>
      </xdr:grpSpPr>
      <xdr:sp macro="" textlink="">
        <xdr:nvSpPr>
          <xdr:cNvPr id="17" name="Line 25">
            <a:extLst>
              <a:ext uri="{FF2B5EF4-FFF2-40B4-BE49-F238E27FC236}">
                <a16:creationId xmlns:a16="http://schemas.microsoft.com/office/drawing/2014/main" id="{00000000-0008-0000-0000-000011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8" name="Line 26">
            <a:extLst>
              <a:ext uri="{FF2B5EF4-FFF2-40B4-BE49-F238E27FC236}">
                <a16:creationId xmlns:a16="http://schemas.microsoft.com/office/drawing/2014/main" id="{00000000-0008-0000-0000-000012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495300</xdr:colOff>
      <xdr:row>43</xdr:row>
      <xdr:rowOff>9525</xdr:rowOff>
    </xdr:from>
    <xdr:to>
      <xdr:col>10</xdr:col>
      <xdr:colOff>781050</xdr:colOff>
      <xdr:row>43</xdr:row>
      <xdr:rowOff>152400</xdr:rowOff>
    </xdr:to>
    <xdr:grpSp>
      <xdr:nvGrpSpPr>
        <xdr:cNvPr id="19" name="Group 27">
          <a:extLst>
            <a:ext uri="{FF2B5EF4-FFF2-40B4-BE49-F238E27FC236}">
              <a16:creationId xmlns:a16="http://schemas.microsoft.com/office/drawing/2014/main" id="{00000000-0008-0000-0000-000013000000}"/>
            </a:ext>
          </a:extLst>
        </xdr:cNvPr>
        <xdr:cNvGrpSpPr>
          <a:grpSpLocks/>
        </xdr:cNvGrpSpPr>
      </xdr:nvGrpSpPr>
      <xdr:grpSpPr bwMode="auto">
        <a:xfrm rot="10800000">
          <a:off x="7236069" y="7302954"/>
          <a:ext cx="285750" cy="142875"/>
          <a:chOff x="695" y="778"/>
          <a:chExt cx="35" cy="17"/>
        </a:xfrm>
      </xdr:grpSpPr>
      <xdr:sp macro="" textlink="">
        <xdr:nvSpPr>
          <xdr:cNvPr id="20" name="Line 28">
            <a:extLst>
              <a:ext uri="{FF2B5EF4-FFF2-40B4-BE49-F238E27FC236}">
                <a16:creationId xmlns:a16="http://schemas.microsoft.com/office/drawing/2014/main" id="{00000000-0008-0000-0000-000014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Line 29">
            <a:extLst>
              <a:ext uri="{FF2B5EF4-FFF2-40B4-BE49-F238E27FC236}">
                <a16:creationId xmlns:a16="http://schemas.microsoft.com/office/drawing/2014/main" id="{00000000-0008-0000-0000-000015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504825</xdr:colOff>
      <xdr:row>43</xdr:row>
      <xdr:rowOff>9525</xdr:rowOff>
    </xdr:from>
    <xdr:to>
      <xdr:col>11</xdr:col>
      <xdr:colOff>790575</xdr:colOff>
      <xdr:row>43</xdr:row>
      <xdr:rowOff>152400</xdr:rowOff>
    </xdr:to>
    <xdr:grpSp>
      <xdr:nvGrpSpPr>
        <xdr:cNvPr id="22" name="Group 30">
          <a:extLst>
            <a:ext uri="{FF2B5EF4-FFF2-40B4-BE49-F238E27FC236}">
              <a16:creationId xmlns:a16="http://schemas.microsoft.com/office/drawing/2014/main" id="{00000000-0008-0000-0000-000016000000}"/>
            </a:ext>
          </a:extLst>
        </xdr:cNvPr>
        <xdr:cNvGrpSpPr>
          <a:grpSpLocks/>
        </xdr:cNvGrpSpPr>
      </xdr:nvGrpSpPr>
      <xdr:grpSpPr bwMode="auto">
        <a:xfrm rot="10800000">
          <a:off x="8116451" y="7302954"/>
          <a:ext cx="285750" cy="142875"/>
          <a:chOff x="695" y="778"/>
          <a:chExt cx="35" cy="17"/>
        </a:xfrm>
      </xdr:grpSpPr>
      <xdr:sp macro="" textlink="">
        <xdr:nvSpPr>
          <xdr:cNvPr id="23" name="Line 31">
            <a:extLst>
              <a:ext uri="{FF2B5EF4-FFF2-40B4-BE49-F238E27FC236}">
                <a16:creationId xmlns:a16="http://schemas.microsoft.com/office/drawing/2014/main" id="{00000000-0008-0000-0000-000017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2">
            <a:extLst>
              <a:ext uri="{FF2B5EF4-FFF2-40B4-BE49-F238E27FC236}">
                <a16:creationId xmlns:a16="http://schemas.microsoft.com/office/drawing/2014/main" id="{00000000-0008-0000-0000-000018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504825</xdr:colOff>
      <xdr:row>43</xdr:row>
      <xdr:rowOff>9525</xdr:rowOff>
    </xdr:from>
    <xdr:to>
      <xdr:col>12</xdr:col>
      <xdr:colOff>790575</xdr:colOff>
      <xdr:row>43</xdr:row>
      <xdr:rowOff>152400</xdr:rowOff>
    </xdr:to>
    <xdr:grpSp>
      <xdr:nvGrpSpPr>
        <xdr:cNvPr id="25" name="Group 33">
          <a:extLst>
            <a:ext uri="{FF2B5EF4-FFF2-40B4-BE49-F238E27FC236}">
              <a16:creationId xmlns:a16="http://schemas.microsoft.com/office/drawing/2014/main" id="{00000000-0008-0000-0000-000019000000}"/>
            </a:ext>
          </a:extLst>
        </xdr:cNvPr>
        <xdr:cNvGrpSpPr>
          <a:grpSpLocks/>
        </xdr:cNvGrpSpPr>
      </xdr:nvGrpSpPr>
      <xdr:grpSpPr bwMode="auto">
        <a:xfrm rot="10800000">
          <a:off x="8987309" y="7302954"/>
          <a:ext cx="285750" cy="142875"/>
          <a:chOff x="695" y="778"/>
          <a:chExt cx="35" cy="17"/>
        </a:xfrm>
      </xdr:grpSpPr>
      <xdr:sp macro="" textlink="">
        <xdr:nvSpPr>
          <xdr:cNvPr id="26" name="Line 34">
            <a:extLst>
              <a:ext uri="{FF2B5EF4-FFF2-40B4-BE49-F238E27FC236}">
                <a16:creationId xmlns:a16="http://schemas.microsoft.com/office/drawing/2014/main" id="{00000000-0008-0000-0000-00001A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 name="Line 35">
            <a:extLst>
              <a:ext uri="{FF2B5EF4-FFF2-40B4-BE49-F238E27FC236}">
                <a16:creationId xmlns:a16="http://schemas.microsoft.com/office/drawing/2014/main" id="{00000000-0008-0000-0000-00001B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13</xdr:col>
      <xdr:colOff>504825</xdr:colOff>
      <xdr:row>43</xdr:row>
      <xdr:rowOff>0</xdr:rowOff>
    </xdr:from>
    <xdr:to>
      <xdr:col>13</xdr:col>
      <xdr:colOff>781050</xdr:colOff>
      <xdr:row>44</xdr:row>
      <xdr:rowOff>0</xdr:rowOff>
    </xdr:to>
    <xdr:grpSp>
      <xdr:nvGrpSpPr>
        <xdr:cNvPr id="28" name="Group 36">
          <a:extLst>
            <a:ext uri="{FF2B5EF4-FFF2-40B4-BE49-F238E27FC236}">
              <a16:creationId xmlns:a16="http://schemas.microsoft.com/office/drawing/2014/main" id="{00000000-0008-0000-0000-00001C000000}"/>
            </a:ext>
          </a:extLst>
        </xdr:cNvPr>
        <xdr:cNvGrpSpPr>
          <a:grpSpLocks/>
        </xdr:cNvGrpSpPr>
      </xdr:nvGrpSpPr>
      <xdr:grpSpPr bwMode="auto">
        <a:xfrm rot="10800000">
          <a:off x="9858166" y="7293429"/>
          <a:ext cx="276225" cy="175846"/>
          <a:chOff x="695" y="778"/>
          <a:chExt cx="35" cy="17"/>
        </a:xfrm>
      </xdr:grpSpPr>
      <xdr:sp macro="" textlink="">
        <xdr:nvSpPr>
          <xdr:cNvPr id="29" name="Line 37">
            <a:extLst>
              <a:ext uri="{FF2B5EF4-FFF2-40B4-BE49-F238E27FC236}">
                <a16:creationId xmlns:a16="http://schemas.microsoft.com/office/drawing/2014/main" id="{00000000-0008-0000-0000-00001D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8">
            <a:extLst>
              <a:ext uri="{FF2B5EF4-FFF2-40B4-BE49-F238E27FC236}">
                <a16:creationId xmlns:a16="http://schemas.microsoft.com/office/drawing/2014/main" id="{00000000-0008-0000-0000-00001E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457200</xdr:colOff>
      <xdr:row>43</xdr:row>
      <xdr:rowOff>85725</xdr:rowOff>
    </xdr:from>
    <xdr:to>
      <xdr:col>15</xdr:col>
      <xdr:colOff>762000</xdr:colOff>
      <xdr:row>43</xdr:row>
      <xdr:rowOff>85725</xdr:rowOff>
    </xdr:to>
    <xdr:sp macro="" textlink="">
      <xdr:nvSpPr>
        <xdr:cNvPr id="31" name="Line 40">
          <a:extLst>
            <a:ext uri="{FF2B5EF4-FFF2-40B4-BE49-F238E27FC236}">
              <a16:creationId xmlns:a16="http://schemas.microsoft.com/office/drawing/2014/main" id="{00000000-0008-0000-0000-00001F000000}"/>
            </a:ext>
          </a:extLst>
        </xdr:cNvPr>
        <xdr:cNvSpPr>
          <a:spLocks noChangeShapeType="1"/>
        </xdr:cNvSpPr>
      </xdr:nvSpPr>
      <xdr:spPr bwMode="auto">
        <a:xfrm rot="10800000">
          <a:off x="9601200" y="9315450"/>
          <a:ext cx="1524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15</xdr:col>
      <xdr:colOff>457200</xdr:colOff>
      <xdr:row>42</xdr:row>
      <xdr:rowOff>161925</xdr:rowOff>
    </xdr:from>
    <xdr:to>
      <xdr:col>15</xdr:col>
      <xdr:colOff>457200</xdr:colOff>
      <xdr:row>43</xdr:row>
      <xdr:rowOff>152400</xdr:rowOff>
    </xdr:to>
    <xdr:sp macro="" textlink="">
      <xdr:nvSpPr>
        <xdr:cNvPr id="32" name="Line 41">
          <a:extLst>
            <a:ext uri="{FF2B5EF4-FFF2-40B4-BE49-F238E27FC236}">
              <a16:creationId xmlns:a16="http://schemas.microsoft.com/office/drawing/2014/main" id="{00000000-0008-0000-0000-000020000000}"/>
            </a:ext>
          </a:extLst>
        </xdr:cNvPr>
        <xdr:cNvSpPr>
          <a:spLocks noChangeShapeType="1"/>
        </xdr:cNvSpPr>
      </xdr:nvSpPr>
      <xdr:spPr bwMode="auto">
        <a:xfrm rot="10800000">
          <a:off x="9601200" y="92297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14</xdr:col>
      <xdr:colOff>647700</xdr:colOff>
      <xdr:row>0</xdr:row>
      <xdr:rowOff>95250</xdr:rowOff>
    </xdr:from>
    <xdr:ext cx="962130" cy="999078"/>
    <xdr:pic>
      <xdr:nvPicPr>
        <xdr:cNvPr id="2" name="Picture 1" descr="odotlogo_160x160_transparent">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2275" y="95250"/>
          <a:ext cx="962130" cy="99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11</xdr:col>
      <xdr:colOff>85725</xdr:colOff>
      <xdr:row>45</xdr:row>
      <xdr:rowOff>76200</xdr:rowOff>
    </xdr:from>
    <xdr:to>
      <xdr:col>11</xdr:col>
      <xdr:colOff>390525</xdr:colOff>
      <xdr:row>45</xdr:row>
      <xdr:rowOff>76200</xdr:rowOff>
    </xdr:to>
    <xdr:sp macro="" textlink="">
      <xdr:nvSpPr>
        <xdr:cNvPr id="3" name="Line 10">
          <a:extLst>
            <a:ext uri="{FF2B5EF4-FFF2-40B4-BE49-F238E27FC236}">
              <a16:creationId xmlns:a16="http://schemas.microsoft.com/office/drawing/2014/main" id="{00000000-0008-0000-0100-000003000000}"/>
            </a:ext>
          </a:extLst>
        </xdr:cNvPr>
        <xdr:cNvSpPr>
          <a:spLocks noChangeShapeType="1"/>
        </xdr:cNvSpPr>
      </xdr:nvSpPr>
      <xdr:spPr bwMode="auto">
        <a:xfrm>
          <a:off x="7477125" y="7467600"/>
          <a:ext cx="304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419100</xdr:colOff>
      <xdr:row>43</xdr:row>
      <xdr:rowOff>66675</xdr:rowOff>
    </xdr:from>
    <xdr:to>
      <xdr:col>14</xdr:col>
      <xdr:colOff>771525</xdr:colOff>
      <xdr:row>43</xdr:row>
      <xdr:rowOff>66675</xdr:rowOff>
    </xdr:to>
    <xdr:sp macro="" textlink="">
      <xdr:nvSpPr>
        <xdr:cNvPr id="4" name="Line 11">
          <a:extLst>
            <a:ext uri="{FF2B5EF4-FFF2-40B4-BE49-F238E27FC236}">
              <a16:creationId xmlns:a16="http://schemas.microsoft.com/office/drawing/2014/main" id="{00000000-0008-0000-0100-000004000000}"/>
            </a:ext>
          </a:extLst>
        </xdr:cNvPr>
        <xdr:cNvSpPr>
          <a:spLocks noChangeShapeType="1"/>
        </xdr:cNvSpPr>
      </xdr:nvSpPr>
      <xdr:spPr bwMode="auto">
        <a:xfrm flipH="1">
          <a:off x="10353675" y="7124700"/>
          <a:ext cx="3524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66675</xdr:colOff>
      <xdr:row>45</xdr:row>
      <xdr:rowOff>9525</xdr:rowOff>
    </xdr:from>
    <xdr:to>
      <xdr:col>10</xdr:col>
      <xdr:colOff>361950</xdr:colOff>
      <xdr:row>46</xdr:row>
      <xdr:rowOff>9525</xdr:rowOff>
    </xdr:to>
    <xdr:grpSp>
      <xdr:nvGrpSpPr>
        <xdr:cNvPr id="5" name="Group 14">
          <a:extLst>
            <a:ext uri="{FF2B5EF4-FFF2-40B4-BE49-F238E27FC236}">
              <a16:creationId xmlns:a16="http://schemas.microsoft.com/office/drawing/2014/main" id="{00000000-0008-0000-0100-000005000000}"/>
            </a:ext>
          </a:extLst>
        </xdr:cNvPr>
        <xdr:cNvGrpSpPr>
          <a:grpSpLocks/>
        </xdr:cNvGrpSpPr>
      </xdr:nvGrpSpPr>
      <xdr:grpSpPr bwMode="auto">
        <a:xfrm>
          <a:off x="6807444" y="7646272"/>
          <a:ext cx="295275" cy="167473"/>
          <a:chOff x="695" y="778"/>
          <a:chExt cx="35" cy="17"/>
        </a:xfrm>
      </xdr:grpSpPr>
      <xdr:sp macro="" textlink="">
        <xdr:nvSpPr>
          <xdr:cNvPr id="6" name="Line 12">
            <a:extLst>
              <a:ext uri="{FF2B5EF4-FFF2-40B4-BE49-F238E27FC236}">
                <a16:creationId xmlns:a16="http://schemas.microsoft.com/office/drawing/2014/main" id="{00000000-0008-0000-0100-000006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13">
            <a:extLst>
              <a:ext uri="{FF2B5EF4-FFF2-40B4-BE49-F238E27FC236}">
                <a16:creationId xmlns:a16="http://schemas.microsoft.com/office/drawing/2014/main" id="{00000000-0008-0000-0100-000007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66675</xdr:colOff>
      <xdr:row>45</xdr:row>
      <xdr:rowOff>85725</xdr:rowOff>
    </xdr:from>
    <xdr:to>
      <xdr:col>12</xdr:col>
      <xdr:colOff>371475</xdr:colOff>
      <xdr:row>45</xdr:row>
      <xdr:rowOff>85725</xdr:rowOff>
    </xdr:to>
    <xdr:sp macro="" textlink="">
      <xdr:nvSpPr>
        <xdr:cNvPr id="8" name="Line 16">
          <a:extLst>
            <a:ext uri="{FF2B5EF4-FFF2-40B4-BE49-F238E27FC236}">
              <a16:creationId xmlns:a16="http://schemas.microsoft.com/office/drawing/2014/main" id="{00000000-0008-0000-0100-000008000000}"/>
            </a:ext>
          </a:extLst>
        </xdr:cNvPr>
        <xdr:cNvSpPr>
          <a:spLocks noChangeShapeType="1"/>
        </xdr:cNvSpPr>
      </xdr:nvSpPr>
      <xdr:spPr bwMode="auto">
        <a:xfrm>
          <a:off x="8305800" y="7477125"/>
          <a:ext cx="3048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45</xdr:row>
      <xdr:rowOff>0</xdr:rowOff>
    </xdr:from>
    <xdr:to>
      <xdr:col>12</xdr:col>
      <xdr:colOff>371475</xdr:colOff>
      <xdr:row>46</xdr:row>
      <xdr:rowOff>0</xdr:rowOff>
    </xdr:to>
    <xdr:sp macro="" textlink="">
      <xdr:nvSpPr>
        <xdr:cNvPr id="9" name="Line 17">
          <a:extLst>
            <a:ext uri="{FF2B5EF4-FFF2-40B4-BE49-F238E27FC236}">
              <a16:creationId xmlns:a16="http://schemas.microsoft.com/office/drawing/2014/main" id="{00000000-0008-0000-0100-000009000000}"/>
            </a:ext>
          </a:extLst>
        </xdr:cNvPr>
        <xdr:cNvSpPr>
          <a:spLocks noChangeShapeType="1"/>
        </xdr:cNvSpPr>
      </xdr:nvSpPr>
      <xdr:spPr bwMode="auto">
        <a:xfrm>
          <a:off x="8610600" y="7391400"/>
          <a:ext cx="0" cy="1619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95250</xdr:colOff>
      <xdr:row>44</xdr:row>
      <xdr:rowOff>152400</xdr:rowOff>
    </xdr:from>
    <xdr:to>
      <xdr:col>13</xdr:col>
      <xdr:colOff>400050</xdr:colOff>
      <xdr:row>45</xdr:row>
      <xdr:rowOff>152400</xdr:rowOff>
    </xdr:to>
    <xdr:grpSp>
      <xdr:nvGrpSpPr>
        <xdr:cNvPr id="10" name="Group 18">
          <a:extLst>
            <a:ext uri="{FF2B5EF4-FFF2-40B4-BE49-F238E27FC236}">
              <a16:creationId xmlns:a16="http://schemas.microsoft.com/office/drawing/2014/main" id="{00000000-0008-0000-0100-00000A000000}"/>
            </a:ext>
          </a:extLst>
        </xdr:cNvPr>
        <xdr:cNvGrpSpPr>
          <a:grpSpLocks/>
        </xdr:cNvGrpSpPr>
      </xdr:nvGrpSpPr>
      <xdr:grpSpPr bwMode="auto">
        <a:xfrm>
          <a:off x="9448591" y="7621675"/>
          <a:ext cx="304800" cy="167472"/>
          <a:chOff x="695" y="778"/>
          <a:chExt cx="35" cy="17"/>
        </a:xfrm>
      </xdr:grpSpPr>
      <xdr:sp macro="" textlink="">
        <xdr:nvSpPr>
          <xdr:cNvPr id="11" name="Line 19">
            <a:extLst>
              <a:ext uri="{FF2B5EF4-FFF2-40B4-BE49-F238E27FC236}">
                <a16:creationId xmlns:a16="http://schemas.microsoft.com/office/drawing/2014/main" id="{00000000-0008-0000-0100-00000B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20">
            <a:extLst>
              <a:ext uri="{FF2B5EF4-FFF2-40B4-BE49-F238E27FC236}">
                <a16:creationId xmlns:a16="http://schemas.microsoft.com/office/drawing/2014/main" id="{00000000-0008-0000-0100-00000C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14</xdr:col>
      <xdr:colOff>47625</xdr:colOff>
      <xdr:row>44</xdr:row>
      <xdr:rowOff>152400</xdr:rowOff>
    </xdr:from>
    <xdr:to>
      <xdr:col>14</xdr:col>
      <xdr:colOff>361950</xdr:colOff>
      <xdr:row>45</xdr:row>
      <xdr:rowOff>152400</xdr:rowOff>
    </xdr:to>
    <xdr:grpSp>
      <xdr:nvGrpSpPr>
        <xdr:cNvPr id="13" name="Group 21">
          <a:extLst>
            <a:ext uri="{FF2B5EF4-FFF2-40B4-BE49-F238E27FC236}">
              <a16:creationId xmlns:a16="http://schemas.microsoft.com/office/drawing/2014/main" id="{00000000-0008-0000-0100-00000D000000}"/>
            </a:ext>
          </a:extLst>
        </xdr:cNvPr>
        <xdr:cNvGrpSpPr>
          <a:grpSpLocks/>
        </xdr:cNvGrpSpPr>
      </xdr:nvGrpSpPr>
      <xdr:grpSpPr bwMode="auto">
        <a:xfrm>
          <a:off x="10271823" y="7621675"/>
          <a:ext cx="314325" cy="167472"/>
          <a:chOff x="695" y="778"/>
          <a:chExt cx="35" cy="17"/>
        </a:xfrm>
      </xdr:grpSpPr>
      <xdr:sp macro="" textlink="">
        <xdr:nvSpPr>
          <xdr:cNvPr id="14" name="Line 22">
            <a:extLst>
              <a:ext uri="{FF2B5EF4-FFF2-40B4-BE49-F238E27FC236}">
                <a16:creationId xmlns:a16="http://schemas.microsoft.com/office/drawing/2014/main" id="{00000000-0008-0000-0100-00000E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23">
            <a:extLst>
              <a:ext uri="{FF2B5EF4-FFF2-40B4-BE49-F238E27FC236}">
                <a16:creationId xmlns:a16="http://schemas.microsoft.com/office/drawing/2014/main" id="{00000000-0008-0000-0100-00000F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76200</xdr:colOff>
      <xdr:row>45</xdr:row>
      <xdr:rowOff>0</xdr:rowOff>
    </xdr:from>
    <xdr:to>
      <xdr:col>15</xdr:col>
      <xdr:colOff>390525</xdr:colOff>
      <xdr:row>46</xdr:row>
      <xdr:rowOff>0</xdr:rowOff>
    </xdr:to>
    <xdr:grpSp>
      <xdr:nvGrpSpPr>
        <xdr:cNvPr id="16" name="Group 24">
          <a:extLst>
            <a:ext uri="{FF2B5EF4-FFF2-40B4-BE49-F238E27FC236}">
              <a16:creationId xmlns:a16="http://schemas.microsoft.com/office/drawing/2014/main" id="{00000000-0008-0000-0100-000010000000}"/>
            </a:ext>
          </a:extLst>
        </xdr:cNvPr>
        <xdr:cNvGrpSpPr>
          <a:grpSpLocks/>
        </xdr:cNvGrpSpPr>
      </xdr:nvGrpSpPr>
      <xdr:grpSpPr bwMode="auto">
        <a:xfrm>
          <a:off x="11171255" y="7636747"/>
          <a:ext cx="314325" cy="167473"/>
          <a:chOff x="695" y="778"/>
          <a:chExt cx="35" cy="17"/>
        </a:xfrm>
      </xdr:grpSpPr>
      <xdr:sp macro="" textlink="">
        <xdr:nvSpPr>
          <xdr:cNvPr id="17" name="Line 25">
            <a:extLst>
              <a:ext uri="{FF2B5EF4-FFF2-40B4-BE49-F238E27FC236}">
                <a16:creationId xmlns:a16="http://schemas.microsoft.com/office/drawing/2014/main" id="{00000000-0008-0000-0100-000011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8" name="Line 26">
            <a:extLst>
              <a:ext uri="{FF2B5EF4-FFF2-40B4-BE49-F238E27FC236}">
                <a16:creationId xmlns:a16="http://schemas.microsoft.com/office/drawing/2014/main" id="{00000000-0008-0000-0100-000012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10</xdr:col>
      <xdr:colOff>495300</xdr:colOff>
      <xdr:row>43</xdr:row>
      <xdr:rowOff>9525</xdr:rowOff>
    </xdr:from>
    <xdr:to>
      <xdr:col>10</xdr:col>
      <xdr:colOff>781050</xdr:colOff>
      <xdr:row>43</xdr:row>
      <xdr:rowOff>152400</xdr:rowOff>
    </xdr:to>
    <xdr:grpSp>
      <xdr:nvGrpSpPr>
        <xdr:cNvPr id="19" name="Group 27">
          <a:extLst>
            <a:ext uri="{FF2B5EF4-FFF2-40B4-BE49-F238E27FC236}">
              <a16:creationId xmlns:a16="http://schemas.microsoft.com/office/drawing/2014/main" id="{00000000-0008-0000-0100-000013000000}"/>
            </a:ext>
          </a:extLst>
        </xdr:cNvPr>
        <xdr:cNvGrpSpPr>
          <a:grpSpLocks/>
        </xdr:cNvGrpSpPr>
      </xdr:nvGrpSpPr>
      <xdr:grpSpPr bwMode="auto">
        <a:xfrm rot="10800000">
          <a:off x="7236069" y="7302954"/>
          <a:ext cx="285750" cy="142875"/>
          <a:chOff x="695" y="778"/>
          <a:chExt cx="35" cy="17"/>
        </a:xfrm>
      </xdr:grpSpPr>
      <xdr:sp macro="" textlink="">
        <xdr:nvSpPr>
          <xdr:cNvPr id="20" name="Line 28">
            <a:extLst>
              <a:ext uri="{FF2B5EF4-FFF2-40B4-BE49-F238E27FC236}">
                <a16:creationId xmlns:a16="http://schemas.microsoft.com/office/drawing/2014/main" id="{00000000-0008-0000-0100-000014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1" name="Line 29">
            <a:extLst>
              <a:ext uri="{FF2B5EF4-FFF2-40B4-BE49-F238E27FC236}">
                <a16:creationId xmlns:a16="http://schemas.microsoft.com/office/drawing/2014/main" id="{00000000-0008-0000-0100-000015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11</xdr:col>
      <xdr:colOff>504825</xdr:colOff>
      <xdr:row>43</xdr:row>
      <xdr:rowOff>9525</xdr:rowOff>
    </xdr:from>
    <xdr:to>
      <xdr:col>11</xdr:col>
      <xdr:colOff>790575</xdr:colOff>
      <xdr:row>43</xdr:row>
      <xdr:rowOff>152400</xdr:rowOff>
    </xdr:to>
    <xdr:grpSp>
      <xdr:nvGrpSpPr>
        <xdr:cNvPr id="22" name="Group 30">
          <a:extLst>
            <a:ext uri="{FF2B5EF4-FFF2-40B4-BE49-F238E27FC236}">
              <a16:creationId xmlns:a16="http://schemas.microsoft.com/office/drawing/2014/main" id="{00000000-0008-0000-0100-000016000000}"/>
            </a:ext>
          </a:extLst>
        </xdr:cNvPr>
        <xdr:cNvGrpSpPr>
          <a:grpSpLocks/>
        </xdr:cNvGrpSpPr>
      </xdr:nvGrpSpPr>
      <xdr:grpSpPr bwMode="auto">
        <a:xfrm rot="10800000">
          <a:off x="8116451" y="7302954"/>
          <a:ext cx="285750" cy="142875"/>
          <a:chOff x="695" y="778"/>
          <a:chExt cx="35" cy="17"/>
        </a:xfrm>
      </xdr:grpSpPr>
      <xdr:sp macro="" textlink="">
        <xdr:nvSpPr>
          <xdr:cNvPr id="23" name="Line 31">
            <a:extLst>
              <a:ext uri="{FF2B5EF4-FFF2-40B4-BE49-F238E27FC236}">
                <a16:creationId xmlns:a16="http://schemas.microsoft.com/office/drawing/2014/main" id="{00000000-0008-0000-0100-000017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4" name="Line 32">
            <a:extLst>
              <a:ext uri="{FF2B5EF4-FFF2-40B4-BE49-F238E27FC236}">
                <a16:creationId xmlns:a16="http://schemas.microsoft.com/office/drawing/2014/main" id="{00000000-0008-0000-0100-000018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12</xdr:col>
      <xdr:colOff>504825</xdr:colOff>
      <xdr:row>43</xdr:row>
      <xdr:rowOff>9525</xdr:rowOff>
    </xdr:from>
    <xdr:to>
      <xdr:col>12</xdr:col>
      <xdr:colOff>790575</xdr:colOff>
      <xdr:row>43</xdr:row>
      <xdr:rowOff>152400</xdr:rowOff>
    </xdr:to>
    <xdr:grpSp>
      <xdr:nvGrpSpPr>
        <xdr:cNvPr id="25" name="Group 33">
          <a:extLst>
            <a:ext uri="{FF2B5EF4-FFF2-40B4-BE49-F238E27FC236}">
              <a16:creationId xmlns:a16="http://schemas.microsoft.com/office/drawing/2014/main" id="{00000000-0008-0000-0100-000019000000}"/>
            </a:ext>
          </a:extLst>
        </xdr:cNvPr>
        <xdr:cNvGrpSpPr>
          <a:grpSpLocks/>
        </xdr:cNvGrpSpPr>
      </xdr:nvGrpSpPr>
      <xdr:grpSpPr bwMode="auto">
        <a:xfrm rot="10800000">
          <a:off x="8987309" y="7302954"/>
          <a:ext cx="285750" cy="142875"/>
          <a:chOff x="695" y="778"/>
          <a:chExt cx="35" cy="17"/>
        </a:xfrm>
      </xdr:grpSpPr>
      <xdr:sp macro="" textlink="">
        <xdr:nvSpPr>
          <xdr:cNvPr id="26" name="Line 34">
            <a:extLst>
              <a:ext uri="{FF2B5EF4-FFF2-40B4-BE49-F238E27FC236}">
                <a16:creationId xmlns:a16="http://schemas.microsoft.com/office/drawing/2014/main" id="{00000000-0008-0000-0100-00001A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27" name="Line 35">
            <a:extLst>
              <a:ext uri="{FF2B5EF4-FFF2-40B4-BE49-F238E27FC236}">
                <a16:creationId xmlns:a16="http://schemas.microsoft.com/office/drawing/2014/main" id="{00000000-0008-0000-0100-00001B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13</xdr:col>
      <xdr:colOff>504825</xdr:colOff>
      <xdr:row>43</xdr:row>
      <xdr:rowOff>0</xdr:rowOff>
    </xdr:from>
    <xdr:to>
      <xdr:col>13</xdr:col>
      <xdr:colOff>781050</xdr:colOff>
      <xdr:row>44</xdr:row>
      <xdr:rowOff>0</xdr:rowOff>
    </xdr:to>
    <xdr:grpSp>
      <xdr:nvGrpSpPr>
        <xdr:cNvPr id="28" name="Group 36">
          <a:extLst>
            <a:ext uri="{FF2B5EF4-FFF2-40B4-BE49-F238E27FC236}">
              <a16:creationId xmlns:a16="http://schemas.microsoft.com/office/drawing/2014/main" id="{00000000-0008-0000-0100-00001C000000}"/>
            </a:ext>
          </a:extLst>
        </xdr:cNvPr>
        <xdr:cNvGrpSpPr>
          <a:grpSpLocks/>
        </xdr:cNvGrpSpPr>
      </xdr:nvGrpSpPr>
      <xdr:grpSpPr bwMode="auto">
        <a:xfrm rot="10800000">
          <a:off x="9858166" y="7293429"/>
          <a:ext cx="276225" cy="175846"/>
          <a:chOff x="695" y="778"/>
          <a:chExt cx="35" cy="17"/>
        </a:xfrm>
      </xdr:grpSpPr>
      <xdr:sp macro="" textlink="">
        <xdr:nvSpPr>
          <xdr:cNvPr id="29" name="Line 37">
            <a:extLst>
              <a:ext uri="{FF2B5EF4-FFF2-40B4-BE49-F238E27FC236}">
                <a16:creationId xmlns:a16="http://schemas.microsoft.com/office/drawing/2014/main" id="{00000000-0008-0000-0100-00001D000000}"/>
              </a:ext>
            </a:extLst>
          </xdr:cNvPr>
          <xdr:cNvSpPr>
            <a:spLocks noChangeShapeType="1"/>
          </xdr:cNvSpPr>
        </xdr:nvSpPr>
        <xdr:spPr bwMode="auto">
          <a:xfrm>
            <a:off x="695" y="787"/>
            <a:ext cx="3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30" name="Line 38">
            <a:extLst>
              <a:ext uri="{FF2B5EF4-FFF2-40B4-BE49-F238E27FC236}">
                <a16:creationId xmlns:a16="http://schemas.microsoft.com/office/drawing/2014/main" id="{00000000-0008-0000-0100-00001E000000}"/>
              </a:ext>
            </a:extLst>
          </xdr:cNvPr>
          <xdr:cNvSpPr>
            <a:spLocks noChangeShapeType="1"/>
          </xdr:cNvSpPr>
        </xdr:nvSpPr>
        <xdr:spPr bwMode="auto">
          <a:xfrm>
            <a:off x="730" y="778"/>
            <a:ext cx="0"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15</xdr:col>
      <xdr:colOff>457200</xdr:colOff>
      <xdr:row>43</xdr:row>
      <xdr:rowOff>85725</xdr:rowOff>
    </xdr:from>
    <xdr:to>
      <xdr:col>15</xdr:col>
      <xdr:colOff>762000</xdr:colOff>
      <xdr:row>43</xdr:row>
      <xdr:rowOff>85725</xdr:rowOff>
    </xdr:to>
    <xdr:sp macro="" textlink="">
      <xdr:nvSpPr>
        <xdr:cNvPr id="31" name="Line 40">
          <a:extLst>
            <a:ext uri="{FF2B5EF4-FFF2-40B4-BE49-F238E27FC236}">
              <a16:creationId xmlns:a16="http://schemas.microsoft.com/office/drawing/2014/main" id="{00000000-0008-0000-0100-00001F000000}"/>
            </a:ext>
          </a:extLst>
        </xdr:cNvPr>
        <xdr:cNvSpPr>
          <a:spLocks noChangeShapeType="1"/>
        </xdr:cNvSpPr>
      </xdr:nvSpPr>
      <xdr:spPr bwMode="auto">
        <a:xfrm rot="10800000">
          <a:off x="11239500" y="7143750"/>
          <a:ext cx="3048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15</xdr:col>
      <xdr:colOff>457200</xdr:colOff>
      <xdr:row>42</xdr:row>
      <xdr:rowOff>161925</xdr:rowOff>
    </xdr:from>
    <xdr:to>
      <xdr:col>15</xdr:col>
      <xdr:colOff>457200</xdr:colOff>
      <xdr:row>43</xdr:row>
      <xdr:rowOff>152400</xdr:rowOff>
    </xdr:to>
    <xdr:sp macro="" textlink="">
      <xdr:nvSpPr>
        <xdr:cNvPr id="32" name="Line 41">
          <a:extLst>
            <a:ext uri="{FF2B5EF4-FFF2-40B4-BE49-F238E27FC236}">
              <a16:creationId xmlns:a16="http://schemas.microsoft.com/office/drawing/2014/main" id="{00000000-0008-0000-0100-000020000000}"/>
            </a:ext>
          </a:extLst>
        </xdr:cNvPr>
        <xdr:cNvSpPr>
          <a:spLocks noChangeShapeType="1"/>
        </xdr:cNvSpPr>
      </xdr:nvSpPr>
      <xdr:spPr bwMode="auto">
        <a:xfrm rot="10800000">
          <a:off x="11239500" y="7058025"/>
          <a:ext cx="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38100</xdr:rowOff>
    </xdr:from>
    <xdr:to>
      <xdr:col>0</xdr:col>
      <xdr:colOff>1247775</xdr:colOff>
      <xdr:row>5</xdr:row>
      <xdr:rowOff>28575</xdr:rowOff>
    </xdr:to>
    <xdr:pic>
      <xdr:nvPicPr>
        <xdr:cNvPr id="2" name="Picture 3"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9620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428625</xdr:colOff>
      <xdr:row>22</xdr:row>
      <xdr:rowOff>47625</xdr:rowOff>
    </xdr:from>
    <xdr:to>
      <xdr:col>4</xdr:col>
      <xdr:colOff>428625</xdr:colOff>
      <xdr:row>28</xdr:row>
      <xdr:rowOff>104775</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flipV="1">
          <a:off x="2867025" y="4448175"/>
          <a:ext cx="0" cy="1257300"/>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428625</xdr:colOff>
      <xdr:row>28</xdr:row>
      <xdr:rowOff>104775</xdr:rowOff>
    </xdr:from>
    <xdr:to>
      <xdr:col>5</xdr:col>
      <xdr:colOff>0</xdr:colOff>
      <xdr:row>28</xdr:row>
      <xdr:rowOff>104775</xdr:rowOff>
    </xdr:to>
    <xdr:sp macro="" textlink="">
      <xdr:nvSpPr>
        <xdr:cNvPr id="3" name="Line 3">
          <a:extLst>
            <a:ext uri="{FF2B5EF4-FFF2-40B4-BE49-F238E27FC236}">
              <a16:creationId xmlns:a16="http://schemas.microsoft.com/office/drawing/2014/main" id="{00000000-0008-0000-0300-000003000000}"/>
            </a:ext>
          </a:extLst>
        </xdr:cNvPr>
        <xdr:cNvSpPr>
          <a:spLocks noChangeShapeType="1"/>
        </xdr:cNvSpPr>
      </xdr:nvSpPr>
      <xdr:spPr bwMode="auto">
        <a:xfrm>
          <a:off x="2867025" y="5705475"/>
          <a:ext cx="180975" cy="0"/>
        </a:xfrm>
        <a:prstGeom prst="line">
          <a:avLst/>
        </a:prstGeom>
        <a:noFill/>
        <a:ln w="9525">
          <a:solidFill>
            <a:srgbClr val="FF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66675</xdr:colOff>
      <xdr:row>18</xdr:row>
      <xdr:rowOff>95250</xdr:rowOff>
    </xdr:from>
    <xdr:to>
      <xdr:col>12</xdr:col>
      <xdr:colOff>600075</xdr:colOff>
      <xdr:row>18</xdr:row>
      <xdr:rowOff>95250</xdr:rowOff>
    </xdr:to>
    <xdr:sp macro="" textlink="">
      <xdr:nvSpPr>
        <xdr:cNvPr id="4" name="Line 5">
          <a:extLst>
            <a:ext uri="{FF2B5EF4-FFF2-40B4-BE49-F238E27FC236}">
              <a16:creationId xmlns:a16="http://schemas.microsoft.com/office/drawing/2014/main" id="{00000000-0008-0000-0300-000004000000}"/>
            </a:ext>
          </a:extLst>
        </xdr:cNvPr>
        <xdr:cNvSpPr>
          <a:spLocks noChangeShapeType="1"/>
        </xdr:cNvSpPr>
      </xdr:nvSpPr>
      <xdr:spPr bwMode="auto">
        <a:xfrm flipH="1">
          <a:off x="7381875" y="3695700"/>
          <a:ext cx="533400" cy="0"/>
        </a:xfrm>
        <a:prstGeom prst="line">
          <a:avLst/>
        </a:prstGeom>
        <a:noFill/>
        <a:ln w="9525">
          <a:solidFill>
            <a:srgbClr val="FF66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68"/>
  <sheetViews>
    <sheetView showGridLines="0" topLeftCell="A60" zoomScale="91" zoomScaleNormal="91" workbookViewId="0">
      <selection activeCell="D15" sqref="D15"/>
    </sheetView>
  </sheetViews>
  <sheetFormatPr defaultColWidth="9.109375" defaultRowHeight="13.2"/>
  <cols>
    <col min="1" max="1" width="13" style="31" customWidth="1"/>
    <col min="2" max="2" width="16.33203125" style="31" customWidth="1"/>
    <col min="3" max="3" width="4.88671875" style="31" customWidth="1"/>
    <col min="4" max="10" width="9.109375" style="31"/>
    <col min="11" max="16" width="12.6640625" style="31" customWidth="1"/>
    <col min="17" max="16384" width="9.109375" style="31"/>
  </cols>
  <sheetData>
    <row r="1" spans="1:19" ht="20.399999999999999">
      <c r="A1" s="69" t="s">
        <v>61</v>
      </c>
    </row>
    <row r="2" spans="1:19">
      <c r="A2" s="68" t="s">
        <v>60</v>
      </c>
    </row>
    <row r="3" spans="1:19">
      <c r="A3" s="67" t="s">
        <v>59</v>
      </c>
      <c r="D3" s="66" t="s">
        <v>58</v>
      </c>
    </row>
    <row r="4" spans="1:19">
      <c r="A4" s="67"/>
      <c r="D4" s="66"/>
    </row>
    <row r="6" spans="1:19">
      <c r="A6" s="42" t="s">
        <v>57</v>
      </c>
      <c r="B6" s="65" t="s">
        <v>90</v>
      </c>
    </row>
    <row r="7" spans="1:19">
      <c r="A7" s="42" t="s">
        <v>23</v>
      </c>
      <c r="B7" s="65">
        <v>117646</v>
      </c>
    </row>
    <row r="8" spans="1:19">
      <c r="A8" s="42" t="s">
        <v>56</v>
      </c>
      <c r="B8" s="65" t="s">
        <v>91</v>
      </c>
      <c r="S8" s="64" t="s">
        <v>55</v>
      </c>
    </row>
    <row r="9" spans="1:19">
      <c r="A9" s="42" t="s">
        <v>22</v>
      </c>
      <c r="B9" s="63">
        <v>45469</v>
      </c>
    </row>
    <row r="10" spans="1:19">
      <c r="S10" s="62" t="s">
        <v>54</v>
      </c>
    </row>
    <row r="11" spans="1:19">
      <c r="A11" s="53" t="s">
        <v>53</v>
      </c>
      <c r="B11" s="62"/>
      <c r="C11" s="62"/>
      <c r="S11" s="62" t="s">
        <v>52</v>
      </c>
    </row>
    <row r="12" spans="1:19">
      <c r="A12" s="52"/>
    </row>
    <row r="13" spans="1:19">
      <c r="B13" s="31" t="s">
        <v>51</v>
      </c>
      <c r="D13" s="50">
        <v>750</v>
      </c>
    </row>
    <row r="14" spans="1:19">
      <c r="B14" s="31" t="s">
        <v>50</v>
      </c>
      <c r="D14" s="50">
        <v>0.11600000000000001</v>
      </c>
      <c r="F14" s="31" t="s">
        <v>49</v>
      </c>
    </row>
    <row r="15" spans="1:19">
      <c r="B15" s="31" t="s">
        <v>48</v>
      </c>
      <c r="D15" s="50">
        <v>0.9</v>
      </c>
      <c r="F15" s="31" t="s">
        <v>47</v>
      </c>
    </row>
    <row r="17" spans="2:29">
      <c r="B17" s="31" t="s">
        <v>46</v>
      </c>
      <c r="D17" s="50">
        <v>745</v>
      </c>
      <c r="E17" s="31" t="s">
        <v>43</v>
      </c>
      <c r="F17" s="31" t="str">
        <f>IF(D17&gt;800,"Closure lengths greater than 800 ft. should be carefully evaluated.","From Stop Bar to Stop Bar")</f>
        <v>From Stop Bar to Stop Bar</v>
      </c>
      <c r="I17" s="33"/>
      <c r="AC17" s="61" t="s">
        <v>45</v>
      </c>
    </row>
    <row r="18" spans="2:29">
      <c r="B18" s="31" t="s">
        <v>44</v>
      </c>
      <c r="D18" s="50">
        <v>10</v>
      </c>
      <c r="E18" s="31" t="s">
        <v>43</v>
      </c>
      <c r="AC18" s="42" t="str">
        <f>IF(D17=400,2,IF(D17=500,3,IF(D17=600,4,IF(D17=700,5,IF(D17=800,6,IF(D17=900,7,IF(D17=1000,8,"")))))))</f>
        <v/>
      </c>
    </row>
    <row r="20" spans="2:29">
      <c r="B20" s="31" t="s">
        <v>42</v>
      </c>
      <c r="D20" s="50">
        <v>90</v>
      </c>
      <c r="E20" s="31" t="s">
        <v>26</v>
      </c>
      <c r="F20" s="60" t="str">
        <f>IF(D20&lt;180,"Click Here for Allowable Values","Should be less than 180 seconds")</f>
        <v>Click Here for Allowable Values</v>
      </c>
      <c r="G20" s="60"/>
      <c r="H20" s="60"/>
    </row>
    <row r="21" spans="2:29">
      <c r="B21" s="31" t="s">
        <v>41</v>
      </c>
      <c r="D21" s="31">
        <f>'Table 697-2'!E60</f>
        <v>490</v>
      </c>
      <c r="F21" s="31" t="s">
        <v>40</v>
      </c>
    </row>
    <row r="24" spans="2:29">
      <c r="B24" s="59" t="s">
        <v>39</v>
      </c>
    </row>
    <row r="25" spans="2:29">
      <c r="B25" s="31" t="str">
        <f>CONCATENATE("(",$D$13," x ",$D$14,")"," / ",$D$15," = ")</f>
        <v xml:space="preserve">(750 x 0.116) / 0.9 = </v>
      </c>
      <c r="D25" s="58">
        <f>(ROUND(D13*D14/D15,0))</f>
        <v>97</v>
      </c>
    </row>
    <row r="28" spans="2:29">
      <c r="B28" s="59" t="s">
        <v>38</v>
      </c>
    </row>
    <row r="29" spans="2:29">
      <c r="B29" s="31" t="str">
        <f>CONCATENATE($D$21," x ",IF($D$18=10,0.93,IF($D$18=11,0.97,1))," = ")</f>
        <v xml:space="preserve">490 x 0.93 = </v>
      </c>
      <c r="D29" s="58">
        <f>ROUND($D$21*IF($D$18=10,0.93,IF($D$18=11,0.97,1)),0)</f>
        <v>456</v>
      </c>
    </row>
    <row r="31" spans="2:29">
      <c r="B31" s="33">
        <f>D29</f>
        <v>456</v>
      </c>
      <c r="C31" s="57" t="str">
        <f>IF(D29&lt;D25,"&lt;",IF(B31=D31,"=","&gt;"))</f>
        <v>&gt;</v>
      </c>
      <c r="D31" s="56">
        <f>D25</f>
        <v>97</v>
      </c>
      <c r="E31" s="42" t="str">
        <f>IF($B$31&gt;=$D$31,CONCATENATE("Therefore, ",$D$20," sec. cycle length is OK."),"Try a longer cycle length.")</f>
        <v>Therefore, 90 sec. cycle length is OK.</v>
      </c>
    </row>
    <row r="32" spans="2:29">
      <c r="B32" s="55"/>
      <c r="C32" s="55"/>
      <c r="D32" s="55"/>
      <c r="E32" s="54" t="str">
        <f>IF($B$31&gt;=$D$31,CONCATENATE("Now calculate interval lengths."),"")</f>
        <v>Now calculate interval lengths.</v>
      </c>
    </row>
    <row r="33" spans="1:30">
      <c r="B33" s="55"/>
      <c r="C33" s="55"/>
      <c r="D33" s="55"/>
      <c r="E33" s="54"/>
    </row>
    <row r="34" spans="1:30">
      <c r="B34" s="55"/>
      <c r="C34" s="55"/>
      <c r="D34" s="55"/>
      <c r="E34" s="54"/>
    </row>
    <row r="35" spans="1:30">
      <c r="F35" s="51"/>
      <c r="G35" s="51"/>
      <c r="H35" s="51"/>
    </row>
    <row r="36" spans="1:30">
      <c r="A36" s="53" t="s">
        <v>37</v>
      </c>
      <c r="F36" s="51"/>
      <c r="G36" s="51"/>
      <c r="H36" s="51"/>
    </row>
    <row r="37" spans="1:30">
      <c r="A37" s="52"/>
      <c r="F37" s="51"/>
      <c r="G37" s="51"/>
      <c r="H37" s="51"/>
    </row>
    <row r="38" spans="1:30">
      <c r="B38" s="31" t="s">
        <v>36</v>
      </c>
      <c r="F38" s="50">
        <v>25</v>
      </c>
      <c r="G38" s="31" t="s">
        <v>35</v>
      </c>
    </row>
    <row r="39" spans="1:30">
      <c r="F39" s="31">
        <f>(ROUND(F38/60/60*5280,2))</f>
        <v>36.67</v>
      </c>
      <c r="G39" s="31" t="s">
        <v>34</v>
      </c>
    </row>
    <row r="40" spans="1:30">
      <c r="K40" s="150" t="s">
        <v>33</v>
      </c>
      <c r="L40" s="150"/>
      <c r="M40" s="150"/>
      <c r="N40" s="150"/>
      <c r="O40" s="150"/>
      <c r="P40" s="150"/>
    </row>
    <row r="41" spans="1:30">
      <c r="B41" s="36" t="str">
        <f>CONCATENATE("Time to travel ",D17," feet (time to clear work zone)")</f>
        <v>Time to travel 745 feet (time to clear work zone)</v>
      </c>
    </row>
    <row r="42" spans="1:30">
      <c r="B42" s="31" t="str">
        <f>CONCATENATE($D$17," / ",$F$39," = ")</f>
        <v xml:space="preserve">745 / 36.67 = </v>
      </c>
      <c r="D42" s="31">
        <f>ROUND($D$17/$F$39,2)</f>
        <v>20.32</v>
      </c>
      <c r="E42" s="31" t="s">
        <v>26</v>
      </c>
      <c r="K42" s="49" t="s">
        <v>32</v>
      </c>
      <c r="L42" s="49">
        <v>2</v>
      </c>
      <c r="M42" s="49">
        <v>3</v>
      </c>
      <c r="N42" s="49">
        <v>4</v>
      </c>
      <c r="O42" s="49">
        <v>5</v>
      </c>
      <c r="P42" s="49">
        <v>6</v>
      </c>
      <c r="AC42" s="31">
        <f>D42-TRUNC(D42)</f>
        <v>0.32000000000000028</v>
      </c>
      <c r="AD42" s="31">
        <f>IF(AC42&lt;0.1,TRUNC(D42),ROUNDUP(D42,0))</f>
        <v>21</v>
      </c>
    </row>
    <row r="43" spans="1:30">
      <c r="C43" s="48" t="s">
        <v>31</v>
      </c>
      <c r="D43" s="42">
        <f>AD42</f>
        <v>21</v>
      </c>
      <c r="E43" s="42" t="s">
        <v>30</v>
      </c>
      <c r="K43" s="40"/>
      <c r="L43" s="40"/>
      <c r="M43" s="40"/>
      <c r="N43" s="40"/>
      <c r="O43" s="40"/>
      <c r="P43" s="40"/>
    </row>
    <row r="44" spans="1:30" ht="13.8" thickBot="1">
      <c r="K44" s="40"/>
      <c r="L44" s="40"/>
      <c r="M44" s="40"/>
      <c r="N44" s="40"/>
      <c r="O44" s="40"/>
      <c r="P44" s="40"/>
    </row>
    <row r="45" spans="1:30">
      <c r="B45" s="47" t="str">
        <f>CONCATENATE("For a cycle length of ",D20," seconds (",D20/2," seconds each direction):")</f>
        <v>For a cycle length of 90 seconds (45 seconds each direction):</v>
      </c>
      <c r="C45" s="46"/>
      <c r="D45" s="46"/>
      <c r="E45" s="46"/>
      <c r="F45" s="46"/>
      <c r="G45" s="45"/>
      <c r="K45" s="40"/>
      <c r="L45" s="40"/>
      <c r="M45" s="40"/>
      <c r="N45" s="40"/>
      <c r="O45" s="40"/>
      <c r="P45" s="40"/>
    </row>
    <row r="46" spans="1:30">
      <c r="B46" s="44" t="s">
        <v>29</v>
      </c>
      <c r="C46" s="42">
        <f>D43</f>
        <v>21</v>
      </c>
      <c r="D46" s="42" t="s">
        <v>26</v>
      </c>
      <c r="E46" s="42"/>
      <c r="F46" s="42"/>
      <c r="G46" s="41"/>
      <c r="K46" s="40"/>
      <c r="L46" s="40"/>
      <c r="M46" s="40"/>
      <c r="N46" s="40"/>
      <c r="O46" s="40"/>
      <c r="P46" s="40"/>
    </row>
    <row r="47" spans="1:30">
      <c r="B47" s="44" t="s">
        <v>28</v>
      </c>
      <c r="C47" s="43">
        <v>4</v>
      </c>
      <c r="D47" s="42" t="s">
        <v>26</v>
      </c>
      <c r="E47" s="42"/>
      <c r="F47" s="42"/>
      <c r="G47" s="41"/>
      <c r="K47" s="40"/>
      <c r="L47" s="40"/>
      <c r="M47" s="40"/>
      <c r="N47" s="40"/>
      <c r="O47" s="40"/>
      <c r="P47" s="40"/>
    </row>
    <row r="48" spans="1:30" ht="13.8" thickBot="1">
      <c r="B48" s="39" t="s">
        <v>27</v>
      </c>
      <c r="C48" s="38">
        <f>$D$20/2-$C$46-$C$47</f>
        <v>20</v>
      </c>
      <c r="D48" s="38" t="s">
        <v>26</v>
      </c>
      <c r="E48" s="38"/>
      <c r="F48" s="38"/>
      <c r="G48" s="37"/>
      <c r="J48" s="153" t="s">
        <v>25</v>
      </c>
      <c r="K48" s="151">
        <f>C46</f>
        <v>21</v>
      </c>
      <c r="L48" s="151">
        <f>C48</f>
        <v>20</v>
      </c>
      <c r="M48" s="151">
        <f>C47</f>
        <v>4</v>
      </c>
      <c r="N48" s="151">
        <f>C46</f>
        <v>21</v>
      </c>
      <c r="O48" s="151">
        <f>C48</f>
        <v>20</v>
      </c>
      <c r="P48" s="151">
        <f>C47</f>
        <v>4</v>
      </c>
    </row>
    <row r="49" spans="2:16">
      <c r="J49" s="153"/>
      <c r="K49" s="152"/>
      <c r="L49" s="152"/>
      <c r="M49" s="152"/>
      <c r="N49" s="152"/>
      <c r="O49" s="152"/>
      <c r="P49" s="152"/>
    </row>
    <row r="51" spans="2:16">
      <c r="B51" s="36" t="s">
        <v>89</v>
      </c>
    </row>
    <row r="52" spans="2:16">
      <c r="B52" s="35" t="str">
        <f>CONCATENATE($C$48," / ",$D$20/2," = ")</f>
        <v xml:space="preserve">20 / 45 = </v>
      </c>
      <c r="C52" s="34">
        <f>$C$48/($D$20/2)</f>
        <v>0.44444444444444442</v>
      </c>
      <c r="D52" s="33"/>
      <c r="E52" s="33" t="str">
        <f>IF(C52&lt;0.4,"Try a longer cycle length.",IF($C$52&lt;0.42,"This is adequate.","OK"))</f>
        <v>OK</v>
      </c>
    </row>
    <row r="68" spans="1:18" ht="15.6">
      <c r="A68" s="32"/>
      <c r="B68" s="32"/>
      <c r="C68" s="32"/>
      <c r="D68" s="32"/>
      <c r="E68" s="32"/>
      <c r="F68" s="32"/>
      <c r="G68" s="32"/>
      <c r="H68" s="32"/>
      <c r="I68" s="32"/>
      <c r="J68" s="32"/>
      <c r="K68" s="32"/>
      <c r="L68" s="32"/>
      <c r="M68" s="32"/>
      <c r="N68" s="32"/>
      <c r="O68" s="32"/>
      <c r="P68" s="32"/>
      <c r="Q68" s="32"/>
      <c r="R68" s="32"/>
    </row>
  </sheetData>
  <mergeCells count="8">
    <mergeCell ref="K40:P40"/>
    <mergeCell ref="O48:O49"/>
    <mergeCell ref="P48:P49"/>
    <mergeCell ref="J48:J49"/>
    <mergeCell ref="K48:K49"/>
    <mergeCell ref="L48:L49"/>
    <mergeCell ref="M48:M49"/>
    <mergeCell ref="N48:N49"/>
  </mergeCells>
  <conditionalFormatting sqref="B31">
    <cfRule type="cellIs" dxfId="23" priority="10" stopIfTrue="1" operator="greaterThanOrEqual">
      <formula>$D$31</formula>
    </cfRule>
  </conditionalFormatting>
  <conditionalFormatting sqref="B52:C52">
    <cfRule type="expression" dxfId="22" priority="6" stopIfTrue="1">
      <formula>$E$52="Try a longer cycle length."</formula>
    </cfRule>
    <cfRule type="expression" dxfId="21" priority="7" stopIfTrue="1">
      <formula>$E$52="This is adequate."</formula>
    </cfRule>
    <cfRule type="expression" dxfId="20" priority="8" stopIfTrue="1">
      <formula>$E$52="OK"</formula>
    </cfRule>
  </conditionalFormatting>
  <conditionalFormatting sqref="C31">
    <cfRule type="expression" dxfId="19" priority="11" stopIfTrue="1">
      <formula>$B$31&gt;=$D$31</formula>
    </cfRule>
  </conditionalFormatting>
  <conditionalFormatting sqref="D31">
    <cfRule type="cellIs" dxfId="18" priority="12" stopIfTrue="1" operator="lessThanOrEqual">
      <formula>$B$31</formula>
    </cfRule>
  </conditionalFormatting>
  <conditionalFormatting sqref="E31">
    <cfRule type="cellIs" dxfId="17" priority="1" stopIfTrue="1" operator="equal">
      <formula>"Try a longer cycle length."</formula>
    </cfRule>
    <cfRule type="cellIs" dxfId="16" priority="2" stopIfTrue="1" operator="notEqual">
      <formula>"Try a longer cycle length."</formula>
    </cfRule>
  </conditionalFormatting>
  <conditionalFormatting sqref="E52">
    <cfRule type="cellIs" dxfId="15" priority="3" stopIfTrue="1" operator="equal">
      <formula>"Try a longer cycle length."</formula>
    </cfRule>
    <cfRule type="cellIs" dxfId="14" priority="4" stopIfTrue="1" operator="equal">
      <formula>"This is adequate."</formula>
    </cfRule>
    <cfRule type="cellIs" dxfId="13" priority="5" stopIfTrue="1" operator="equal">
      <formula>"OK"</formula>
    </cfRule>
  </conditionalFormatting>
  <conditionalFormatting sqref="F17">
    <cfRule type="cellIs" dxfId="12" priority="9" stopIfTrue="1" operator="equal">
      <formula>"Closure lengths greater than 800 ft. should be carefully evaluated."</formula>
    </cfRule>
  </conditionalFormatting>
  <dataValidations count="2">
    <dataValidation type="list" allowBlank="1" showInputMessage="1" showErrorMessage="1" sqref="D18 IZ18 SV18 ACR18 AMN18 AWJ18 BGF18 BQB18 BZX18 CJT18 CTP18 DDL18 DNH18 DXD18 EGZ18 EQV18 FAR18 FKN18 FUJ18 GEF18 GOB18 GXX18 HHT18 HRP18 IBL18 ILH18 IVD18 JEZ18 JOV18 JYR18 KIN18 KSJ18 LCF18 LMB18 LVX18 MFT18 MPP18 MZL18 NJH18 NTD18 OCZ18 OMV18 OWR18 PGN18 PQJ18 QAF18 QKB18 QTX18 RDT18 RNP18 RXL18 SHH18 SRD18 TAZ18 TKV18 TUR18 UEN18 UOJ18 UYF18 VIB18 VRX18 WBT18 WLP18 WVL18 D65554 IZ65554 SV65554 ACR65554 AMN65554 AWJ65554 BGF65554 BQB65554 BZX65554 CJT65554 CTP65554 DDL65554 DNH65554 DXD65554 EGZ65554 EQV65554 FAR65554 FKN65554 FUJ65554 GEF65554 GOB65554 GXX65554 HHT65554 HRP65554 IBL65554 ILH65554 IVD65554 JEZ65554 JOV65554 JYR65554 KIN65554 KSJ65554 LCF65554 LMB65554 LVX65554 MFT65554 MPP65554 MZL65554 NJH65554 NTD65554 OCZ65554 OMV65554 OWR65554 PGN65554 PQJ65554 QAF65554 QKB65554 QTX65554 RDT65554 RNP65554 RXL65554 SHH65554 SRD65554 TAZ65554 TKV65554 TUR65554 UEN65554 UOJ65554 UYF65554 VIB65554 VRX65554 WBT65554 WLP65554 WVL65554 D131090 IZ131090 SV131090 ACR131090 AMN131090 AWJ131090 BGF131090 BQB131090 BZX131090 CJT131090 CTP131090 DDL131090 DNH131090 DXD131090 EGZ131090 EQV131090 FAR131090 FKN131090 FUJ131090 GEF131090 GOB131090 GXX131090 HHT131090 HRP131090 IBL131090 ILH131090 IVD131090 JEZ131090 JOV131090 JYR131090 KIN131090 KSJ131090 LCF131090 LMB131090 LVX131090 MFT131090 MPP131090 MZL131090 NJH131090 NTD131090 OCZ131090 OMV131090 OWR131090 PGN131090 PQJ131090 QAF131090 QKB131090 QTX131090 RDT131090 RNP131090 RXL131090 SHH131090 SRD131090 TAZ131090 TKV131090 TUR131090 UEN131090 UOJ131090 UYF131090 VIB131090 VRX131090 WBT131090 WLP131090 WVL131090 D196626 IZ196626 SV196626 ACR196626 AMN196626 AWJ196626 BGF196626 BQB196626 BZX196626 CJT196626 CTP196626 DDL196626 DNH196626 DXD196626 EGZ196626 EQV196626 FAR196626 FKN196626 FUJ196626 GEF196626 GOB196626 GXX196626 HHT196626 HRP196626 IBL196626 ILH196626 IVD196626 JEZ196626 JOV196626 JYR196626 KIN196626 KSJ196626 LCF196626 LMB196626 LVX196626 MFT196626 MPP196626 MZL196626 NJH196626 NTD196626 OCZ196626 OMV196626 OWR196626 PGN196626 PQJ196626 QAF196626 QKB196626 QTX196626 RDT196626 RNP196626 RXL196626 SHH196626 SRD196626 TAZ196626 TKV196626 TUR196626 UEN196626 UOJ196626 UYF196626 VIB196626 VRX196626 WBT196626 WLP196626 WVL196626 D262162 IZ262162 SV262162 ACR262162 AMN262162 AWJ262162 BGF262162 BQB262162 BZX262162 CJT262162 CTP262162 DDL262162 DNH262162 DXD262162 EGZ262162 EQV262162 FAR262162 FKN262162 FUJ262162 GEF262162 GOB262162 GXX262162 HHT262162 HRP262162 IBL262162 ILH262162 IVD262162 JEZ262162 JOV262162 JYR262162 KIN262162 KSJ262162 LCF262162 LMB262162 LVX262162 MFT262162 MPP262162 MZL262162 NJH262162 NTD262162 OCZ262162 OMV262162 OWR262162 PGN262162 PQJ262162 QAF262162 QKB262162 QTX262162 RDT262162 RNP262162 RXL262162 SHH262162 SRD262162 TAZ262162 TKV262162 TUR262162 UEN262162 UOJ262162 UYF262162 VIB262162 VRX262162 WBT262162 WLP262162 WVL262162 D327698 IZ327698 SV327698 ACR327698 AMN327698 AWJ327698 BGF327698 BQB327698 BZX327698 CJT327698 CTP327698 DDL327698 DNH327698 DXD327698 EGZ327698 EQV327698 FAR327698 FKN327698 FUJ327698 GEF327698 GOB327698 GXX327698 HHT327698 HRP327698 IBL327698 ILH327698 IVD327698 JEZ327698 JOV327698 JYR327698 KIN327698 KSJ327698 LCF327698 LMB327698 LVX327698 MFT327698 MPP327698 MZL327698 NJH327698 NTD327698 OCZ327698 OMV327698 OWR327698 PGN327698 PQJ327698 QAF327698 QKB327698 QTX327698 RDT327698 RNP327698 RXL327698 SHH327698 SRD327698 TAZ327698 TKV327698 TUR327698 UEN327698 UOJ327698 UYF327698 VIB327698 VRX327698 WBT327698 WLP327698 WVL327698 D393234 IZ393234 SV393234 ACR393234 AMN393234 AWJ393234 BGF393234 BQB393234 BZX393234 CJT393234 CTP393234 DDL393234 DNH393234 DXD393234 EGZ393234 EQV393234 FAR393234 FKN393234 FUJ393234 GEF393234 GOB393234 GXX393234 HHT393234 HRP393234 IBL393234 ILH393234 IVD393234 JEZ393234 JOV393234 JYR393234 KIN393234 KSJ393234 LCF393234 LMB393234 LVX393234 MFT393234 MPP393234 MZL393234 NJH393234 NTD393234 OCZ393234 OMV393234 OWR393234 PGN393234 PQJ393234 QAF393234 QKB393234 QTX393234 RDT393234 RNP393234 RXL393234 SHH393234 SRD393234 TAZ393234 TKV393234 TUR393234 UEN393234 UOJ393234 UYF393234 VIB393234 VRX393234 WBT393234 WLP393234 WVL393234 D458770 IZ458770 SV458770 ACR458770 AMN458770 AWJ458770 BGF458770 BQB458770 BZX458770 CJT458770 CTP458770 DDL458770 DNH458770 DXD458770 EGZ458770 EQV458770 FAR458770 FKN458770 FUJ458770 GEF458770 GOB458770 GXX458770 HHT458770 HRP458770 IBL458770 ILH458770 IVD458770 JEZ458770 JOV458770 JYR458770 KIN458770 KSJ458770 LCF458770 LMB458770 LVX458770 MFT458770 MPP458770 MZL458770 NJH458770 NTD458770 OCZ458770 OMV458770 OWR458770 PGN458770 PQJ458770 QAF458770 QKB458770 QTX458770 RDT458770 RNP458770 RXL458770 SHH458770 SRD458770 TAZ458770 TKV458770 TUR458770 UEN458770 UOJ458770 UYF458770 VIB458770 VRX458770 WBT458770 WLP458770 WVL458770 D524306 IZ524306 SV524306 ACR524306 AMN524306 AWJ524306 BGF524306 BQB524306 BZX524306 CJT524306 CTP524306 DDL524306 DNH524306 DXD524306 EGZ524306 EQV524306 FAR524306 FKN524306 FUJ524306 GEF524306 GOB524306 GXX524306 HHT524306 HRP524306 IBL524306 ILH524306 IVD524306 JEZ524306 JOV524306 JYR524306 KIN524306 KSJ524306 LCF524306 LMB524306 LVX524306 MFT524306 MPP524306 MZL524306 NJH524306 NTD524306 OCZ524306 OMV524306 OWR524306 PGN524306 PQJ524306 QAF524306 QKB524306 QTX524306 RDT524306 RNP524306 RXL524306 SHH524306 SRD524306 TAZ524306 TKV524306 TUR524306 UEN524306 UOJ524306 UYF524306 VIB524306 VRX524306 WBT524306 WLP524306 WVL524306 D589842 IZ589842 SV589842 ACR589842 AMN589842 AWJ589842 BGF589842 BQB589842 BZX589842 CJT589842 CTP589842 DDL589842 DNH589842 DXD589842 EGZ589842 EQV589842 FAR589842 FKN589842 FUJ589842 GEF589842 GOB589842 GXX589842 HHT589842 HRP589842 IBL589842 ILH589842 IVD589842 JEZ589842 JOV589842 JYR589842 KIN589842 KSJ589842 LCF589842 LMB589842 LVX589842 MFT589842 MPP589842 MZL589842 NJH589842 NTD589842 OCZ589842 OMV589842 OWR589842 PGN589842 PQJ589842 QAF589842 QKB589842 QTX589842 RDT589842 RNP589842 RXL589842 SHH589842 SRD589842 TAZ589842 TKV589842 TUR589842 UEN589842 UOJ589842 UYF589842 VIB589842 VRX589842 WBT589842 WLP589842 WVL589842 D655378 IZ655378 SV655378 ACR655378 AMN655378 AWJ655378 BGF655378 BQB655378 BZX655378 CJT655378 CTP655378 DDL655378 DNH655378 DXD655378 EGZ655378 EQV655378 FAR655378 FKN655378 FUJ655378 GEF655378 GOB655378 GXX655378 HHT655378 HRP655378 IBL655378 ILH655378 IVD655378 JEZ655378 JOV655378 JYR655378 KIN655378 KSJ655378 LCF655378 LMB655378 LVX655378 MFT655378 MPP655378 MZL655378 NJH655378 NTD655378 OCZ655378 OMV655378 OWR655378 PGN655378 PQJ655378 QAF655378 QKB655378 QTX655378 RDT655378 RNP655378 RXL655378 SHH655378 SRD655378 TAZ655378 TKV655378 TUR655378 UEN655378 UOJ655378 UYF655378 VIB655378 VRX655378 WBT655378 WLP655378 WVL655378 D720914 IZ720914 SV720914 ACR720914 AMN720914 AWJ720914 BGF720914 BQB720914 BZX720914 CJT720914 CTP720914 DDL720914 DNH720914 DXD720914 EGZ720914 EQV720914 FAR720914 FKN720914 FUJ720914 GEF720914 GOB720914 GXX720914 HHT720914 HRP720914 IBL720914 ILH720914 IVD720914 JEZ720914 JOV720914 JYR720914 KIN720914 KSJ720914 LCF720914 LMB720914 LVX720914 MFT720914 MPP720914 MZL720914 NJH720914 NTD720914 OCZ720914 OMV720914 OWR720914 PGN720914 PQJ720914 QAF720914 QKB720914 QTX720914 RDT720914 RNP720914 RXL720914 SHH720914 SRD720914 TAZ720914 TKV720914 TUR720914 UEN720914 UOJ720914 UYF720914 VIB720914 VRX720914 WBT720914 WLP720914 WVL720914 D786450 IZ786450 SV786450 ACR786450 AMN786450 AWJ786450 BGF786450 BQB786450 BZX786450 CJT786450 CTP786450 DDL786450 DNH786450 DXD786450 EGZ786450 EQV786450 FAR786450 FKN786450 FUJ786450 GEF786450 GOB786450 GXX786450 HHT786450 HRP786450 IBL786450 ILH786450 IVD786450 JEZ786450 JOV786450 JYR786450 KIN786450 KSJ786450 LCF786450 LMB786450 LVX786450 MFT786450 MPP786450 MZL786450 NJH786450 NTD786450 OCZ786450 OMV786450 OWR786450 PGN786450 PQJ786450 QAF786450 QKB786450 QTX786450 RDT786450 RNP786450 RXL786450 SHH786450 SRD786450 TAZ786450 TKV786450 TUR786450 UEN786450 UOJ786450 UYF786450 VIB786450 VRX786450 WBT786450 WLP786450 WVL786450 D851986 IZ851986 SV851986 ACR851986 AMN851986 AWJ851986 BGF851986 BQB851986 BZX851986 CJT851986 CTP851986 DDL851986 DNH851986 DXD851986 EGZ851986 EQV851986 FAR851986 FKN851986 FUJ851986 GEF851986 GOB851986 GXX851986 HHT851986 HRP851986 IBL851986 ILH851986 IVD851986 JEZ851986 JOV851986 JYR851986 KIN851986 KSJ851986 LCF851986 LMB851986 LVX851986 MFT851986 MPP851986 MZL851986 NJH851986 NTD851986 OCZ851986 OMV851986 OWR851986 PGN851986 PQJ851986 QAF851986 QKB851986 QTX851986 RDT851986 RNP851986 RXL851986 SHH851986 SRD851986 TAZ851986 TKV851986 TUR851986 UEN851986 UOJ851986 UYF851986 VIB851986 VRX851986 WBT851986 WLP851986 WVL851986 D917522 IZ917522 SV917522 ACR917522 AMN917522 AWJ917522 BGF917522 BQB917522 BZX917522 CJT917522 CTP917522 DDL917522 DNH917522 DXD917522 EGZ917522 EQV917522 FAR917522 FKN917522 FUJ917522 GEF917522 GOB917522 GXX917522 HHT917522 HRP917522 IBL917522 ILH917522 IVD917522 JEZ917522 JOV917522 JYR917522 KIN917522 KSJ917522 LCF917522 LMB917522 LVX917522 MFT917522 MPP917522 MZL917522 NJH917522 NTD917522 OCZ917522 OMV917522 OWR917522 PGN917522 PQJ917522 QAF917522 QKB917522 QTX917522 RDT917522 RNP917522 RXL917522 SHH917522 SRD917522 TAZ917522 TKV917522 TUR917522 UEN917522 UOJ917522 UYF917522 VIB917522 VRX917522 WBT917522 WLP917522 WVL917522 D983058 IZ983058 SV983058 ACR983058 AMN983058 AWJ983058 BGF983058 BQB983058 BZX983058 CJT983058 CTP983058 DDL983058 DNH983058 DXD983058 EGZ983058 EQV983058 FAR983058 FKN983058 FUJ983058 GEF983058 GOB983058 GXX983058 HHT983058 HRP983058 IBL983058 ILH983058 IVD983058 JEZ983058 JOV983058 JYR983058 KIN983058 KSJ983058 LCF983058 LMB983058 LVX983058 MFT983058 MPP983058 MZL983058 NJH983058 NTD983058 OCZ983058 OMV983058 OWR983058 PGN983058 PQJ983058 QAF983058 QKB983058 QTX983058 RDT983058 RNP983058 RXL983058 SHH983058 SRD983058 TAZ983058 TKV983058 TUR983058 UEN983058 UOJ983058 UYF983058 VIB983058 VRX983058 WBT983058 WLP983058 WVL983058" xr:uid="{00000000-0002-0000-0000-000000000000}">
      <formula1>"10,11,12"</formula1>
    </dataValidation>
    <dataValidation type="list" allowBlank="1" showInputMessage="1" showErrorMessage="1" sqref="D20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WVL983060" xr:uid="{00000000-0002-0000-0000-000001000000}">
      <formula1>"60,70,80,90,100,120,150,180,240,300"</formula1>
    </dataValidation>
  </dataValidations>
  <hyperlinks>
    <hyperlink ref="F20:H20" location="'Table 697-2'!A1" display="'Table 697-2'!A1" xr:uid="{00000000-0004-0000-0000-000000000000}"/>
  </hyperlinks>
  <pageMargins left="0.75" right="0.75" top="0.5" bottom="0.5" header="0.5" footer="0.5"/>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68"/>
  <sheetViews>
    <sheetView showGridLines="0" zoomScale="91" zoomScaleNormal="91" workbookViewId="0">
      <selection activeCell="B33" sqref="B33"/>
    </sheetView>
  </sheetViews>
  <sheetFormatPr defaultColWidth="9.109375" defaultRowHeight="13.2"/>
  <cols>
    <col min="1" max="1" width="13" style="31" customWidth="1"/>
    <col min="2" max="2" width="16.33203125" style="31" customWidth="1"/>
    <col min="3" max="3" width="4.88671875" style="31" customWidth="1"/>
    <col min="4" max="10" width="9.109375" style="31"/>
    <col min="11" max="16" width="12.6640625" style="31" customWidth="1"/>
    <col min="17" max="16384" width="9.109375" style="31"/>
  </cols>
  <sheetData>
    <row r="1" spans="1:19" ht="20.399999999999999">
      <c r="A1" s="69" t="s">
        <v>61</v>
      </c>
    </row>
    <row r="2" spans="1:19">
      <c r="A2" s="68" t="s">
        <v>60</v>
      </c>
    </row>
    <row r="3" spans="1:19">
      <c r="A3" s="67" t="s">
        <v>59</v>
      </c>
      <c r="D3" s="66" t="s">
        <v>58</v>
      </c>
    </row>
    <row r="4" spans="1:19">
      <c r="A4" s="67"/>
      <c r="D4" s="66"/>
    </row>
    <row r="6" spans="1:19">
      <c r="A6" s="42" t="s">
        <v>57</v>
      </c>
      <c r="B6" s="65" t="s">
        <v>77</v>
      </c>
    </row>
    <row r="7" spans="1:19">
      <c r="A7" s="42" t="s">
        <v>23</v>
      </c>
      <c r="B7" s="65">
        <v>100049</v>
      </c>
    </row>
    <row r="8" spans="1:19">
      <c r="A8" s="42" t="s">
        <v>56</v>
      </c>
      <c r="B8" s="65" t="s">
        <v>78</v>
      </c>
      <c r="S8" s="64" t="s">
        <v>55</v>
      </c>
    </row>
    <row r="9" spans="1:19">
      <c r="A9" s="42" t="s">
        <v>22</v>
      </c>
      <c r="B9" s="63">
        <v>43004</v>
      </c>
    </row>
    <row r="10" spans="1:19">
      <c r="S10" s="62" t="s">
        <v>54</v>
      </c>
    </row>
    <row r="11" spans="1:19">
      <c r="A11" s="53" t="s">
        <v>53</v>
      </c>
      <c r="B11" s="62"/>
      <c r="C11" s="62"/>
      <c r="S11" s="62" t="s">
        <v>52</v>
      </c>
    </row>
    <row r="12" spans="1:19">
      <c r="A12" s="52"/>
    </row>
    <row r="13" spans="1:19">
      <c r="B13" s="31" t="s">
        <v>51</v>
      </c>
      <c r="D13" s="50">
        <v>750</v>
      </c>
    </row>
    <row r="14" spans="1:19">
      <c r="B14" s="31" t="s">
        <v>50</v>
      </c>
      <c r="D14" s="50">
        <v>0.1</v>
      </c>
      <c r="F14" s="31" t="s">
        <v>49</v>
      </c>
    </row>
    <row r="15" spans="1:19">
      <c r="B15" s="31" t="s">
        <v>48</v>
      </c>
      <c r="D15" s="50">
        <v>0.9</v>
      </c>
      <c r="F15" s="31" t="s">
        <v>47</v>
      </c>
    </row>
    <row r="17" spans="2:29">
      <c r="B17" s="31" t="s">
        <v>46</v>
      </c>
      <c r="D17" s="50">
        <v>745</v>
      </c>
      <c r="E17" s="31" t="s">
        <v>43</v>
      </c>
      <c r="F17" s="31" t="str">
        <f>IF(D17&gt;800,"Closure lengths greater than 800 ft. should be carefully evaluated.","From Stop Bar to Stop Bar")</f>
        <v>From Stop Bar to Stop Bar</v>
      </c>
      <c r="I17" s="33"/>
      <c r="AC17" s="61" t="s">
        <v>45</v>
      </c>
    </row>
    <row r="18" spans="2:29">
      <c r="B18" s="31" t="s">
        <v>44</v>
      </c>
      <c r="D18" s="50">
        <v>11</v>
      </c>
      <c r="E18" s="31" t="s">
        <v>43</v>
      </c>
      <c r="AC18" s="42" t="str">
        <f>IF(D17=400,2,IF(D17=500,3,IF(D17=600,4,IF(D17=700,5,IF(D17=800,6,IF(D17=900,7,IF(D17=1000,8,"")))))))</f>
        <v/>
      </c>
    </row>
    <row r="20" spans="2:29">
      <c r="B20" s="31" t="s">
        <v>42</v>
      </c>
      <c r="D20" s="50">
        <v>90</v>
      </c>
      <c r="E20" s="31" t="s">
        <v>26</v>
      </c>
      <c r="F20" s="60" t="str">
        <f>IF(D20&lt;180,"Click Here for Allowable Values","Should be less than 180 seconds")</f>
        <v>Click Here for Allowable Values</v>
      </c>
      <c r="G20" s="60"/>
      <c r="H20" s="60"/>
    </row>
    <row r="21" spans="2:29">
      <c r="B21" s="31" t="s">
        <v>41</v>
      </c>
      <c r="D21" s="31">
        <f>'Table 697-2'!E60</f>
        <v>490</v>
      </c>
      <c r="F21" s="31" t="s">
        <v>40</v>
      </c>
    </row>
    <row r="24" spans="2:29">
      <c r="B24" s="59" t="s">
        <v>39</v>
      </c>
    </row>
    <row r="25" spans="2:29">
      <c r="B25" s="31" t="str">
        <f>CONCATENATE("(",$D$13," x ",$D$14,")"," / ",$D$15," = ")</f>
        <v xml:space="preserve">(750 x 0.1) / 0.9 = </v>
      </c>
      <c r="D25" s="58">
        <f>(ROUND(D13*D14/D15,0))</f>
        <v>83</v>
      </c>
    </row>
    <row r="28" spans="2:29">
      <c r="B28" s="59" t="s">
        <v>38</v>
      </c>
    </row>
    <row r="29" spans="2:29">
      <c r="B29" s="31" t="str">
        <f>CONCATENATE($D$21," x ",IF($D$18=10,0.93,IF($D$18=11,0.97,1))," = ")</f>
        <v xml:space="preserve">490 x 0.97 = </v>
      </c>
      <c r="D29" s="58">
        <f>ROUND($D$21*IF($D$18=10,0.93,IF($D$18=11,0.97,1)),0)</f>
        <v>475</v>
      </c>
    </row>
    <row r="31" spans="2:29">
      <c r="B31" s="33">
        <f>D29</f>
        <v>475</v>
      </c>
      <c r="C31" s="57" t="str">
        <f>IF(D29&lt;D25,"&lt;",IF(B31=D31,"=","&gt;"))</f>
        <v>&gt;</v>
      </c>
      <c r="D31" s="56">
        <f>D25</f>
        <v>83</v>
      </c>
      <c r="E31" s="42" t="str">
        <f>IF($B$31&gt;=$D$31,CONCATENATE("Therefore, ",$D$20," sec. cycle length is OK."),"Try a longer cycle length.")</f>
        <v>Therefore, 90 sec. cycle length is OK.</v>
      </c>
    </row>
    <row r="32" spans="2:29">
      <c r="B32" s="55"/>
      <c r="C32" s="55"/>
      <c r="D32" s="55"/>
      <c r="E32" s="54" t="str">
        <f>IF($B$31&gt;=$D$31,CONCATENATE("Now calculate interval lengths."),"")</f>
        <v>Now calculate interval lengths.</v>
      </c>
    </row>
    <row r="33" spans="1:30">
      <c r="B33" s="55"/>
      <c r="C33" s="55"/>
      <c r="D33" s="55"/>
      <c r="E33" s="54"/>
    </row>
    <row r="34" spans="1:30">
      <c r="B34" s="55"/>
      <c r="C34" s="55"/>
      <c r="D34" s="55"/>
      <c r="E34" s="54"/>
    </row>
    <row r="35" spans="1:30">
      <c r="F35" s="51"/>
      <c r="G35" s="51"/>
      <c r="H35" s="51"/>
    </row>
    <row r="36" spans="1:30">
      <c r="A36" s="53" t="s">
        <v>37</v>
      </c>
      <c r="F36" s="51"/>
      <c r="G36" s="51"/>
      <c r="H36" s="51"/>
    </row>
    <row r="37" spans="1:30">
      <c r="A37" s="52"/>
      <c r="F37" s="51"/>
      <c r="G37" s="51"/>
      <c r="H37" s="51"/>
    </row>
    <row r="38" spans="1:30">
      <c r="B38" s="31" t="s">
        <v>36</v>
      </c>
      <c r="F38" s="50">
        <v>25</v>
      </c>
      <c r="G38" s="31" t="s">
        <v>35</v>
      </c>
    </row>
    <row r="39" spans="1:30">
      <c r="F39" s="31">
        <f>(ROUND(F38/60/60*5280,2))</f>
        <v>36.67</v>
      </c>
      <c r="G39" s="31" t="s">
        <v>34</v>
      </c>
    </row>
    <row r="40" spans="1:30">
      <c r="K40" s="150" t="s">
        <v>33</v>
      </c>
      <c r="L40" s="150"/>
      <c r="M40" s="150"/>
      <c r="N40" s="150"/>
      <c r="O40" s="150"/>
      <c r="P40" s="150"/>
    </row>
    <row r="41" spans="1:30">
      <c r="B41" s="36" t="str">
        <f>CONCATENATE("Time to travel ",D17," feet (time to clear work zone)")</f>
        <v>Time to travel 745 feet (time to clear work zone)</v>
      </c>
    </row>
    <row r="42" spans="1:30">
      <c r="B42" s="31" t="str">
        <f>CONCATENATE($D$17," / ",$F$39," = ")</f>
        <v xml:space="preserve">745 / 36.67 = </v>
      </c>
      <c r="D42" s="31">
        <f>ROUND($D$17/$F$39,2)</f>
        <v>20.32</v>
      </c>
      <c r="E42" s="31" t="s">
        <v>26</v>
      </c>
      <c r="K42" s="49" t="s">
        <v>32</v>
      </c>
      <c r="L42" s="49">
        <v>2</v>
      </c>
      <c r="M42" s="49">
        <v>3</v>
      </c>
      <c r="N42" s="49">
        <v>4</v>
      </c>
      <c r="O42" s="49">
        <v>5</v>
      </c>
      <c r="P42" s="49">
        <v>6</v>
      </c>
      <c r="AC42" s="31">
        <f>D42-TRUNC(D42)</f>
        <v>0.32000000000000028</v>
      </c>
      <c r="AD42" s="31">
        <f>IF(AC42&lt;0.1,TRUNC(D42),ROUNDUP(D42,0))</f>
        <v>21</v>
      </c>
    </row>
    <row r="43" spans="1:30">
      <c r="C43" s="48" t="s">
        <v>31</v>
      </c>
      <c r="D43" s="42">
        <f>AD42</f>
        <v>21</v>
      </c>
      <c r="E43" s="42" t="s">
        <v>30</v>
      </c>
      <c r="K43" s="40"/>
      <c r="L43" s="40"/>
      <c r="M43" s="40"/>
      <c r="N43" s="40"/>
      <c r="O43" s="40"/>
      <c r="P43" s="40"/>
    </row>
    <row r="44" spans="1:30" ht="13.8" thickBot="1">
      <c r="K44" s="40"/>
      <c r="L44" s="40"/>
      <c r="M44" s="40"/>
      <c r="N44" s="40"/>
      <c r="O44" s="40"/>
      <c r="P44" s="40"/>
    </row>
    <row r="45" spans="1:30">
      <c r="B45" s="47" t="str">
        <f>CONCATENATE("For a cycle length of ",D20," seconds (",D20/2," seconds each direction):")</f>
        <v>For a cycle length of 90 seconds (45 seconds each direction):</v>
      </c>
      <c r="C45" s="46"/>
      <c r="D45" s="46"/>
      <c r="E45" s="46"/>
      <c r="F45" s="46"/>
      <c r="G45" s="45"/>
      <c r="K45" s="40"/>
      <c r="L45" s="40"/>
      <c r="M45" s="40"/>
      <c r="N45" s="40"/>
      <c r="O45" s="40"/>
      <c r="P45" s="40"/>
    </row>
    <row r="46" spans="1:30">
      <c r="B46" s="44" t="s">
        <v>29</v>
      </c>
      <c r="C46" s="42">
        <f>D43</f>
        <v>21</v>
      </c>
      <c r="D46" s="42" t="s">
        <v>26</v>
      </c>
      <c r="E46" s="42"/>
      <c r="F46" s="42"/>
      <c r="G46" s="41"/>
      <c r="K46" s="40"/>
      <c r="L46" s="40"/>
      <c r="M46" s="40"/>
      <c r="N46" s="40"/>
      <c r="O46" s="40"/>
      <c r="P46" s="40"/>
    </row>
    <row r="47" spans="1:30">
      <c r="B47" s="44" t="s">
        <v>28</v>
      </c>
      <c r="C47" s="43">
        <v>4</v>
      </c>
      <c r="D47" s="42" t="s">
        <v>26</v>
      </c>
      <c r="E47" s="42"/>
      <c r="F47" s="42"/>
      <c r="G47" s="41"/>
      <c r="K47" s="40"/>
      <c r="L47" s="40"/>
      <c r="M47" s="40"/>
      <c r="N47" s="40"/>
      <c r="O47" s="40"/>
      <c r="P47" s="40"/>
    </row>
    <row r="48" spans="1:30" ht="13.8" thickBot="1">
      <c r="B48" s="39" t="s">
        <v>27</v>
      </c>
      <c r="C48" s="38">
        <f>$D$20/2-$C$46-$C$47</f>
        <v>20</v>
      </c>
      <c r="D48" s="38" t="s">
        <v>26</v>
      </c>
      <c r="E48" s="38"/>
      <c r="F48" s="38"/>
      <c r="G48" s="37"/>
      <c r="J48" s="153" t="s">
        <v>25</v>
      </c>
      <c r="K48" s="151">
        <f>C46</f>
        <v>21</v>
      </c>
      <c r="L48" s="151">
        <f>C48</f>
        <v>20</v>
      </c>
      <c r="M48" s="151">
        <f>C47</f>
        <v>4</v>
      </c>
      <c r="N48" s="151">
        <f>C46</f>
        <v>21</v>
      </c>
      <c r="O48" s="151">
        <f>C48</f>
        <v>20</v>
      </c>
      <c r="P48" s="151">
        <f>C47</f>
        <v>4</v>
      </c>
    </row>
    <row r="49" spans="2:16">
      <c r="J49" s="153"/>
      <c r="K49" s="152"/>
      <c r="L49" s="152"/>
      <c r="M49" s="152"/>
      <c r="N49" s="152"/>
      <c r="O49" s="152"/>
      <c r="P49" s="152"/>
    </row>
    <row r="51" spans="2:16">
      <c r="B51" s="36" t="s">
        <v>24</v>
      </c>
    </row>
    <row r="52" spans="2:16">
      <c r="B52" s="35" t="str">
        <f>CONCATENATE($C$48," / ",$D$20/2," = ")</f>
        <v xml:space="preserve">20 / 45 = </v>
      </c>
      <c r="C52" s="34">
        <f>$C$48/($D$20/2)</f>
        <v>0.44444444444444442</v>
      </c>
      <c r="D52" s="33"/>
      <c r="E52" s="33" t="str">
        <f>IF(C52&lt;0.4,"Try a longer cycle length.",IF($C$52&lt;0.42,"This is adequate.","OK"))</f>
        <v>OK</v>
      </c>
    </row>
    <row r="68" spans="1:18" ht="15.6">
      <c r="A68" s="32"/>
      <c r="B68" s="32"/>
      <c r="C68" s="32"/>
      <c r="D68" s="32"/>
      <c r="E68" s="32"/>
      <c r="F68" s="32"/>
      <c r="G68" s="32"/>
      <c r="H68" s="32"/>
      <c r="I68" s="32"/>
      <c r="J68" s="32"/>
      <c r="K68" s="32"/>
      <c r="L68" s="32"/>
      <c r="M68" s="32"/>
      <c r="N68" s="32"/>
      <c r="O68" s="32"/>
      <c r="P68" s="32"/>
      <c r="Q68" s="32"/>
      <c r="R68" s="32"/>
    </row>
  </sheetData>
  <mergeCells count="8">
    <mergeCell ref="K40:P40"/>
    <mergeCell ref="J48:J49"/>
    <mergeCell ref="K48:K49"/>
    <mergeCell ref="L48:L49"/>
    <mergeCell ref="M48:M49"/>
    <mergeCell ref="N48:N49"/>
    <mergeCell ref="O48:O49"/>
    <mergeCell ref="P48:P49"/>
  </mergeCells>
  <conditionalFormatting sqref="B31">
    <cfRule type="cellIs" dxfId="11" priority="10" stopIfTrue="1" operator="greaterThanOrEqual">
      <formula>$D$31</formula>
    </cfRule>
  </conditionalFormatting>
  <conditionalFormatting sqref="B52:C52">
    <cfRule type="expression" dxfId="10" priority="6" stopIfTrue="1">
      <formula>$E$52="Try a longer cycle length."</formula>
    </cfRule>
    <cfRule type="expression" dxfId="9" priority="7" stopIfTrue="1">
      <formula>$E$52="This is adequate."</formula>
    </cfRule>
    <cfRule type="expression" dxfId="8" priority="8" stopIfTrue="1">
      <formula>$E$52="OK"</formula>
    </cfRule>
  </conditionalFormatting>
  <conditionalFormatting sqref="C31">
    <cfRule type="expression" dxfId="7" priority="11" stopIfTrue="1">
      <formula>$B$31&gt;=$D$31</formula>
    </cfRule>
  </conditionalFormatting>
  <conditionalFormatting sqref="D31">
    <cfRule type="cellIs" dxfId="6" priority="12" stopIfTrue="1" operator="lessThanOrEqual">
      <formula>$B$31</formula>
    </cfRule>
  </conditionalFormatting>
  <conditionalFormatting sqref="E31">
    <cfRule type="cellIs" dxfId="5" priority="1" stopIfTrue="1" operator="equal">
      <formula>"Try a longer cycle length."</formula>
    </cfRule>
    <cfRule type="cellIs" dxfId="4" priority="2" stopIfTrue="1" operator="notEqual">
      <formula>"Try a longer cycle length."</formula>
    </cfRule>
  </conditionalFormatting>
  <conditionalFormatting sqref="E52">
    <cfRule type="cellIs" dxfId="3" priority="3" stopIfTrue="1" operator="equal">
      <formula>"Try a longer cycle length."</formula>
    </cfRule>
    <cfRule type="cellIs" dxfId="2" priority="4" stopIfTrue="1" operator="equal">
      <formula>"This is adequate."</formula>
    </cfRule>
    <cfRule type="cellIs" dxfId="1" priority="5" stopIfTrue="1" operator="equal">
      <formula>"OK"</formula>
    </cfRule>
  </conditionalFormatting>
  <conditionalFormatting sqref="F17">
    <cfRule type="cellIs" dxfId="0" priority="9" stopIfTrue="1" operator="equal">
      <formula>"Closure lengths greater than 800 ft. should be carefully evaluated."</formula>
    </cfRule>
  </conditionalFormatting>
  <dataValidations count="2">
    <dataValidation type="list" allowBlank="1" showInputMessage="1" showErrorMessage="1" sqref="D20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6 IZ65556 SV65556 ACR65556 AMN65556 AWJ65556 BGF65556 BQB65556 BZX65556 CJT65556 CTP65556 DDL65556 DNH65556 DXD65556 EGZ65556 EQV65556 FAR65556 FKN65556 FUJ65556 GEF65556 GOB65556 GXX65556 HHT65556 HRP65556 IBL65556 ILH65556 IVD65556 JEZ65556 JOV65556 JYR65556 KIN65556 KSJ65556 LCF65556 LMB65556 LVX65556 MFT65556 MPP65556 MZL65556 NJH65556 NTD65556 OCZ65556 OMV65556 OWR65556 PGN65556 PQJ65556 QAF65556 QKB65556 QTX65556 RDT65556 RNP65556 RXL65556 SHH65556 SRD65556 TAZ65556 TKV65556 TUR65556 UEN65556 UOJ65556 UYF65556 VIB65556 VRX65556 WBT65556 WLP65556 WVL65556 D131092 IZ131092 SV131092 ACR131092 AMN131092 AWJ131092 BGF131092 BQB131092 BZX131092 CJT131092 CTP131092 DDL131092 DNH131092 DXD131092 EGZ131092 EQV131092 FAR131092 FKN131092 FUJ131092 GEF131092 GOB131092 GXX131092 HHT131092 HRP131092 IBL131092 ILH131092 IVD131092 JEZ131092 JOV131092 JYR131092 KIN131092 KSJ131092 LCF131092 LMB131092 LVX131092 MFT131092 MPP131092 MZL131092 NJH131092 NTD131092 OCZ131092 OMV131092 OWR131092 PGN131092 PQJ131092 QAF131092 QKB131092 QTX131092 RDT131092 RNP131092 RXL131092 SHH131092 SRD131092 TAZ131092 TKV131092 TUR131092 UEN131092 UOJ131092 UYF131092 VIB131092 VRX131092 WBT131092 WLP131092 WVL131092 D196628 IZ196628 SV196628 ACR196628 AMN196628 AWJ196628 BGF196628 BQB196628 BZX196628 CJT196628 CTP196628 DDL196628 DNH196628 DXD196628 EGZ196628 EQV196628 FAR196628 FKN196628 FUJ196628 GEF196628 GOB196628 GXX196628 HHT196628 HRP196628 IBL196628 ILH196628 IVD196628 JEZ196628 JOV196628 JYR196628 KIN196628 KSJ196628 LCF196628 LMB196628 LVX196628 MFT196628 MPP196628 MZL196628 NJH196628 NTD196628 OCZ196628 OMV196628 OWR196628 PGN196628 PQJ196628 QAF196628 QKB196628 QTX196628 RDT196628 RNP196628 RXL196628 SHH196628 SRD196628 TAZ196628 TKV196628 TUR196628 UEN196628 UOJ196628 UYF196628 VIB196628 VRX196628 WBT196628 WLP196628 WVL196628 D262164 IZ262164 SV262164 ACR262164 AMN262164 AWJ262164 BGF262164 BQB262164 BZX262164 CJT262164 CTP262164 DDL262164 DNH262164 DXD262164 EGZ262164 EQV262164 FAR262164 FKN262164 FUJ262164 GEF262164 GOB262164 GXX262164 HHT262164 HRP262164 IBL262164 ILH262164 IVD262164 JEZ262164 JOV262164 JYR262164 KIN262164 KSJ262164 LCF262164 LMB262164 LVX262164 MFT262164 MPP262164 MZL262164 NJH262164 NTD262164 OCZ262164 OMV262164 OWR262164 PGN262164 PQJ262164 QAF262164 QKB262164 QTX262164 RDT262164 RNP262164 RXL262164 SHH262164 SRD262164 TAZ262164 TKV262164 TUR262164 UEN262164 UOJ262164 UYF262164 VIB262164 VRX262164 WBT262164 WLP262164 WVL262164 D327700 IZ327700 SV327700 ACR327700 AMN327700 AWJ327700 BGF327700 BQB327700 BZX327700 CJT327700 CTP327700 DDL327700 DNH327700 DXD327700 EGZ327700 EQV327700 FAR327700 FKN327700 FUJ327700 GEF327700 GOB327700 GXX327700 HHT327700 HRP327700 IBL327700 ILH327700 IVD327700 JEZ327700 JOV327700 JYR327700 KIN327700 KSJ327700 LCF327700 LMB327700 LVX327700 MFT327700 MPP327700 MZL327700 NJH327700 NTD327700 OCZ327700 OMV327700 OWR327700 PGN327700 PQJ327700 QAF327700 QKB327700 QTX327700 RDT327700 RNP327700 RXL327700 SHH327700 SRD327700 TAZ327700 TKV327700 TUR327700 UEN327700 UOJ327700 UYF327700 VIB327700 VRX327700 WBT327700 WLP327700 WVL327700 D393236 IZ393236 SV393236 ACR393236 AMN393236 AWJ393236 BGF393236 BQB393236 BZX393236 CJT393236 CTP393236 DDL393236 DNH393236 DXD393236 EGZ393236 EQV393236 FAR393236 FKN393236 FUJ393236 GEF393236 GOB393236 GXX393236 HHT393236 HRP393236 IBL393236 ILH393236 IVD393236 JEZ393236 JOV393236 JYR393236 KIN393236 KSJ393236 LCF393236 LMB393236 LVX393236 MFT393236 MPP393236 MZL393236 NJH393236 NTD393236 OCZ393236 OMV393236 OWR393236 PGN393236 PQJ393236 QAF393236 QKB393236 QTX393236 RDT393236 RNP393236 RXL393236 SHH393236 SRD393236 TAZ393236 TKV393236 TUR393236 UEN393236 UOJ393236 UYF393236 VIB393236 VRX393236 WBT393236 WLP393236 WVL393236 D458772 IZ458772 SV458772 ACR458772 AMN458772 AWJ458772 BGF458772 BQB458772 BZX458772 CJT458772 CTP458772 DDL458772 DNH458772 DXD458772 EGZ458772 EQV458772 FAR458772 FKN458772 FUJ458772 GEF458772 GOB458772 GXX458772 HHT458772 HRP458772 IBL458772 ILH458772 IVD458772 JEZ458772 JOV458772 JYR458772 KIN458772 KSJ458772 LCF458772 LMB458772 LVX458772 MFT458772 MPP458772 MZL458772 NJH458772 NTD458772 OCZ458772 OMV458772 OWR458772 PGN458772 PQJ458772 QAF458772 QKB458772 QTX458772 RDT458772 RNP458772 RXL458772 SHH458772 SRD458772 TAZ458772 TKV458772 TUR458772 UEN458772 UOJ458772 UYF458772 VIB458772 VRX458772 WBT458772 WLP458772 WVL458772 D524308 IZ524308 SV524308 ACR524308 AMN524308 AWJ524308 BGF524308 BQB524308 BZX524308 CJT524308 CTP524308 DDL524308 DNH524308 DXD524308 EGZ524308 EQV524308 FAR524308 FKN524308 FUJ524308 GEF524308 GOB524308 GXX524308 HHT524308 HRP524308 IBL524308 ILH524308 IVD524308 JEZ524308 JOV524308 JYR524308 KIN524308 KSJ524308 LCF524308 LMB524308 LVX524308 MFT524308 MPP524308 MZL524308 NJH524308 NTD524308 OCZ524308 OMV524308 OWR524308 PGN524308 PQJ524308 QAF524308 QKB524308 QTX524308 RDT524308 RNP524308 RXL524308 SHH524308 SRD524308 TAZ524308 TKV524308 TUR524308 UEN524308 UOJ524308 UYF524308 VIB524308 VRX524308 WBT524308 WLP524308 WVL524308 D589844 IZ589844 SV589844 ACR589844 AMN589844 AWJ589844 BGF589844 BQB589844 BZX589844 CJT589844 CTP589844 DDL589844 DNH589844 DXD589844 EGZ589844 EQV589844 FAR589844 FKN589844 FUJ589844 GEF589844 GOB589844 GXX589844 HHT589844 HRP589844 IBL589844 ILH589844 IVD589844 JEZ589844 JOV589844 JYR589844 KIN589844 KSJ589844 LCF589844 LMB589844 LVX589844 MFT589844 MPP589844 MZL589844 NJH589844 NTD589844 OCZ589844 OMV589844 OWR589844 PGN589844 PQJ589844 QAF589844 QKB589844 QTX589844 RDT589844 RNP589844 RXL589844 SHH589844 SRD589844 TAZ589844 TKV589844 TUR589844 UEN589844 UOJ589844 UYF589844 VIB589844 VRX589844 WBT589844 WLP589844 WVL589844 D655380 IZ655380 SV655380 ACR655380 AMN655380 AWJ655380 BGF655380 BQB655380 BZX655380 CJT655380 CTP655380 DDL655380 DNH655380 DXD655380 EGZ655380 EQV655380 FAR655380 FKN655380 FUJ655380 GEF655380 GOB655380 GXX655380 HHT655380 HRP655380 IBL655380 ILH655380 IVD655380 JEZ655380 JOV655380 JYR655380 KIN655380 KSJ655380 LCF655380 LMB655380 LVX655380 MFT655380 MPP655380 MZL655380 NJH655380 NTD655380 OCZ655380 OMV655380 OWR655380 PGN655380 PQJ655380 QAF655380 QKB655380 QTX655380 RDT655380 RNP655380 RXL655380 SHH655380 SRD655380 TAZ655380 TKV655380 TUR655380 UEN655380 UOJ655380 UYF655380 VIB655380 VRX655380 WBT655380 WLP655380 WVL655380 D720916 IZ720916 SV720916 ACR720916 AMN720916 AWJ720916 BGF720916 BQB720916 BZX720916 CJT720916 CTP720916 DDL720916 DNH720916 DXD720916 EGZ720916 EQV720916 FAR720916 FKN720916 FUJ720916 GEF720916 GOB720916 GXX720916 HHT720916 HRP720916 IBL720916 ILH720916 IVD720916 JEZ720916 JOV720916 JYR720916 KIN720916 KSJ720916 LCF720916 LMB720916 LVX720916 MFT720916 MPP720916 MZL720916 NJH720916 NTD720916 OCZ720916 OMV720916 OWR720916 PGN720916 PQJ720916 QAF720916 QKB720916 QTX720916 RDT720916 RNP720916 RXL720916 SHH720916 SRD720916 TAZ720916 TKV720916 TUR720916 UEN720916 UOJ720916 UYF720916 VIB720916 VRX720916 WBT720916 WLP720916 WVL720916 D786452 IZ786452 SV786452 ACR786452 AMN786452 AWJ786452 BGF786452 BQB786452 BZX786452 CJT786452 CTP786452 DDL786452 DNH786452 DXD786452 EGZ786452 EQV786452 FAR786452 FKN786452 FUJ786452 GEF786452 GOB786452 GXX786452 HHT786452 HRP786452 IBL786452 ILH786452 IVD786452 JEZ786452 JOV786452 JYR786452 KIN786452 KSJ786452 LCF786452 LMB786452 LVX786452 MFT786452 MPP786452 MZL786452 NJH786452 NTD786452 OCZ786452 OMV786452 OWR786452 PGN786452 PQJ786452 QAF786452 QKB786452 QTX786452 RDT786452 RNP786452 RXL786452 SHH786452 SRD786452 TAZ786452 TKV786452 TUR786452 UEN786452 UOJ786452 UYF786452 VIB786452 VRX786452 WBT786452 WLP786452 WVL786452 D851988 IZ851988 SV851988 ACR851988 AMN851988 AWJ851988 BGF851988 BQB851988 BZX851988 CJT851988 CTP851988 DDL851988 DNH851988 DXD851988 EGZ851988 EQV851988 FAR851988 FKN851988 FUJ851988 GEF851988 GOB851988 GXX851988 HHT851988 HRP851988 IBL851988 ILH851988 IVD851988 JEZ851988 JOV851988 JYR851988 KIN851988 KSJ851988 LCF851988 LMB851988 LVX851988 MFT851988 MPP851988 MZL851988 NJH851988 NTD851988 OCZ851988 OMV851988 OWR851988 PGN851988 PQJ851988 QAF851988 QKB851988 QTX851988 RDT851988 RNP851988 RXL851988 SHH851988 SRD851988 TAZ851988 TKV851988 TUR851988 UEN851988 UOJ851988 UYF851988 VIB851988 VRX851988 WBT851988 WLP851988 WVL851988 D917524 IZ917524 SV917524 ACR917524 AMN917524 AWJ917524 BGF917524 BQB917524 BZX917524 CJT917524 CTP917524 DDL917524 DNH917524 DXD917524 EGZ917524 EQV917524 FAR917524 FKN917524 FUJ917524 GEF917524 GOB917524 GXX917524 HHT917524 HRP917524 IBL917524 ILH917524 IVD917524 JEZ917524 JOV917524 JYR917524 KIN917524 KSJ917524 LCF917524 LMB917524 LVX917524 MFT917524 MPP917524 MZL917524 NJH917524 NTD917524 OCZ917524 OMV917524 OWR917524 PGN917524 PQJ917524 QAF917524 QKB917524 QTX917524 RDT917524 RNP917524 RXL917524 SHH917524 SRD917524 TAZ917524 TKV917524 TUR917524 UEN917524 UOJ917524 UYF917524 VIB917524 VRX917524 WBT917524 WLP917524 WVL917524 D983060 IZ983060 SV983060 ACR983060 AMN983060 AWJ983060 BGF983060 BQB983060 BZX983060 CJT983060 CTP983060 DDL983060 DNH983060 DXD983060 EGZ983060 EQV983060 FAR983060 FKN983060 FUJ983060 GEF983060 GOB983060 GXX983060 HHT983060 HRP983060 IBL983060 ILH983060 IVD983060 JEZ983060 JOV983060 JYR983060 KIN983060 KSJ983060 LCF983060 LMB983060 LVX983060 MFT983060 MPP983060 MZL983060 NJH983060 NTD983060 OCZ983060 OMV983060 OWR983060 PGN983060 PQJ983060 QAF983060 QKB983060 QTX983060 RDT983060 RNP983060 RXL983060 SHH983060 SRD983060 TAZ983060 TKV983060 TUR983060 UEN983060 UOJ983060 UYF983060 VIB983060 VRX983060 WBT983060 WLP983060 WVL983060" xr:uid="{00000000-0002-0000-0100-000000000000}">
      <formula1>"60,70,80,90,100,120,150,180,240,300"</formula1>
    </dataValidation>
    <dataValidation type="list" allowBlank="1" showInputMessage="1" showErrorMessage="1" sqref="D18 IZ18 SV18 ACR18 AMN18 AWJ18 BGF18 BQB18 BZX18 CJT18 CTP18 DDL18 DNH18 DXD18 EGZ18 EQV18 FAR18 FKN18 FUJ18 GEF18 GOB18 GXX18 HHT18 HRP18 IBL18 ILH18 IVD18 JEZ18 JOV18 JYR18 KIN18 KSJ18 LCF18 LMB18 LVX18 MFT18 MPP18 MZL18 NJH18 NTD18 OCZ18 OMV18 OWR18 PGN18 PQJ18 QAF18 QKB18 QTX18 RDT18 RNP18 RXL18 SHH18 SRD18 TAZ18 TKV18 TUR18 UEN18 UOJ18 UYF18 VIB18 VRX18 WBT18 WLP18 WVL18 D65554 IZ65554 SV65554 ACR65554 AMN65554 AWJ65554 BGF65554 BQB65554 BZX65554 CJT65554 CTP65554 DDL65554 DNH65554 DXD65554 EGZ65554 EQV65554 FAR65554 FKN65554 FUJ65554 GEF65554 GOB65554 GXX65554 HHT65554 HRP65554 IBL65554 ILH65554 IVD65554 JEZ65554 JOV65554 JYR65554 KIN65554 KSJ65554 LCF65554 LMB65554 LVX65554 MFT65554 MPP65554 MZL65554 NJH65554 NTD65554 OCZ65554 OMV65554 OWR65554 PGN65554 PQJ65554 QAF65554 QKB65554 QTX65554 RDT65554 RNP65554 RXL65554 SHH65554 SRD65554 TAZ65554 TKV65554 TUR65554 UEN65554 UOJ65554 UYF65554 VIB65554 VRX65554 WBT65554 WLP65554 WVL65554 D131090 IZ131090 SV131090 ACR131090 AMN131090 AWJ131090 BGF131090 BQB131090 BZX131090 CJT131090 CTP131090 DDL131090 DNH131090 DXD131090 EGZ131090 EQV131090 FAR131090 FKN131090 FUJ131090 GEF131090 GOB131090 GXX131090 HHT131090 HRP131090 IBL131090 ILH131090 IVD131090 JEZ131090 JOV131090 JYR131090 KIN131090 KSJ131090 LCF131090 LMB131090 LVX131090 MFT131090 MPP131090 MZL131090 NJH131090 NTD131090 OCZ131090 OMV131090 OWR131090 PGN131090 PQJ131090 QAF131090 QKB131090 QTX131090 RDT131090 RNP131090 RXL131090 SHH131090 SRD131090 TAZ131090 TKV131090 TUR131090 UEN131090 UOJ131090 UYF131090 VIB131090 VRX131090 WBT131090 WLP131090 WVL131090 D196626 IZ196626 SV196626 ACR196626 AMN196626 AWJ196626 BGF196626 BQB196626 BZX196626 CJT196626 CTP196626 DDL196626 DNH196626 DXD196626 EGZ196626 EQV196626 FAR196626 FKN196626 FUJ196626 GEF196626 GOB196626 GXX196626 HHT196626 HRP196626 IBL196626 ILH196626 IVD196626 JEZ196626 JOV196626 JYR196626 KIN196626 KSJ196626 LCF196626 LMB196626 LVX196626 MFT196626 MPP196626 MZL196626 NJH196626 NTD196626 OCZ196626 OMV196626 OWR196626 PGN196626 PQJ196626 QAF196626 QKB196626 QTX196626 RDT196626 RNP196626 RXL196626 SHH196626 SRD196626 TAZ196626 TKV196626 TUR196626 UEN196626 UOJ196626 UYF196626 VIB196626 VRX196626 WBT196626 WLP196626 WVL196626 D262162 IZ262162 SV262162 ACR262162 AMN262162 AWJ262162 BGF262162 BQB262162 BZX262162 CJT262162 CTP262162 DDL262162 DNH262162 DXD262162 EGZ262162 EQV262162 FAR262162 FKN262162 FUJ262162 GEF262162 GOB262162 GXX262162 HHT262162 HRP262162 IBL262162 ILH262162 IVD262162 JEZ262162 JOV262162 JYR262162 KIN262162 KSJ262162 LCF262162 LMB262162 LVX262162 MFT262162 MPP262162 MZL262162 NJH262162 NTD262162 OCZ262162 OMV262162 OWR262162 PGN262162 PQJ262162 QAF262162 QKB262162 QTX262162 RDT262162 RNP262162 RXL262162 SHH262162 SRD262162 TAZ262162 TKV262162 TUR262162 UEN262162 UOJ262162 UYF262162 VIB262162 VRX262162 WBT262162 WLP262162 WVL262162 D327698 IZ327698 SV327698 ACR327698 AMN327698 AWJ327698 BGF327698 BQB327698 BZX327698 CJT327698 CTP327698 DDL327698 DNH327698 DXD327698 EGZ327698 EQV327698 FAR327698 FKN327698 FUJ327698 GEF327698 GOB327698 GXX327698 HHT327698 HRP327698 IBL327698 ILH327698 IVD327698 JEZ327698 JOV327698 JYR327698 KIN327698 KSJ327698 LCF327698 LMB327698 LVX327698 MFT327698 MPP327698 MZL327698 NJH327698 NTD327698 OCZ327698 OMV327698 OWR327698 PGN327698 PQJ327698 QAF327698 QKB327698 QTX327698 RDT327698 RNP327698 RXL327698 SHH327698 SRD327698 TAZ327698 TKV327698 TUR327698 UEN327698 UOJ327698 UYF327698 VIB327698 VRX327698 WBT327698 WLP327698 WVL327698 D393234 IZ393234 SV393234 ACR393234 AMN393234 AWJ393234 BGF393234 BQB393234 BZX393234 CJT393234 CTP393234 DDL393234 DNH393234 DXD393234 EGZ393234 EQV393234 FAR393234 FKN393234 FUJ393234 GEF393234 GOB393234 GXX393234 HHT393234 HRP393234 IBL393234 ILH393234 IVD393234 JEZ393234 JOV393234 JYR393234 KIN393234 KSJ393234 LCF393234 LMB393234 LVX393234 MFT393234 MPP393234 MZL393234 NJH393234 NTD393234 OCZ393234 OMV393234 OWR393234 PGN393234 PQJ393234 QAF393234 QKB393234 QTX393234 RDT393234 RNP393234 RXL393234 SHH393234 SRD393234 TAZ393234 TKV393234 TUR393234 UEN393234 UOJ393234 UYF393234 VIB393234 VRX393234 WBT393234 WLP393234 WVL393234 D458770 IZ458770 SV458770 ACR458770 AMN458770 AWJ458770 BGF458770 BQB458770 BZX458770 CJT458770 CTP458770 DDL458770 DNH458770 DXD458770 EGZ458770 EQV458770 FAR458770 FKN458770 FUJ458770 GEF458770 GOB458770 GXX458770 HHT458770 HRP458770 IBL458770 ILH458770 IVD458770 JEZ458770 JOV458770 JYR458770 KIN458770 KSJ458770 LCF458770 LMB458770 LVX458770 MFT458770 MPP458770 MZL458770 NJH458770 NTD458770 OCZ458770 OMV458770 OWR458770 PGN458770 PQJ458770 QAF458770 QKB458770 QTX458770 RDT458770 RNP458770 RXL458770 SHH458770 SRD458770 TAZ458770 TKV458770 TUR458770 UEN458770 UOJ458770 UYF458770 VIB458770 VRX458770 WBT458770 WLP458770 WVL458770 D524306 IZ524306 SV524306 ACR524306 AMN524306 AWJ524306 BGF524306 BQB524306 BZX524306 CJT524306 CTP524306 DDL524306 DNH524306 DXD524306 EGZ524306 EQV524306 FAR524306 FKN524306 FUJ524306 GEF524306 GOB524306 GXX524306 HHT524306 HRP524306 IBL524306 ILH524306 IVD524306 JEZ524306 JOV524306 JYR524306 KIN524306 KSJ524306 LCF524306 LMB524306 LVX524306 MFT524306 MPP524306 MZL524306 NJH524306 NTD524306 OCZ524306 OMV524306 OWR524306 PGN524306 PQJ524306 QAF524306 QKB524306 QTX524306 RDT524306 RNP524306 RXL524306 SHH524306 SRD524306 TAZ524306 TKV524306 TUR524306 UEN524306 UOJ524306 UYF524306 VIB524306 VRX524306 WBT524306 WLP524306 WVL524306 D589842 IZ589842 SV589842 ACR589842 AMN589842 AWJ589842 BGF589842 BQB589842 BZX589842 CJT589842 CTP589842 DDL589842 DNH589842 DXD589842 EGZ589842 EQV589842 FAR589842 FKN589842 FUJ589842 GEF589842 GOB589842 GXX589842 HHT589842 HRP589842 IBL589842 ILH589842 IVD589842 JEZ589842 JOV589842 JYR589842 KIN589842 KSJ589842 LCF589842 LMB589842 LVX589842 MFT589842 MPP589842 MZL589842 NJH589842 NTD589842 OCZ589842 OMV589842 OWR589842 PGN589842 PQJ589842 QAF589842 QKB589842 QTX589842 RDT589842 RNP589842 RXL589842 SHH589842 SRD589842 TAZ589842 TKV589842 TUR589842 UEN589842 UOJ589842 UYF589842 VIB589842 VRX589842 WBT589842 WLP589842 WVL589842 D655378 IZ655378 SV655378 ACR655378 AMN655378 AWJ655378 BGF655378 BQB655378 BZX655378 CJT655378 CTP655378 DDL655378 DNH655378 DXD655378 EGZ655378 EQV655378 FAR655378 FKN655378 FUJ655378 GEF655378 GOB655378 GXX655378 HHT655378 HRP655378 IBL655378 ILH655378 IVD655378 JEZ655378 JOV655378 JYR655378 KIN655378 KSJ655378 LCF655378 LMB655378 LVX655378 MFT655378 MPP655378 MZL655378 NJH655378 NTD655378 OCZ655378 OMV655378 OWR655378 PGN655378 PQJ655378 QAF655378 QKB655378 QTX655378 RDT655378 RNP655378 RXL655378 SHH655378 SRD655378 TAZ655378 TKV655378 TUR655378 UEN655378 UOJ655378 UYF655378 VIB655378 VRX655378 WBT655378 WLP655378 WVL655378 D720914 IZ720914 SV720914 ACR720914 AMN720914 AWJ720914 BGF720914 BQB720914 BZX720914 CJT720914 CTP720914 DDL720914 DNH720914 DXD720914 EGZ720914 EQV720914 FAR720914 FKN720914 FUJ720914 GEF720914 GOB720914 GXX720914 HHT720914 HRP720914 IBL720914 ILH720914 IVD720914 JEZ720914 JOV720914 JYR720914 KIN720914 KSJ720914 LCF720914 LMB720914 LVX720914 MFT720914 MPP720914 MZL720914 NJH720914 NTD720914 OCZ720914 OMV720914 OWR720914 PGN720914 PQJ720914 QAF720914 QKB720914 QTX720914 RDT720914 RNP720914 RXL720914 SHH720914 SRD720914 TAZ720914 TKV720914 TUR720914 UEN720914 UOJ720914 UYF720914 VIB720914 VRX720914 WBT720914 WLP720914 WVL720914 D786450 IZ786450 SV786450 ACR786450 AMN786450 AWJ786450 BGF786450 BQB786450 BZX786450 CJT786450 CTP786450 DDL786450 DNH786450 DXD786450 EGZ786450 EQV786450 FAR786450 FKN786450 FUJ786450 GEF786450 GOB786450 GXX786450 HHT786450 HRP786450 IBL786450 ILH786450 IVD786450 JEZ786450 JOV786450 JYR786450 KIN786450 KSJ786450 LCF786450 LMB786450 LVX786450 MFT786450 MPP786450 MZL786450 NJH786450 NTD786450 OCZ786450 OMV786450 OWR786450 PGN786450 PQJ786450 QAF786450 QKB786450 QTX786450 RDT786450 RNP786450 RXL786450 SHH786450 SRD786450 TAZ786450 TKV786450 TUR786450 UEN786450 UOJ786450 UYF786450 VIB786450 VRX786450 WBT786450 WLP786450 WVL786450 D851986 IZ851986 SV851986 ACR851986 AMN851986 AWJ851986 BGF851986 BQB851986 BZX851986 CJT851986 CTP851986 DDL851986 DNH851986 DXD851986 EGZ851986 EQV851986 FAR851986 FKN851986 FUJ851986 GEF851986 GOB851986 GXX851986 HHT851986 HRP851986 IBL851986 ILH851986 IVD851986 JEZ851986 JOV851986 JYR851986 KIN851986 KSJ851986 LCF851986 LMB851986 LVX851986 MFT851986 MPP851986 MZL851986 NJH851986 NTD851986 OCZ851986 OMV851986 OWR851986 PGN851986 PQJ851986 QAF851986 QKB851986 QTX851986 RDT851986 RNP851986 RXL851986 SHH851986 SRD851986 TAZ851986 TKV851986 TUR851986 UEN851986 UOJ851986 UYF851986 VIB851986 VRX851986 WBT851986 WLP851986 WVL851986 D917522 IZ917522 SV917522 ACR917522 AMN917522 AWJ917522 BGF917522 BQB917522 BZX917522 CJT917522 CTP917522 DDL917522 DNH917522 DXD917522 EGZ917522 EQV917522 FAR917522 FKN917522 FUJ917522 GEF917522 GOB917522 GXX917522 HHT917522 HRP917522 IBL917522 ILH917522 IVD917522 JEZ917522 JOV917522 JYR917522 KIN917522 KSJ917522 LCF917522 LMB917522 LVX917522 MFT917522 MPP917522 MZL917522 NJH917522 NTD917522 OCZ917522 OMV917522 OWR917522 PGN917522 PQJ917522 QAF917522 QKB917522 QTX917522 RDT917522 RNP917522 RXL917522 SHH917522 SRD917522 TAZ917522 TKV917522 TUR917522 UEN917522 UOJ917522 UYF917522 VIB917522 VRX917522 WBT917522 WLP917522 WVL917522 D983058 IZ983058 SV983058 ACR983058 AMN983058 AWJ983058 BGF983058 BQB983058 BZX983058 CJT983058 CTP983058 DDL983058 DNH983058 DXD983058 EGZ983058 EQV983058 FAR983058 FKN983058 FUJ983058 GEF983058 GOB983058 GXX983058 HHT983058 HRP983058 IBL983058 ILH983058 IVD983058 JEZ983058 JOV983058 JYR983058 KIN983058 KSJ983058 LCF983058 LMB983058 LVX983058 MFT983058 MPP983058 MZL983058 NJH983058 NTD983058 OCZ983058 OMV983058 OWR983058 PGN983058 PQJ983058 QAF983058 QKB983058 QTX983058 RDT983058 RNP983058 RXL983058 SHH983058 SRD983058 TAZ983058 TKV983058 TUR983058 UEN983058 UOJ983058 UYF983058 VIB983058 VRX983058 WBT983058 WLP983058 WVL983058" xr:uid="{00000000-0002-0000-0100-000001000000}">
      <formula1>"10,11,12"</formula1>
    </dataValidation>
  </dataValidations>
  <hyperlinks>
    <hyperlink ref="F20:H20" location="'Table 697-2'!A1" display="'Table 697-2'!A1" xr:uid="{00000000-0004-0000-0100-000000000000}"/>
  </hyperlinks>
  <pageMargins left="0.75" right="0.75" top="0.5" bottom="0.5" header="0.5" footer="0.5"/>
  <pageSetup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7"/>
  <sheetViews>
    <sheetView tabSelected="1" view="pageBreakPreview" zoomScale="90" zoomScaleNormal="100" zoomScaleSheetLayoutView="90" workbookViewId="0">
      <selection activeCell="D15" sqref="D15:H23"/>
    </sheetView>
  </sheetViews>
  <sheetFormatPr defaultColWidth="9.109375" defaultRowHeight="14.4"/>
  <cols>
    <col min="1" max="1" width="14.44140625" style="2" customWidth="1"/>
    <col min="2" max="2" width="9.6640625" style="2" customWidth="1"/>
    <col min="3" max="3" width="9.109375" style="2"/>
    <col min="4" max="4" width="15.6640625" style="2" customWidth="1"/>
    <col min="5" max="8" width="9.44140625" style="2" bestFit="1" customWidth="1"/>
    <col min="9" max="10" width="9.44140625" style="2" customWidth="1"/>
    <col min="11" max="11" width="13.44140625" style="2" bestFit="1" customWidth="1"/>
    <col min="12" max="12" width="3.6640625" style="2" customWidth="1"/>
    <col min="13" max="13" width="9.109375" style="2"/>
    <col min="14" max="14" width="13.44140625" style="2" bestFit="1" customWidth="1"/>
    <col min="15" max="16384" width="9.109375" style="2"/>
  </cols>
  <sheetData>
    <row r="1" spans="1:12">
      <c r="A1" s="109"/>
      <c r="B1" s="110"/>
      <c r="C1" s="110"/>
      <c r="D1" s="110"/>
      <c r="E1" s="110"/>
      <c r="F1" s="110"/>
      <c r="G1" s="110"/>
      <c r="H1" s="110"/>
      <c r="I1" s="110"/>
      <c r="J1" s="110"/>
      <c r="K1" s="110"/>
      <c r="L1" s="110"/>
    </row>
    <row r="2" spans="1:12">
      <c r="A2" s="155"/>
      <c r="B2" s="111"/>
      <c r="C2" s="112"/>
      <c r="D2" s="112"/>
      <c r="E2" s="113" t="s">
        <v>82</v>
      </c>
      <c r="F2" s="114" t="s">
        <v>91</v>
      </c>
      <c r="G2" s="115"/>
      <c r="H2" s="113" t="s">
        <v>22</v>
      </c>
      <c r="I2" s="116">
        <v>45469</v>
      </c>
      <c r="J2" s="113"/>
      <c r="K2" s="113"/>
    </row>
    <row r="3" spans="1:12">
      <c r="A3" s="155"/>
      <c r="B3" s="111"/>
      <c r="C3" s="112"/>
      <c r="D3" s="112"/>
      <c r="E3" s="115"/>
      <c r="F3" s="117"/>
      <c r="G3" s="115"/>
      <c r="H3" s="115"/>
      <c r="I3" s="115"/>
      <c r="J3" s="115"/>
      <c r="K3" s="115"/>
    </row>
    <row r="4" spans="1:12">
      <c r="A4" s="155"/>
      <c r="B4" s="118" t="s">
        <v>83</v>
      </c>
      <c r="C4" s="156" t="s">
        <v>88</v>
      </c>
      <c r="D4" s="156"/>
      <c r="E4" s="113" t="s">
        <v>84</v>
      </c>
      <c r="F4" s="119"/>
      <c r="G4" s="115"/>
      <c r="H4" s="113" t="s">
        <v>22</v>
      </c>
      <c r="I4" s="116"/>
      <c r="J4" s="113"/>
      <c r="K4" s="113"/>
    </row>
    <row r="5" spans="1:12">
      <c r="A5" s="155"/>
      <c r="B5" s="118" t="s">
        <v>23</v>
      </c>
      <c r="C5" s="120">
        <v>117646</v>
      </c>
      <c r="D5" s="118"/>
      <c r="E5" s="117"/>
      <c r="F5" s="115"/>
      <c r="G5" s="115"/>
      <c r="H5" s="109"/>
      <c r="I5" s="109"/>
      <c r="J5" s="109"/>
      <c r="K5" s="109"/>
    </row>
    <row r="6" spans="1:12">
      <c r="A6" s="117"/>
      <c r="B6" s="113"/>
      <c r="C6" s="118"/>
      <c r="D6" s="118"/>
      <c r="E6" s="109"/>
      <c r="F6" s="112" t="s">
        <v>85</v>
      </c>
      <c r="G6" s="121">
        <v>1</v>
      </c>
      <c r="H6" s="122" t="s">
        <v>86</v>
      </c>
      <c r="I6" s="123">
        <v>1</v>
      </c>
      <c r="J6" s="122"/>
      <c r="K6" s="122"/>
    </row>
    <row r="7" spans="1:12">
      <c r="A7" s="110"/>
      <c r="B7" s="110"/>
      <c r="C7" s="110"/>
      <c r="D7" s="110"/>
      <c r="E7" s="110"/>
      <c r="F7" s="110"/>
      <c r="G7" s="110"/>
      <c r="H7" s="110"/>
      <c r="I7" s="110"/>
      <c r="J7" s="110"/>
      <c r="K7" s="110"/>
      <c r="L7" s="110"/>
    </row>
    <row r="13" spans="1:12">
      <c r="B13" s="23"/>
      <c r="C13" s="23"/>
      <c r="D13" s="23"/>
      <c r="E13" s="23"/>
      <c r="F13" s="23"/>
      <c r="G13" s="23"/>
      <c r="H13" s="23"/>
      <c r="I13" s="23"/>
      <c r="J13" s="23"/>
      <c r="K13" s="23"/>
      <c r="L13" s="23"/>
    </row>
    <row r="14" spans="1:12" ht="15" thickBot="1">
      <c r="B14" s="23"/>
      <c r="L14" s="23"/>
    </row>
    <row r="15" spans="1:12">
      <c r="B15" s="23"/>
      <c r="D15" s="130"/>
      <c r="E15" s="158" t="s">
        <v>79</v>
      </c>
      <c r="F15" s="159"/>
      <c r="G15" s="159"/>
      <c r="H15" s="160"/>
      <c r="I15" s="126"/>
      <c r="J15" s="127"/>
      <c r="L15" s="23"/>
    </row>
    <row r="16" spans="1:12">
      <c r="B16" s="23"/>
      <c r="D16" s="130"/>
      <c r="E16" s="131">
        <v>1</v>
      </c>
      <c r="F16" s="132">
        <v>2</v>
      </c>
      <c r="G16" s="132">
        <v>3</v>
      </c>
      <c r="H16" s="133">
        <v>4</v>
      </c>
      <c r="I16" s="128">
        <v>5</v>
      </c>
      <c r="J16" s="15">
        <v>6</v>
      </c>
      <c r="L16" s="23"/>
    </row>
    <row r="17" spans="2:16" s="1" customFormat="1" ht="90" customHeight="1" thickBot="1">
      <c r="B17" s="24"/>
      <c r="D17" s="134"/>
      <c r="E17" s="135" t="s">
        <v>0</v>
      </c>
      <c r="F17" s="136" t="s">
        <v>92</v>
      </c>
      <c r="G17" s="136" t="s">
        <v>0</v>
      </c>
      <c r="H17" s="137" t="s">
        <v>93</v>
      </c>
      <c r="I17" s="129" t="s">
        <v>0</v>
      </c>
      <c r="J17" s="124" t="s">
        <v>87</v>
      </c>
      <c r="L17" s="24"/>
    </row>
    <row r="18" spans="2:16">
      <c r="B18" s="23"/>
      <c r="D18" s="138" t="s">
        <v>1</v>
      </c>
      <c r="E18" s="139" t="s">
        <v>8</v>
      </c>
      <c r="F18" s="140">
        <v>10</v>
      </c>
      <c r="G18" s="140" t="s">
        <v>8</v>
      </c>
      <c r="H18" s="141">
        <v>10</v>
      </c>
      <c r="I18" s="9" t="s">
        <v>8</v>
      </c>
      <c r="J18" s="11">
        <v>10</v>
      </c>
      <c r="L18" s="23"/>
      <c r="O18" s="25" t="s">
        <v>15</v>
      </c>
    </row>
    <row r="19" spans="2:16">
      <c r="B19" s="23"/>
      <c r="D19" s="142" t="s">
        <v>2</v>
      </c>
      <c r="E19" s="143" t="s">
        <v>8</v>
      </c>
      <c r="F19" s="144">
        <v>4</v>
      </c>
      <c r="G19" s="144" t="s">
        <v>8</v>
      </c>
      <c r="H19" s="145">
        <v>4</v>
      </c>
      <c r="I19" s="7" t="s">
        <v>8</v>
      </c>
      <c r="J19" s="4">
        <v>4</v>
      </c>
      <c r="L19" s="23"/>
      <c r="O19" s="125">
        <f>'Mainline Calcs'!C48</f>
        <v>20</v>
      </c>
      <c r="P19" s="12" t="s">
        <v>12</v>
      </c>
    </row>
    <row r="20" spans="2:16">
      <c r="B20" s="23"/>
      <c r="D20" s="142" t="s">
        <v>3</v>
      </c>
      <c r="E20" s="143" t="s">
        <v>8</v>
      </c>
      <c r="F20" s="144">
        <f>O19</f>
        <v>20</v>
      </c>
      <c r="G20" s="144" t="s">
        <v>8</v>
      </c>
      <c r="H20" s="145">
        <f>O19</f>
        <v>20</v>
      </c>
      <c r="I20" s="7" t="s">
        <v>8</v>
      </c>
      <c r="J20" s="4">
        <v>14</v>
      </c>
      <c r="L20" s="23"/>
      <c r="O20" s="125">
        <f>'Mainline Calcs'!C46</f>
        <v>21</v>
      </c>
      <c r="P20" s="12" t="s">
        <v>14</v>
      </c>
    </row>
    <row r="21" spans="2:16">
      <c r="B21" s="23"/>
      <c r="D21" s="142" t="s">
        <v>4</v>
      </c>
      <c r="E21" s="143" t="s">
        <v>8</v>
      </c>
      <c r="F21" s="144">
        <f>O21</f>
        <v>4</v>
      </c>
      <c r="G21" s="144" t="s">
        <v>8</v>
      </c>
      <c r="H21" s="145">
        <f>O21</f>
        <v>4</v>
      </c>
      <c r="I21" s="7" t="s">
        <v>8</v>
      </c>
      <c r="J21" s="4">
        <f>O21</f>
        <v>4</v>
      </c>
      <c r="L21" s="23"/>
      <c r="O21" s="125">
        <v>4</v>
      </c>
      <c r="P21" s="12" t="s">
        <v>13</v>
      </c>
    </row>
    <row r="22" spans="2:16">
      <c r="B22" s="23"/>
      <c r="D22" s="142" t="s">
        <v>0</v>
      </c>
      <c r="E22" s="143">
        <f>O20</f>
        <v>21</v>
      </c>
      <c r="F22" s="144" t="s">
        <v>8</v>
      </c>
      <c r="G22" s="144">
        <f>O20</f>
        <v>21</v>
      </c>
      <c r="H22" s="145" t="s">
        <v>8</v>
      </c>
      <c r="I22" s="7">
        <v>12</v>
      </c>
      <c r="J22" s="4" t="s">
        <v>8</v>
      </c>
      <c r="L22" s="23"/>
    </row>
    <row r="23" spans="2:16" ht="15" thickBot="1">
      <c r="B23" s="23"/>
      <c r="D23" s="146" t="s">
        <v>5</v>
      </c>
      <c r="E23" s="147" t="s">
        <v>6</v>
      </c>
      <c r="F23" s="148" t="s">
        <v>7</v>
      </c>
      <c r="G23" s="148" t="s">
        <v>7</v>
      </c>
      <c r="H23" s="149" t="s">
        <v>7</v>
      </c>
      <c r="I23" s="8" t="s">
        <v>7</v>
      </c>
      <c r="J23" s="6" t="s">
        <v>7</v>
      </c>
      <c r="L23" s="23"/>
    </row>
    <row r="24" spans="2:16">
      <c r="B24" s="23"/>
      <c r="L24" s="23"/>
    </row>
    <row r="25" spans="2:16">
      <c r="B25" s="23"/>
      <c r="L25" s="23"/>
    </row>
    <row r="26" spans="2:16">
      <c r="B26" s="23"/>
      <c r="C26" s="23"/>
      <c r="D26" s="23"/>
      <c r="E26" s="23"/>
      <c r="F26" s="23"/>
      <c r="G26" s="23"/>
      <c r="H26" s="23"/>
      <c r="I26" s="23"/>
      <c r="J26" s="23"/>
      <c r="K26" s="23"/>
      <c r="L26" s="23"/>
    </row>
    <row r="28" spans="2:16" s="22" customFormat="1">
      <c r="B28" s="27" t="s">
        <v>9</v>
      </c>
      <c r="C28" s="26"/>
      <c r="E28" s="26"/>
      <c r="F28" s="26"/>
      <c r="G28" s="26"/>
      <c r="H28" s="26"/>
      <c r="I28" s="26"/>
      <c r="J28" s="26"/>
      <c r="K28" s="26"/>
      <c r="L28" s="26"/>
      <c r="M28" s="26"/>
      <c r="N28" s="26"/>
      <c r="O28" s="26"/>
      <c r="P28" s="26"/>
    </row>
    <row r="29" spans="2:16" s="22" customFormat="1">
      <c r="B29" s="28" t="s">
        <v>18</v>
      </c>
      <c r="C29" s="154" t="s">
        <v>17</v>
      </c>
      <c r="D29" s="154"/>
      <c r="E29" s="154"/>
      <c r="F29" s="154"/>
      <c r="G29" s="154"/>
      <c r="H29" s="154"/>
      <c r="I29" s="27"/>
      <c r="J29" s="27"/>
      <c r="K29" s="26"/>
      <c r="L29" s="26"/>
      <c r="M29" s="26"/>
      <c r="N29" s="26"/>
      <c r="O29" s="26"/>
      <c r="P29" s="26"/>
    </row>
    <row r="30" spans="2:16" s="22" customFormat="1">
      <c r="B30" s="30"/>
      <c r="C30" s="27"/>
      <c r="E30" s="26"/>
      <c r="F30" s="26"/>
      <c r="G30" s="26"/>
      <c r="H30" s="26"/>
      <c r="I30" s="26"/>
      <c r="J30" s="26"/>
      <c r="K30" s="26"/>
      <c r="L30" s="26"/>
      <c r="M30" s="26"/>
      <c r="N30" s="26"/>
      <c r="O30" s="26"/>
      <c r="P30" s="26"/>
    </row>
    <row r="31" spans="2:16" s="22" customFormat="1" ht="15" customHeight="1">
      <c r="B31" s="28" t="s">
        <v>21</v>
      </c>
      <c r="C31" s="157" t="s">
        <v>10</v>
      </c>
      <c r="D31" s="157"/>
      <c r="E31" s="157"/>
      <c r="F31" s="157"/>
      <c r="G31" s="157"/>
      <c r="H31" s="157"/>
      <c r="I31" s="157"/>
      <c r="J31" s="157"/>
      <c r="K31" s="157"/>
      <c r="L31" s="29"/>
      <c r="M31" s="26"/>
      <c r="N31" s="26"/>
      <c r="O31" s="26"/>
      <c r="P31" s="26"/>
    </row>
    <row r="32" spans="2:16" s="22" customFormat="1">
      <c r="B32" s="30"/>
      <c r="C32" s="29"/>
      <c r="E32" s="29"/>
      <c r="F32" s="29"/>
      <c r="G32" s="29"/>
      <c r="H32" s="29"/>
      <c r="I32" s="29"/>
      <c r="J32" s="29"/>
      <c r="K32" s="29"/>
      <c r="L32" s="29"/>
      <c r="M32" s="26"/>
      <c r="N32" s="26"/>
      <c r="O32" s="26"/>
      <c r="P32" s="26"/>
    </row>
    <row r="33" spans="2:16" s="22" customFormat="1">
      <c r="B33" s="30"/>
      <c r="C33" s="29"/>
      <c r="E33" s="29"/>
      <c r="F33" s="29"/>
      <c r="G33" s="29"/>
      <c r="H33" s="29"/>
      <c r="I33" s="29"/>
      <c r="J33" s="29"/>
      <c r="K33" s="26"/>
      <c r="L33" s="26"/>
      <c r="M33" s="26"/>
      <c r="N33" s="26"/>
      <c r="O33" s="26"/>
      <c r="P33" s="26"/>
    </row>
    <row r="34" spans="2:16" s="22" customFormat="1">
      <c r="B34" s="28" t="s">
        <v>20</v>
      </c>
      <c r="C34" s="27" t="s">
        <v>11</v>
      </c>
      <c r="E34" s="26"/>
      <c r="F34" s="26"/>
      <c r="G34" s="26"/>
      <c r="H34" s="26"/>
      <c r="I34" s="26"/>
      <c r="J34" s="26"/>
      <c r="K34" s="26"/>
      <c r="L34" s="26"/>
      <c r="M34" s="26"/>
      <c r="N34" s="26"/>
      <c r="O34" s="26"/>
      <c r="P34" s="26"/>
    </row>
    <row r="35" spans="2:16" s="22" customFormat="1">
      <c r="B35" s="30"/>
      <c r="C35" s="26"/>
      <c r="E35" s="26"/>
      <c r="F35" s="26"/>
      <c r="G35" s="26"/>
      <c r="H35" s="26"/>
      <c r="I35" s="26"/>
      <c r="J35" s="26"/>
      <c r="K35" s="26"/>
      <c r="L35" s="26"/>
      <c r="M35" s="26"/>
      <c r="N35" s="26"/>
      <c r="O35" s="26"/>
      <c r="P35" s="26"/>
    </row>
    <row r="36" spans="2:16" s="22" customFormat="1">
      <c r="B36" s="28" t="s">
        <v>19</v>
      </c>
      <c r="C36" s="154" t="s">
        <v>16</v>
      </c>
      <c r="D36" s="154"/>
      <c r="E36" s="154"/>
      <c r="F36" s="154"/>
      <c r="G36" s="154"/>
      <c r="H36" s="154"/>
      <c r="I36" s="154"/>
      <c r="J36" s="154"/>
      <c r="K36" s="154"/>
      <c r="L36" s="154"/>
      <c r="M36" s="154"/>
      <c r="N36" s="26"/>
      <c r="O36" s="26"/>
      <c r="P36" s="26"/>
    </row>
    <row r="37" spans="2:16">
      <c r="B37" s="26"/>
      <c r="C37" s="26"/>
      <c r="D37" s="26"/>
      <c r="E37" s="26"/>
      <c r="F37" s="26"/>
      <c r="G37" s="26"/>
      <c r="H37" s="26"/>
      <c r="I37" s="26"/>
      <c r="J37" s="26"/>
      <c r="K37" s="26"/>
      <c r="L37" s="26"/>
      <c r="M37" s="26"/>
      <c r="N37" s="26"/>
      <c r="O37" s="26"/>
      <c r="P37" s="26"/>
    </row>
  </sheetData>
  <mergeCells count="6">
    <mergeCell ref="C36:M36"/>
    <mergeCell ref="A2:A5"/>
    <mergeCell ref="C4:D4"/>
    <mergeCell ref="C29:H29"/>
    <mergeCell ref="C31:K31"/>
    <mergeCell ref="E15:H15"/>
  </mergeCells>
  <pageMargins left="0.7" right="0.7" top="0.75" bottom="0.75" header="0.3" footer="0.3"/>
  <pageSetup scale="77" orientation="landscape" horizontalDpi="300" verticalDpi="300" r:id="rId1"/>
  <colBreaks count="1" manualBreakCount="1">
    <brk id="13"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N66"/>
  <sheetViews>
    <sheetView showGridLines="0" zoomScaleNormal="100" workbookViewId="0">
      <selection activeCell="I11" sqref="I11:I12"/>
    </sheetView>
  </sheetViews>
  <sheetFormatPr defaultColWidth="9.109375" defaultRowHeight="15.6"/>
  <cols>
    <col min="1" max="2" width="9.109375" style="32"/>
    <col min="3" max="3" width="12" style="32" customWidth="1"/>
    <col min="4" max="4" width="3.88671875" style="32" customWidth="1"/>
    <col min="5" max="5" width="12.6640625" style="32" customWidth="1"/>
    <col min="6" max="6" width="10.6640625" style="32" bestFit="1" customWidth="1"/>
    <col min="7" max="16384" width="9.109375" style="32"/>
  </cols>
  <sheetData>
    <row r="2" spans="3:12">
      <c r="C2" s="107" t="s">
        <v>76</v>
      </c>
    </row>
    <row r="3" spans="3:12">
      <c r="C3" s="106" t="s">
        <v>75</v>
      </c>
    </row>
    <row r="4" spans="3:12">
      <c r="C4" s="106" t="s">
        <v>74</v>
      </c>
    </row>
    <row r="5" spans="3:12">
      <c r="C5" s="56"/>
    </row>
    <row r="6" spans="3:12">
      <c r="C6" s="56"/>
    </row>
    <row r="7" spans="3:12">
      <c r="C7" s="105" t="s">
        <v>73</v>
      </c>
    </row>
    <row r="9" spans="3:12" ht="16.2" thickBot="1">
      <c r="C9" s="104"/>
    </row>
    <row r="10" spans="3:12" ht="16.2" thickBot="1">
      <c r="D10" s="104"/>
      <c r="E10" s="104"/>
      <c r="F10" s="163" t="s">
        <v>72</v>
      </c>
      <c r="G10" s="164"/>
      <c r="H10" s="164"/>
      <c r="I10" s="164"/>
      <c r="J10" s="164"/>
      <c r="K10" s="164"/>
      <c r="L10" s="165"/>
    </row>
    <row r="11" spans="3:12">
      <c r="C11" s="161" t="s">
        <v>71</v>
      </c>
      <c r="D11" s="162"/>
      <c r="E11" s="162"/>
      <c r="F11" s="166">
        <v>400</v>
      </c>
      <c r="G11" s="168">
        <v>500</v>
      </c>
      <c r="H11" s="168">
        <v>600</v>
      </c>
      <c r="I11" s="168">
        <v>700</v>
      </c>
      <c r="J11" s="168">
        <v>800</v>
      </c>
      <c r="K11" s="168">
        <v>900</v>
      </c>
      <c r="L11" s="170">
        <v>1000</v>
      </c>
    </row>
    <row r="12" spans="3:12">
      <c r="C12" s="103" t="s">
        <v>70</v>
      </c>
      <c r="D12" s="102"/>
      <c r="E12" s="102" t="s">
        <v>69</v>
      </c>
      <c r="F12" s="167"/>
      <c r="G12" s="169"/>
      <c r="H12" s="169"/>
      <c r="I12" s="169"/>
      <c r="J12" s="169"/>
      <c r="K12" s="169"/>
      <c r="L12" s="171"/>
    </row>
    <row r="13" spans="3:12">
      <c r="C13" s="97">
        <v>1</v>
      </c>
      <c r="D13" s="96" t="s">
        <v>67</v>
      </c>
      <c r="E13" s="95">
        <v>60</v>
      </c>
      <c r="F13" s="94">
        <v>450</v>
      </c>
      <c r="G13" s="93">
        <v>310</v>
      </c>
      <c r="H13" s="93">
        <v>170</v>
      </c>
      <c r="I13" s="93">
        <v>35</v>
      </c>
      <c r="J13" s="93"/>
      <c r="K13" s="93"/>
      <c r="L13" s="92"/>
    </row>
    <row r="14" spans="3:12">
      <c r="C14" s="97"/>
      <c r="D14" s="96"/>
      <c r="E14" s="95">
        <v>70</v>
      </c>
      <c r="F14" s="94">
        <v>570</v>
      </c>
      <c r="G14" s="93">
        <v>445</v>
      </c>
      <c r="H14" s="93">
        <v>320</v>
      </c>
      <c r="I14" s="93">
        <v>200</v>
      </c>
      <c r="J14" s="93">
        <v>80</v>
      </c>
      <c r="K14" s="93"/>
      <c r="L14" s="92"/>
    </row>
    <row r="15" spans="3:12">
      <c r="C15" s="97"/>
      <c r="D15" s="96"/>
      <c r="E15" s="95">
        <v>80</v>
      </c>
      <c r="F15" s="94">
        <v>690</v>
      </c>
      <c r="G15" s="93">
        <v>579</v>
      </c>
      <c r="H15" s="93">
        <v>475</v>
      </c>
      <c r="I15" s="93">
        <v>365</v>
      </c>
      <c r="J15" s="93">
        <v>260</v>
      </c>
      <c r="K15" s="93">
        <v>155</v>
      </c>
      <c r="L15" s="92"/>
    </row>
    <row r="16" spans="3:12">
      <c r="C16" s="97">
        <v>1.5</v>
      </c>
      <c r="D16" s="96" t="s">
        <v>67</v>
      </c>
      <c r="E16" s="95">
        <v>90</v>
      </c>
      <c r="F16" s="94">
        <v>810</v>
      </c>
      <c r="G16" s="93">
        <v>715</v>
      </c>
      <c r="H16" s="93">
        <v>625</v>
      </c>
      <c r="I16" s="93">
        <v>530</v>
      </c>
      <c r="J16" s="93">
        <v>440</v>
      </c>
      <c r="K16" s="93">
        <v>350</v>
      </c>
      <c r="L16" s="92">
        <v>225</v>
      </c>
    </row>
    <row r="17" spans="3:14">
      <c r="C17" s="97"/>
      <c r="D17" s="96"/>
      <c r="E17" s="95">
        <v>100</v>
      </c>
      <c r="F17" s="94">
        <v>870</v>
      </c>
      <c r="G17" s="93">
        <v>780</v>
      </c>
      <c r="H17" s="93">
        <v>700</v>
      </c>
      <c r="I17" s="93">
        <v>615</v>
      </c>
      <c r="J17" s="93">
        <v>530</v>
      </c>
      <c r="K17" s="93">
        <v>445</v>
      </c>
      <c r="L17" s="92">
        <v>340</v>
      </c>
    </row>
    <row r="18" spans="3:14">
      <c r="C18" s="97">
        <v>2</v>
      </c>
      <c r="D18" s="96" t="s">
        <v>67</v>
      </c>
      <c r="E18" s="95">
        <v>120</v>
      </c>
      <c r="F18" s="94">
        <v>990</v>
      </c>
      <c r="G18" s="93">
        <v>915</v>
      </c>
      <c r="H18" s="93">
        <v>844</v>
      </c>
      <c r="I18" s="93">
        <v>788</v>
      </c>
      <c r="J18" s="93">
        <v>712</v>
      </c>
      <c r="K18" s="93">
        <v>638</v>
      </c>
      <c r="L18" s="92">
        <v>572</v>
      </c>
    </row>
    <row r="19" spans="3:14">
      <c r="C19" s="97"/>
      <c r="D19" s="96"/>
      <c r="E19" s="95">
        <v>150</v>
      </c>
      <c r="F19" s="101">
        <f t="shared" ref="F19:L19" si="0">ROUND((F18+F20)/2,0)</f>
        <v>1072</v>
      </c>
      <c r="G19" s="100">
        <f t="shared" si="0"/>
        <v>1016</v>
      </c>
      <c r="H19" s="100">
        <f t="shared" si="0"/>
        <v>960</v>
      </c>
      <c r="I19" s="100">
        <f t="shared" si="0"/>
        <v>908</v>
      </c>
      <c r="J19" s="100">
        <f t="shared" si="0"/>
        <v>848</v>
      </c>
      <c r="K19" s="100">
        <f t="shared" si="0"/>
        <v>786</v>
      </c>
      <c r="L19" s="99">
        <f t="shared" si="0"/>
        <v>731</v>
      </c>
      <c r="N19" s="98" t="s">
        <v>68</v>
      </c>
    </row>
    <row r="20" spans="3:14">
      <c r="C20" s="97">
        <v>3</v>
      </c>
      <c r="D20" s="96" t="s">
        <v>67</v>
      </c>
      <c r="E20" s="95">
        <v>180</v>
      </c>
      <c r="F20" s="94">
        <v>1154</v>
      </c>
      <c r="G20" s="93">
        <v>1117</v>
      </c>
      <c r="H20" s="93">
        <v>1075</v>
      </c>
      <c r="I20" s="93">
        <v>1027</v>
      </c>
      <c r="J20" s="93">
        <v>983</v>
      </c>
      <c r="K20" s="93">
        <v>934</v>
      </c>
      <c r="L20" s="92">
        <v>890</v>
      </c>
    </row>
    <row r="21" spans="3:14">
      <c r="C21" s="97">
        <v>4</v>
      </c>
      <c r="D21" s="96" t="s">
        <v>67</v>
      </c>
      <c r="E21" s="95">
        <v>240</v>
      </c>
      <c r="F21" s="94">
        <v>1247</v>
      </c>
      <c r="G21" s="93">
        <v>1215</v>
      </c>
      <c r="H21" s="93">
        <v>1184</v>
      </c>
      <c r="I21" s="93">
        <v>1151</v>
      </c>
      <c r="J21" s="93">
        <v>1118</v>
      </c>
      <c r="K21" s="93">
        <v>1081</v>
      </c>
      <c r="L21" s="92">
        <v>1048</v>
      </c>
    </row>
    <row r="22" spans="3:14" ht="16.2" thickBot="1">
      <c r="C22" s="91">
        <v>5</v>
      </c>
      <c r="D22" s="90" t="s">
        <v>67</v>
      </c>
      <c r="E22" s="89">
        <v>300</v>
      </c>
      <c r="F22" s="88">
        <v>1302</v>
      </c>
      <c r="G22" s="87">
        <v>1276</v>
      </c>
      <c r="H22" s="87">
        <v>1253</v>
      </c>
      <c r="I22" s="87">
        <v>1226</v>
      </c>
      <c r="J22" s="87">
        <v>1200</v>
      </c>
      <c r="K22" s="87">
        <v>1170</v>
      </c>
      <c r="L22" s="86">
        <v>1144</v>
      </c>
    </row>
    <row r="28" spans="3:14" ht="16.2" thickBot="1"/>
    <row r="29" spans="3:14" ht="16.8" thickTop="1" thickBot="1">
      <c r="F29" s="85" t="s">
        <v>66</v>
      </c>
      <c r="G29" s="84"/>
      <c r="H29" s="84"/>
      <c r="I29" s="84"/>
      <c r="J29" s="84"/>
      <c r="K29" s="84"/>
      <c r="L29" s="84"/>
      <c r="M29" s="83"/>
    </row>
    <row r="30" spans="3:14" ht="16.2" thickTop="1"/>
    <row r="56" spans="2:6">
      <c r="B56" s="77"/>
      <c r="C56" s="82" t="s">
        <v>65</v>
      </c>
      <c r="D56" s="75"/>
      <c r="E56" s="75">
        <f>'Mainline Calcs'!D20</f>
        <v>90</v>
      </c>
      <c r="F56" s="74"/>
    </row>
    <row r="57" spans="2:6">
      <c r="B57" s="80"/>
      <c r="F57" s="78"/>
    </row>
    <row r="58" spans="2:6">
      <c r="B58" s="80"/>
      <c r="C58" s="81" t="s">
        <v>64</v>
      </c>
      <c r="E58" s="81" t="s">
        <v>63</v>
      </c>
      <c r="F58" s="78"/>
    </row>
    <row r="59" spans="2:6" ht="16.2" thickBot="1">
      <c r="B59" s="80"/>
      <c r="C59" s="32">
        <f>IF(C60&lt;=400,400,IF(C60&gt;=1000,900,TRUNC(C60,-2)))</f>
        <v>700</v>
      </c>
      <c r="E59" s="32">
        <f>HLOOKUP($C59,$F$11:$L$22,$D$66,)</f>
        <v>530</v>
      </c>
      <c r="F59" s="78"/>
    </row>
    <row r="60" spans="2:6" ht="16.2" thickBot="1">
      <c r="B60" s="80"/>
      <c r="C60" s="32">
        <f>'Mainline Calcs'!D17</f>
        <v>745</v>
      </c>
      <c r="E60" s="79">
        <f>ROUND(((C60-C59)*(E61-E59)/(C61-C59))+E59,0)</f>
        <v>490</v>
      </c>
      <c r="F60" s="78"/>
    </row>
    <row r="61" spans="2:6">
      <c r="B61" s="73"/>
      <c r="C61" s="71">
        <f>IF(C60&gt;=1000,1000,C59+100)</f>
        <v>800</v>
      </c>
      <c r="D61" s="71"/>
      <c r="E61" s="71">
        <f>HLOOKUP($C61,$F$11:$L$22,$D$66,)</f>
        <v>440</v>
      </c>
      <c r="F61" s="70"/>
    </row>
    <row r="65" spans="2:6">
      <c r="B65" s="77"/>
      <c r="C65" s="75"/>
      <c r="D65" s="76" t="s">
        <v>62</v>
      </c>
      <c r="E65" s="75"/>
      <c r="F65" s="74"/>
    </row>
    <row r="66" spans="2:6">
      <c r="B66" s="73"/>
      <c r="C66" s="71"/>
      <c r="D66" s="72">
        <f>IF(E56=60,3,IF(E56=70,4,IF(E56=80,5,IF(E56=90,6,IF(E56=100,7,IF(E56=120,8,IF(E56=150,9,IF(E56=180,10,IF(E56=240,11,IF(E56=300,12,"nill"))))))))))</f>
        <v>6</v>
      </c>
      <c r="E66" s="71"/>
      <c r="F66" s="70"/>
    </row>
  </sheetData>
  <sheetProtection sheet="1" objects="1" scenarios="1"/>
  <mergeCells count="9">
    <mergeCell ref="C11:E11"/>
    <mergeCell ref="F10:L10"/>
    <mergeCell ref="F11:F12"/>
    <mergeCell ref="G11:G12"/>
    <mergeCell ref="H11:H12"/>
    <mergeCell ref="I11:I12"/>
    <mergeCell ref="J11:J12"/>
    <mergeCell ref="K11:K12"/>
    <mergeCell ref="L11:L12"/>
  </mergeCells>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5:N29"/>
  <sheetViews>
    <sheetView view="pageBreakPreview" zoomScale="60" zoomScaleNormal="100" workbookViewId="0">
      <selection activeCell="E9" sqref="E9:H9"/>
    </sheetView>
  </sheetViews>
  <sheetFormatPr defaultColWidth="9.109375" defaultRowHeight="14.4"/>
  <cols>
    <col min="1" max="1" width="14.44140625" style="2" customWidth="1"/>
    <col min="2" max="2" width="3.6640625" style="2" customWidth="1"/>
    <col min="3" max="3" width="9.109375" style="2"/>
    <col min="4" max="4" width="19.33203125" style="2" customWidth="1"/>
    <col min="5" max="8" width="9.44140625" style="2" bestFit="1" customWidth="1"/>
    <col min="9" max="9" width="13.44140625" style="2" bestFit="1" customWidth="1"/>
    <col min="10" max="10" width="3.6640625" style="2" customWidth="1"/>
    <col min="11" max="11" width="9.109375" style="2"/>
    <col min="12" max="12" width="13.44140625" style="2" bestFit="1" customWidth="1"/>
    <col min="13" max="16384" width="9.109375" style="2"/>
  </cols>
  <sheetData>
    <row r="5" spans="2:14">
      <c r="B5" s="23"/>
      <c r="C5" s="23"/>
      <c r="D5" s="23"/>
      <c r="E5" s="23"/>
      <c r="F5" s="23"/>
      <c r="G5" s="23"/>
      <c r="H5" s="23"/>
      <c r="I5" s="23"/>
      <c r="J5" s="23"/>
    </row>
    <row r="6" spans="2:14" ht="15" thickBot="1">
      <c r="B6" s="23"/>
      <c r="J6" s="23"/>
    </row>
    <row r="7" spans="2:14">
      <c r="B7" s="23"/>
      <c r="E7" s="172" t="s">
        <v>79</v>
      </c>
      <c r="F7" s="173"/>
      <c r="G7" s="173"/>
      <c r="H7" s="174"/>
      <c r="J7" s="23"/>
    </row>
    <row r="8" spans="2:14">
      <c r="B8" s="23"/>
      <c r="E8" s="13">
        <v>1</v>
      </c>
      <c r="F8" s="14">
        <v>2</v>
      </c>
      <c r="G8" s="14">
        <v>3</v>
      </c>
      <c r="H8" s="15">
        <v>4</v>
      </c>
      <c r="J8" s="23"/>
    </row>
    <row r="9" spans="2:14" s="1" customFormat="1" ht="90" customHeight="1" thickBot="1">
      <c r="B9" s="24"/>
      <c r="E9" s="16" t="s">
        <v>0</v>
      </c>
      <c r="F9" s="17" t="s">
        <v>80</v>
      </c>
      <c r="G9" s="17" t="s">
        <v>0</v>
      </c>
      <c r="H9" s="18" t="s">
        <v>81</v>
      </c>
      <c r="J9" s="24"/>
    </row>
    <row r="10" spans="2:14">
      <c r="B10" s="23"/>
      <c r="D10" s="19" t="s">
        <v>1</v>
      </c>
      <c r="E10" s="9" t="s">
        <v>8</v>
      </c>
      <c r="F10" s="10">
        <v>10</v>
      </c>
      <c r="G10" s="10" t="s">
        <v>8</v>
      </c>
      <c r="H10" s="11">
        <v>10</v>
      </c>
      <c r="J10" s="23"/>
      <c r="M10" s="25" t="s">
        <v>15</v>
      </c>
    </row>
    <row r="11" spans="2:14">
      <c r="B11" s="23"/>
      <c r="D11" s="20" t="s">
        <v>2</v>
      </c>
      <c r="E11" s="7" t="s">
        <v>8</v>
      </c>
      <c r="F11" s="3">
        <v>4</v>
      </c>
      <c r="G11" s="3" t="s">
        <v>8</v>
      </c>
      <c r="H11" s="4">
        <v>4</v>
      </c>
      <c r="J11" s="23"/>
      <c r="M11" s="108">
        <f>'Mainline Calcs'!C48</f>
        <v>20</v>
      </c>
      <c r="N11" s="12" t="s">
        <v>12</v>
      </c>
    </row>
    <row r="12" spans="2:14">
      <c r="B12" s="23"/>
      <c r="D12" s="20" t="s">
        <v>3</v>
      </c>
      <c r="E12" s="7" t="s">
        <v>8</v>
      </c>
      <c r="F12" s="3">
        <f>M11</f>
        <v>20</v>
      </c>
      <c r="G12" s="3" t="s">
        <v>8</v>
      </c>
      <c r="H12" s="4">
        <f>M11</f>
        <v>20</v>
      </c>
      <c r="J12" s="23"/>
      <c r="M12" s="108">
        <f>'Mainline Calcs'!C46</f>
        <v>21</v>
      </c>
      <c r="N12" s="12" t="s">
        <v>14</v>
      </c>
    </row>
    <row r="13" spans="2:14">
      <c r="B13" s="23"/>
      <c r="D13" s="20" t="s">
        <v>4</v>
      </c>
      <c r="E13" s="7" t="s">
        <v>8</v>
      </c>
      <c r="F13" s="3">
        <f>M13</f>
        <v>4</v>
      </c>
      <c r="G13" s="3" t="s">
        <v>8</v>
      </c>
      <c r="H13" s="4">
        <f>M13</f>
        <v>4</v>
      </c>
      <c r="J13" s="23"/>
      <c r="M13" s="108">
        <f>'Mainline Calcs'!C47</f>
        <v>4</v>
      </c>
      <c r="N13" s="12" t="s">
        <v>13</v>
      </c>
    </row>
    <row r="14" spans="2:14">
      <c r="B14" s="23"/>
      <c r="D14" s="20" t="s">
        <v>0</v>
      </c>
      <c r="E14" s="7">
        <f>M12</f>
        <v>21</v>
      </c>
      <c r="F14" s="3" t="s">
        <v>8</v>
      </c>
      <c r="G14" s="3">
        <f>M12</f>
        <v>21</v>
      </c>
      <c r="H14" s="4" t="s">
        <v>8</v>
      </c>
      <c r="J14" s="23"/>
    </row>
    <row r="15" spans="2:14" ht="15" thickBot="1">
      <c r="B15" s="23"/>
      <c r="D15" s="21" t="s">
        <v>5</v>
      </c>
      <c r="E15" s="8" t="s">
        <v>6</v>
      </c>
      <c r="F15" s="5" t="s">
        <v>7</v>
      </c>
      <c r="G15" s="5" t="s">
        <v>7</v>
      </c>
      <c r="H15" s="6" t="s">
        <v>7</v>
      </c>
      <c r="J15" s="23"/>
    </row>
    <row r="16" spans="2:14">
      <c r="B16" s="23"/>
      <c r="J16" s="23"/>
    </row>
    <row r="17" spans="2:14">
      <c r="B17" s="23"/>
      <c r="J17" s="23"/>
    </row>
    <row r="18" spans="2:14">
      <c r="B18" s="23"/>
      <c r="C18" s="23"/>
      <c r="D18" s="23"/>
      <c r="E18" s="23"/>
      <c r="F18" s="23"/>
      <c r="G18" s="23"/>
      <c r="H18" s="23"/>
      <c r="I18" s="23"/>
      <c r="J18" s="23"/>
    </row>
    <row r="20" spans="2:14" s="22" customFormat="1">
      <c r="B20" s="27" t="s">
        <v>9</v>
      </c>
      <c r="C20" s="26"/>
      <c r="E20" s="26"/>
      <c r="F20" s="26"/>
      <c r="G20" s="26"/>
      <c r="H20" s="26"/>
      <c r="I20" s="26"/>
      <c r="J20" s="26"/>
      <c r="K20" s="26"/>
      <c r="L20" s="26"/>
      <c r="M20" s="26"/>
      <c r="N20" s="26"/>
    </row>
    <row r="21" spans="2:14" s="22" customFormat="1">
      <c r="B21" s="28" t="s">
        <v>18</v>
      </c>
      <c r="C21" s="154" t="s">
        <v>17</v>
      </c>
      <c r="D21" s="154"/>
      <c r="E21" s="154"/>
      <c r="F21" s="154"/>
      <c r="G21" s="154"/>
      <c r="H21" s="154"/>
      <c r="I21" s="26"/>
      <c r="J21" s="26"/>
      <c r="K21" s="26"/>
      <c r="L21" s="26"/>
      <c r="M21" s="26"/>
      <c r="N21" s="26"/>
    </row>
    <row r="22" spans="2:14" s="22" customFormat="1">
      <c r="B22" s="30"/>
      <c r="C22" s="27"/>
      <c r="E22" s="26"/>
      <c r="F22" s="26"/>
      <c r="G22" s="26"/>
      <c r="H22" s="26"/>
      <c r="I22" s="26"/>
      <c r="J22" s="26"/>
      <c r="K22" s="26"/>
      <c r="L22" s="26"/>
      <c r="M22" s="26"/>
      <c r="N22" s="26"/>
    </row>
    <row r="23" spans="2:14" s="22" customFormat="1" ht="15" customHeight="1">
      <c r="B23" s="28" t="s">
        <v>21</v>
      </c>
      <c r="C23" s="157" t="s">
        <v>10</v>
      </c>
      <c r="D23" s="157"/>
      <c r="E23" s="157"/>
      <c r="F23" s="157"/>
      <c r="G23" s="157"/>
      <c r="H23" s="157"/>
      <c r="I23" s="157"/>
      <c r="J23" s="29"/>
      <c r="K23" s="26"/>
      <c r="L23" s="26"/>
      <c r="M23" s="26"/>
      <c r="N23" s="26"/>
    </row>
    <row r="24" spans="2:14" s="22" customFormat="1">
      <c r="B24" s="30"/>
      <c r="C24" s="29"/>
      <c r="E24" s="29"/>
      <c r="F24" s="29"/>
      <c r="G24" s="29"/>
      <c r="H24" s="29"/>
      <c r="I24" s="29"/>
      <c r="J24" s="29"/>
      <c r="K24" s="26"/>
      <c r="L24" s="26"/>
      <c r="M24" s="26"/>
      <c r="N24" s="26"/>
    </row>
    <row r="25" spans="2:14" s="22" customFormat="1">
      <c r="B25" s="30"/>
      <c r="C25" s="29"/>
      <c r="E25" s="29"/>
      <c r="F25" s="29"/>
      <c r="G25" s="29"/>
      <c r="H25" s="29"/>
      <c r="I25" s="26"/>
      <c r="J25" s="26"/>
      <c r="K25" s="26"/>
      <c r="L25" s="26"/>
      <c r="M25" s="26"/>
      <c r="N25" s="26"/>
    </row>
    <row r="26" spans="2:14" s="22" customFormat="1">
      <c r="B26" s="28" t="s">
        <v>20</v>
      </c>
      <c r="C26" s="27" t="s">
        <v>11</v>
      </c>
      <c r="E26" s="26"/>
      <c r="F26" s="26"/>
      <c r="G26" s="26"/>
      <c r="H26" s="26"/>
      <c r="I26" s="26"/>
      <c r="J26" s="26"/>
      <c r="K26" s="26"/>
      <c r="L26" s="26"/>
      <c r="M26" s="26"/>
      <c r="N26" s="26"/>
    </row>
    <row r="27" spans="2:14" s="22" customFormat="1">
      <c r="B27" s="30"/>
      <c r="C27" s="26"/>
      <c r="E27" s="26"/>
      <c r="F27" s="26"/>
      <c r="G27" s="26"/>
      <c r="H27" s="26"/>
      <c r="I27" s="26"/>
      <c r="J27" s="26"/>
      <c r="K27" s="26"/>
      <c r="L27" s="26"/>
      <c r="M27" s="26"/>
      <c r="N27" s="26"/>
    </row>
    <row r="28" spans="2:14" s="22" customFormat="1">
      <c r="B28" s="28" t="s">
        <v>19</v>
      </c>
      <c r="C28" s="154" t="s">
        <v>16</v>
      </c>
      <c r="D28" s="154"/>
      <c r="E28" s="154"/>
      <c r="F28" s="154"/>
      <c r="G28" s="154"/>
      <c r="H28" s="154"/>
      <c r="I28" s="154"/>
      <c r="J28" s="154"/>
      <c r="K28" s="154"/>
      <c r="L28" s="26"/>
      <c r="M28" s="26"/>
      <c r="N28" s="26"/>
    </row>
    <row r="29" spans="2:14">
      <c r="B29" s="26"/>
      <c r="C29" s="26"/>
      <c r="D29" s="26"/>
      <c r="E29" s="26"/>
      <c r="F29" s="26"/>
      <c r="G29" s="26"/>
      <c r="H29" s="26"/>
      <c r="I29" s="26"/>
      <c r="J29" s="26"/>
      <c r="K29" s="26"/>
      <c r="L29" s="26"/>
      <c r="M29" s="26"/>
      <c r="N29" s="26"/>
    </row>
  </sheetData>
  <mergeCells count="4">
    <mergeCell ref="C28:K28"/>
    <mergeCell ref="E7:H7"/>
    <mergeCell ref="C23:I23"/>
    <mergeCell ref="C21:H21"/>
  </mergeCells>
  <pageMargins left="0.7" right="0.7" top="0.75" bottom="0.75" header="0.3" footer="0.3"/>
  <pageSetup scale="77" orientation="portrait" horizontalDpi="300" verticalDpi="30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Mainline Calcs</vt:lpstr>
      <vt:lpstr>Driveway Calcs</vt:lpstr>
      <vt:lpstr>Autotable_TimingChart</vt:lpstr>
      <vt:lpstr>Table 697-2</vt:lpstr>
      <vt:lpstr>OLD</vt:lpstr>
      <vt:lpstr>Autotable_TimingChart!Print_Area</vt:lpstr>
      <vt:lpstr>'Driveway Calcs'!Print_Area</vt:lpstr>
      <vt:lpstr>'Mainline Calcs'!Print_Area</vt:lpstr>
      <vt:lpstr>table</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Raymond Trivoli</dc:creator>
  <cp:lastModifiedBy>Bassa, Logan</cp:lastModifiedBy>
  <cp:lastPrinted>2017-09-26T19:02:31Z</cp:lastPrinted>
  <dcterms:created xsi:type="dcterms:W3CDTF">2014-02-03T20:00:44Z</dcterms:created>
  <dcterms:modified xsi:type="dcterms:W3CDTF">2024-08-09T11:18:53Z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