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1282657\"/>
    </mc:Choice>
  </mc:AlternateContent>
  <xr:revisionPtr revIDLastSave="0" documentId="13_ncr:1_{2B2321C6-F474-4CBE-B5A7-5F3755EB0ACF}" xr6:coauthVersionLast="47" xr6:coauthVersionMax="47" xr10:uidLastSave="{00000000-0000-0000-0000-000000000000}"/>
  <bookViews>
    <workbookView xWindow="4230" yWindow="4500" windowWidth="21600" windowHeight="11295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5" i="4" l="1"/>
  <c r="H19" i="4"/>
  <c r="A30" i="4"/>
  <c r="A11" i="4"/>
  <c r="H56" i="4" l="1"/>
  <c r="H62" i="4"/>
  <c r="H64" i="4"/>
  <c r="H36" i="4"/>
  <c r="H38" i="4" s="1"/>
  <c r="A50" i="4" l="1"/>
  <c r="A32" i="4"/>
  <c r="A41" i="4"/>
  <c r="D34" i="4"/>
  <c r="D20" i="5" l="1"/>
  <c r="E20" i="5" s="1"/>
  <c r="H66" i="4"/>
  <c r="H61" i="4"/>
  <c r="A39" i="4" l="1"/>
  <c r="H42" i="4"/>
  <c r="H63" i="4" s="1"/>
  <c r="D19" i="5"/>
  <c r="E19" i="5" s="1"/>
</calcChain>
</file>

<file path=xl/sharedStrings.xml><?xml version="1.0" encoding="utf-8"?>
<sst xmlns="http://schemas.openxmlformats.org/spreadsheetml/2006/main" count="73" uniqueCount="70">
  <si>
    <t>PERFORMED BY:</t>
  </si>
  <si>
    <t>DATE:</t>
  </si>
  <si>
    <t>CHECKED BY:</t>
  </si>
  <si>
    <t>SUBJECT:</t>
  </si>
  <si>
    <t>STREAM:</t>
  </si>
  <si>
    <t xml:space="preserve">TAF DESIGN 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</si>
  <si>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</si>
  <si>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</si>
  <si>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</si>
  <si>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Top of bank elevation (ft)</t>
  </si>
  <si>
    <t>OHWM flow rate [without TAF] (cfs)</t>
  </si>
  <si>
    <t>backwater rise above OHWM with TAF in place?</t>
  </si>
  <si>
    <t>Top of TAF elevation (ft)</t>
  </si>
  <si>
    <t>Suggested rock sizing and corresponding Manning's n based on hydraulic analysis velocities</t>
  </si>
  <si>
    <t>Note: Sizing based on velocity due to unavailability of accurate point shear in 1D models</t>
  </si>
  <si>
    <t>Suggested dumped rock size</t>
  </si>
  <si>
    <t>SUMMARY</t>
  </si>
  <si>
    <t>Streamflow data source</t>
  </si>
  <si>
    <t>Stream contains hydraulic controlling features?</t>
  </si>
  <si>
    <t>Suggested size for TAF dumped rock:</t>
  </si>
  <si>
    <t>Suggested HEC-RAS scoping (1D or 2D)</t>
  </si>
  <si>
    <t>D50</t>
  </si>
  <si>
    <t xml:space="preserve">Permissible Shear Stress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</si>
  <si>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</si>
  <si>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</si>
  <si>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</si>
  <si>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</si>
  <si>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</si>
  <si>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</si>
  <si>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</si>
  <si>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</si>
  <si>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Based on Table 7 in Report</t>
  </si>
  <si>
    <t xml:space="preserve">Permissible Velocity Value </t>
  </si>
  <si>
    <t>Project:</t>
  </si>
  <si>
    <t>PID:</t>
  </si>
  <si>
    <t>STREAM CHARACTERISTICS AT PROPOSED TAF LOCATION (NO TAF INSTALLED)</t>
  </si>
  <si>
    <t>Ordinary High Water Mark elevation [OHWM] (ft)</t>
  </si>
  <si>
    <t>Maximum mean monthly flow (cfs)</t>
  </si>
  <si>
    <t>2x maximum mean monthly flow (cfs)</t>
  </si>
  <si>
    <t>Calculated backwater from modified TAF height</t>
  </si>
  <si>
    <t>Calculated freeboard</t>
  </si>
  <si>
    <t>Tier 2 TAF Analysis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</si>
  <si>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</si>
  <si>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</si>
  <si>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</si>
  <si>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</si>
  <si>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</si>
  <si>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Final top of TAF elevation (ft)</t>
  </si>
  <si>
    <t>Calculated backwater elevation</t>
  </si>
  <si>
    <t>2x maximum mean monthly flow water surface elevation (ft)</t>
  </si>
  <si>
    <t xml:space="preserve">TAF STABILITY- Based on Bureau of Reclamation </t>
  </si>
  <si>
    <t>Tier 1 TAF Analysis</t>
  </si>
  <si>
    <t>Is the TAF height acceptable based on viability considerations?</t>
  </si>
  <si>
    <t>Does probability of exceedance of STD facilitate the project schedule?</t>
  </si>
  <si>
    <t>50% AEP flow water surface elevation (ft)</t>
  </si>
  <si>
    <t xml:space="preserve">Does the site pass two-times highest monthly flow without </t>
  </si>
  <si>
    <t>After verifying OHWM, does the site pass 2x highest monthly flow?</t>
  </si>
  <si>
    <t>Modified height of TAF (backwater elevation+1' freeboard)</t>
  </si>
  <si>
    <t>Velocity at edge of TAF corresponding to 20% AEP flow (ft/s)</t>
  </si>
  <si>
    <t>Proposed TAF obstruction</t>
  </si>
  <si>
    <t>For partial TAFs: minimum channel opening width (ft) at the OHWM elevation</t>
  </si>
  <si>
    <t>Calculated backwater elevation (ft) with the TAF in place.</t>
  </si>
  <si>
    <t>Partial TAF: minimum channel opening width (ft) at the OHWM elevation:</t>
  </si>
  <si>
    <t>Yes</t>
  </si>
  <si>
    <t>No</t>
  </si>
  <si>
    <t>MVC</t>
  </si>
  <si>
    <t>Full Channel</t>
  </si>
  <si>
    <t>BEL-149-5.32</t>
  </si>
  <si>
    <t>Bridge Slope Protection</t>
  </si>
  <si>
    <t>Little McMahon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</si>
</sst>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17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0" fontId="3" fillId="3" borderId="2" xfId="6" applyNumberFormat="1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horizontal="center"/>
      <protection locked="0"/>
    </xf>
    <xf numFmtId="0" fontId="19" fillId="0" borderId="0" xfId="5" applyFont="1"/>
    <xf numFmtId="0" fontId="20" fillId="0" borderId="0" xfId="0" applyFont="1"/>
    <xf numFmtId="0" fontId="21" fillId="0" borderId="0" xfId="0" applyFont="1"/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14" fontId="0" fillId="0" borderId="6" xfId="0" applyNumberForma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</cellXfs>
  <cellStyles count="7">
    <cellStyle name="Calculation" xfId="4" builtinId="22"/>
    <cellStyle name="Currency" xfId="6" builtinId="4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H70"/>
  <sheetViews>
    <sheetView showGridLines="0" showRowColHeaders="0" tabSelected="1" showRuler="0" view="pageLayout" topLeftCell="A5" zoomScale="119" zoomScaleNormal="85" zoomScaleSheetLayoutView="100" zoomScalePageLayoutView="119" workbookViewId="0">
      <selection activeCell="H24" sqref="H24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8" ht="15.75" thickBot="1" x14ac:dyDescent="0.3">
      <c r="A1" s="1" t="s">
        <v>33</v>
      </c>
      <c r="B1" s="56" t="s">
        <v>67</v>
      </c>
      <c r="C1" s="56"/>
      <c r="D1" s="56"/>
      <c r="F1" s="14" t="s">
        <v>34</v>
      </c>
      <c r="G1" s="56">
        <v>119917</v>
      </c>
      <c r="H1" s="56"/>
    </row>
    <row r="2" spans="1:8" ht="15.75" thickBot="1" x14ac:dyDescent="0.3">
      <c r="A2" s="1" t="s">
        <v>0</v>
      </c>
      <c r="C2" s="57" t="s">
        <v>65</v>
      </c>
      <c r="D2" s="57"/>
      <c r="F2" s="14" t="s">
        <v>1</v>
      </c>
      <c r="G2" s="60">
        <v>45721</v>
      </c>
      <c r="H2" s="57"/>
    </row>
    <row r="3" spans="1:8" ht="15.75" thickBot="1" x14ac:dyDescent="0.3">
      <c r="A3" s="1" t="s">
        <v>2</v>
      </c>
      <c r="C3" s="57"/>
      <c r="D3" s="57"/>
      <c r="F3" s="14" t="s">
        <v>1</v>
      </c>
      <c r="G3" s="57"/>
      <c r="H3" s="57"/>
    </row>
    <row r="4" spans="1:8" ht="15.75" thickBot="1" x14ac:dyDescent="0.3">
      <c r="A4" s="1" t="s">
        <v>3</v>
      </c>
      <c r="B4" s="58" t="s">
        <v>68</v>
      </c>
      <c r="C4" s="58"/>
      <c r="D4" s="58"/>
      <c r="E4" s="58"/>
      <c r="F4" s="58"/>
      <c r="G4" s="58"/>
      <c r="H4" s="58"/>
    </row>
    <row r="5" spans="1:8" ht="15.75" thickBot="1" x14ac:dyDescent="0.3">
      <c r="A5" s="1" t="s">
        <v>4</v>
      </c>
      <c r="B5" s="59" t="s">
        <v>69</v>
      </c>
      <c r="C5" s="59"/>
      <c r="D5" s="59"/>
      <c r="E5" s="59"/>
      <c r="F5" s="59"/>
      <c r="G5" s="59"/>
      <c r="H5" s="59"/>
    </row>
    <row r="7" spans="1:8" ht="19.5" thickBot="1" x14ac:dyDescent="0.35">
      <c r="A7" s="3" t="s">
        <v>5</v>
      </c>
      <c r="B7" s="4"/>
      <c r="C7" s="4"/>
      <c r="D7" s="4"/>
      <c r="E7" s="4"/>
      <c r="F7" s="4"/>
      <c r="G7" s="4"/>
      <c r="H7" s="4"/>
    </row>
    <row r="8" spans="1:8" ht="17.25" thickTop="1" thickBot="1" x14ac:dyDescent="0.3">
      <c r="A8" s="6" t="s">
        <v>35</v>
      </c>
      <c r="B8" s="5"/>
      <c r="C8" s="5"/>
      <c r="D8" s="5"/>
      <c r="E8" s="5"/>
      <c r="F8" s="5"/>
      <c r="G8" s="5"/>
      <c r="H8" s="5"/>
    </row>
    <row r="9" spans="1:8" ht="15.75" x14ac:dyDescent="0.25">
      <c r="A9" s="2"/>
    </row>
    <row r="10" spans="1:8" x14ac:dyDescent="0.25">
      <c r="A10" t="s">
        <v>6</v>
      </c>
      <c r="H10" s="46" t="s">
        <v>63</v>
      </c>
    </row>
    <row r="11" spans="1:8" x14ac:dyDescent="0.25">
      <c r="A11" s="36" t="str">
        <f>IF(H10="No","!Calculate Flowrates Using L&amp;D Volume II Section 1010.1","")</f>
        <v/>
      </c>
      <c r="H11" s="1"/>
    </row>
    <row r="12" spans="1:8" x14ac:dyDescent="0.25">
      <c r="A12" t="s">
        <v>7</v>
      </c>
      <c r="H12" s="46" t="s">
        <v>64</v>
      </c>
    </row>
    <row r="13" spans="1:8" ht="17.25" x14ac:dyDescent="0.25">
      <c r="A13" t="s">
        <v>8</v>
      </c>
      <c r="H13" s="46">
        <v>14.3</v>
      </c>
    </row>
    <row r="14" spans="1:8" x14ac:dyDescent="0.25">
      <c r="A14" t="s">
        <v>36</v>
      </c>
      <c r="H14" s="47">
        <v>721</v>
      </c>
    </row>
    <row r="15" spans="1:8" x14ac:dyDescent="0.25">
      <c r="A15" t="s">
        <v>9</v>
      </c>
      <c r="H15" s="47">
        <v>728</v>
      </c>
    </row>
    <row r="16" spans="1:8" x14ac:dyDescent="0.25">
      <c r="A16" t="s">
        <v>54</v>
      </c>
      <c r="H16" s="47">
        <v>724.6</v>
      </c>
    </row>
    <row r="17" spans="1:8" x14ac:dyDescent="0.25">
      <c r="A17" t="s">
        <v>10</v>
      </c>
      <c r="H17" s="46">
        <v>211.8</v>
      </c>
    </row>
    <row r="18" spans="1:8" x14ac:dyDescent="0.25">
      <c r="A18" t="s">
        <v>37</v>
      </c>
      <c r="H18" s="46">
        <v>31.9</v>
      </c>
    </row>
    <row r="19" spans="1:8" x14ac:dyDescent="0.25">
      <c r="A19" t="s">
        <v>38</v>
      </c>
      <c r="H19" s="9">
        <f>2*H18</f>
        <v>63.8</v>
      </c>
    </row>
    <row r="20" spans="1:8" x14ac:dyDescent="0.25">
      <c r="A20" t="s">
        <v>49</v>
      </c>
      <c r="H20" s="46">
        <v>719.4</v>
      </c>
    </row>
    <row r="22" spans="1:8" ht="16.5" thickBot="1" x14ac:dyDescent="0.3">
      <c r="A22" s="6" t="s">
        <v>51</v>
      </c>
      <c r="B22" s="5"/>
      <c r="C22" s="5"/>
      <c r="D22" s="5"/>
      <c r="E22" s="5"/>
      <c r="F22" s="5"/>
      <c r="G22" s="5"/>
      <c r="H22" s="11"/>
    </row>
    <row r="23" spans="1:8" x14ac:dyDescent="0.25">
      <c r="H23" s="10"/>
    </row>
    <row r="24" spans="1:8" x14ac:dyDescent="0.25">
      <c r="A24" s="53" t="s">
        <v>59</v>
      </c>
      <c r="H24" s="48" t="s">
        <v>66</v>
      </c>
    </row>
    <row r="25" spans="1:8" x14ac:dyDescent="0.25">
      <c r="A25" s="53" t="s">
        <v>60</v>
      </c>
      <c r="H25" s="50"/>
    </row>
    <row r="26" spans="1:8" x14ac:dyDescent="0.25">
      <c r="A26" s="53" t="s">
        <v>61</v>
      </c>
      <c r="H26" s="47"/>
    </row>
    <row r="27" spans="1:8" x14ac:dyDescent="0.25">
      <c r="A27" s="51"/>
    </row>
    <row r="28" spans="1:8" x14ac:dyDescent="0.25">
      <c r="A28" t="s">
        <v>55</v>
      </c>
    </row>
    <row r="29" spans="1:8" x14ac:dyDescent="0.25">
      <c r="A29" t="s">
        <v>11</v>
      </c>
      <c r="H29" s="46" t="s">
        <v>63</v>
      </c>
    </row>
    <row r="30" spans="1:8" ht="15.75" x14ac:dyDescent="0.25">
      <c r="A30" s="8" t="str">
        <f>IF(H29="No", "!Visit site and verify OHWM elevation. If OHWM is different restart analysis!","End Analysis: Proceed  to TAF Stability section and Summary.")</f>
        <v>End Analysis: Proceed  to TAF Stability section and Summary.</v>
      </c>
    </row>
    <row r="31" spans="1:8" x14ac:dyDescent="0.25">
      <c r="A31" t="s">
        <v>56</v>
      </c>
      <c r="H31" s="46" t="s">
        <v>63</v>
      </c>
    </row>
    <row r="32" spans="1:8" ht="15.75" x14ac:dyDescent="0.25">
      <c r="A32" s="8" t="str">
        <f>IF(H31="No", "Proceed to Tier 2 or 3 TAF Analysis.", "")</f>
        <v/>
      </c>
    </row>
    <row r="33" spans="1:8" ht="15.75" x14ac:dyDescent="0.25">
      <c r="A33" s="8"/>
    </row>
    <row r="34" spans="1:8" ht="16.5" thickBot="1" x14ac:dyDescent="0.3">
      <c r="A34" s="6" t="s">
        <v>41</v>
      </c>
      <c r="B34" s="44"/>
      <c r="C34" s="5"/>
      <c r="D34" s="45" t="str">
        <f>IF(H31="No","Complete the following section."," Do not complete this section, analysis complete.")</f>
        <v xml:space="preserve"> Do not complete this section, analysis complete.</v>
      </c>
      <c r="E34" s="5"/>
      <c r="F34" s="5"/>
      <c r="G34" s="5"/>
      <c r="H34" s="11"/>
    </row>
    <row r="35" spans="1:8" x14ac:dyDescent="0.25">
      <c r="A35" t="s">
        <v>48</v>
      </c>
      <c r="H35" s="46"/>
    </row>
    <row r="36" spans="1:8" x14ac:dyDescent="0.25">
      <c r="A36" t="s">
        <v>57</v>
      </c>
      <c r="H36" s="9">
        <f>H35+1</f>
        <v>1</v>
      </c>
    </row>
    <row r="37" spans="1:8" x14ac:dyDescent="0.25">
      <c r="A37" t="s">
        <v>39</v>
      </c>
      <c r="H37" s="46"/>
    </row>
    <row r="38" spans="1:8" ht="15.75" x14ac:dyDescent="0.25">
      <c r="A38" s="12" t="s">
        <v>40</v>
      </c>
      <c r="H38" s="9">
        <f>H36-H37</f>
        <v>1</v>
      </c>
    </row>
    <row r="39" spans="1:8" ht="15.75" x14ac:dyDescent="0.25">
      <c r="A39" s="8" t="str">
        <f>IF(H38&gt;0.49, "TAF Design acceptable (greater than 0.5-feet)", "Modify TAF height (calculated backwater + 1') and recalculate")</f>
        <v>TAF Design acceptable (greater than 0.5-feet)</v>
      </c>
    </row>
    <row r="40" spans="1:8" x14ac:dyDescent="0.25">
      <c r="A40" t="s">
        <v>52</v>
      </c>
      <c r="H40" s="46"/>
    </row>
    <row r="41" spans="1:8" ht="15.75" x14ac:dyDescent="0.25">
      <c r="A41" s="8" t="str">
        <f>IF(H40="Yes", "TAF Design Complete", "Proceed to Tier 3 TAF Design")</f>
        <v>Proceed to Tier 3 TAF Design</v>
      </c>
    </row>
    <row r="42" spans="1:8" x14ac:dyDescent="0.25">
      <c r="A42" t="s">
        <v>47</v>
      </c>
      <c r="H42" s="43">
        <f>H36</f>
        <v>1</v>
      </c>
    </row>
    <row r="43" spans="1:8" ht="25.15" customHeight="1" x14ac:dyDescent="0.25"/>
    <row r="45" spans="1:8" ht="16.5" thickBot="1" x14ac:dyDescent="0.3">
      <c r="A45" s="6" t="s">
        <v>42</v>
      </c>
      <c r="B45" s="44"/>
      <c r="C45" s="5"/>
      <c r="D45" s="45" t="s">
        <v>43</v>
      </c>
      <c r="E45" s="5"/>
      <c r="F45" s="5"/>
      <c r="G45" s="5"/>
      <c r="H45" s="11"/>
    </row>
    <row r="46" spans="1:8" x14ac:dyDescent="0.25">
      <c r="A46" t="s">
        <v>44</v>
      </c>
      <c r="H46" s="46"/>
    </row>
    <row r="47" spans="1:8" x14ac:dyDescent="0.25">
      <c r="A47" t="s">
        <v>45</v>
      </c>
      <c r="H47" s="46"/>
    </row>
    <row r="48" spans="1:8" x14ac:dyDescent="0.25">
      <c r="A48" t="s">
        <v>46</v>
      </c>
      <c r="H48" s="46"/>
    </row>
    <row r="49" spans="1:8" ht="15.75" x14ac:dyDescent="0.25">
      <c r="A49" s="12" t="s">
        <v>53</v>
      </c>
      <c r="H49" s="47"/>
    </row>
    <row r="50" spans="1:8" ht="15.75" x14ac:dyDescent="0.25">
      <c r="A50" s="2" t="str">
        <f>IF(AND(A38="",H29="No"),IF(H42&gt;H16,"Set TAF Elevation to 2-year or Stream bank WSE- Use Special Provisions 2","Set TAF  Elevation and WSE Limit in Project Plans- Use Special Provisions 2"),"")</f>
        <v/>
      </c>
    </row>
    <row r="52" spans="1:8" ht="16.5" thickBot="1" x14ac:dyDescent="0.3">
      <c r="A52" s="6" t="s">
        <v>50</v>
      </c>
      <c r="B52" s="5"/>
      <c r="C52" s="5"/>
      <c r="D52" s="5"/>
      <c r="E52" s="5"/>
      <c r="F52" s="5"/>
      <c r="G52" s="5"/>
      <c r="H52" s="11"/>
    </row>
    <row r="53" spans="1:8" x14ac:dyDescent="0.25">
      <c r="A53" s="7" t="s">
        <v>13</v>
      </c>
    </row>
    <row r="54" spans="1:8" x14ac:dyDescent="0.25">
      <c r="A54" s="7" t="s">
        <v>14</v>
      </c>
    </row>
    <row r="55" spans="1:8" x14ac:dyDescent="0.25">
      <c r="A55" t="s">
        <v>58</v>
      </c>
      <c r="H55" s="48">
        <v>3.63</v>
      </c>
    </row>
    <row r="56" spans="1:8" x14ac:dyDescent="0.25">
      <c r="A56" t="s">
        <v>15</v>
      </c>
      <c r="H56" s="13" t="str">
        <f>IF(ISBLANK(H55),"",IF(AND(A55="Maximum Shear Across TAF (lb/sq. ft.)",H55&lt;=2.5), "ODOT Type D (n=0.035)",IF(AND(A55="Maximum Shear Across TAF (lb/sq. ft.)",H55&lt;=5.1),"ODOT Type C (n=0.040)",IF(AND(A55="Maximum Shear Across TAF (lb/sq. ft.)",H55&lt;=7.6),"ODOT Type B (n=0.042)",IF(AND(A55="Maximum Shear Across TAF (lb/sq. ft.)",H55&lt;=10.1),"ODOT Type A (n=0.044)",IF(AND(A55="Maximum Shear Across TAF (lb/sq. ft.)",H55&gt;10.1),"Special Case",IF(H55&lt;=6.1, "ODOT Type D (n=0.035)", IF(H55&lt;=8.3, "ODOT Type C (n=0.040)", IF(H55&lt;=10.4, "ODOT Type B (n=0.042)", IF(H55&lt;=12.6, "ODOT Type A (n=0.044)","Special Case"))))))))))</f>
        <v>ODOT Type D (n=0.035)</v>
      </c>
    </row>
    <row r="58" spans="1:8" x14ac:dyDescent="0.25">
      <c r="A58" s="37"/>
    </row>
    <row r="59" spans="1:8" ht="19.5" thickBot="1" x14ac:dyDescent="0.35">
      <c r="A59" s="3" t="s">
        <v>16</v>
      </c>
      <c r="B59" s="4"/>
      <c r="C59" s="4"/>
      <c r="D59" s="4"/>
      <c r="E59" s="4"/>
      <c r="F59" s="4"/>
      <c r="G59" s="4"/>
      <c r="H59" s="4"/>
    </row>
    <row r="60" spans="1:8" ht="15.75" thickTop="1" x14ac:dyDescent="0.25"/>
    <row r="61" spans="1:8" x14ac:dyDescent="0.25">
      <c r="A61" t="s">
        <v>17</v>
      </c>
      <c r="H61" s="13" t="str">
        <f>IF(H10="Yes","Stream Stats","Calculated")</f>
        <v>Stream Stats</v>
      </c>
    </row>
    <row r="62" spans="1:8" x14ac:dyDescent="0.25">
      <c r="A62" t="s">
        <v>18</v>
      </c>
      <c r="H62" s="13" t="str">
        <f>IF(ISBLANK(H12),"",IF(H12="Yes","Yes","No"))</f>
        <v>No</v>
      </c>
    </row>
    <row r="63" spans="1:8" x14ac:dyDescent="0.25">
      <c r="A63" t="s">
        <v>12</v>
      </c>
      <c r="H63" s="13">
        <f>IF(OR(H29="Yes",H36="Yes"),H14+1,H42)</f>
        <v>722</v>
      </c>
    </row>
    <row r="64" spans="1:8" ht="15.75" x14ac:dyDescent="0.25">
      <c r="A64" s="52" t="s">
        <v>62</v>
      </c>
      <c r="H64" s="49" t="str">
        <f>IF(H24="Full Channel","N/A",H25)</f>
        <v>N/A</v>
      </c>
    </row>
    <row r="65" spans="1:8" ht="15.75" x14ac:dyDescent="0.25">
      <c r="A65" s="12" t="s">
        <v>19</v>
      </c>
      <c r="H65" s="13" t="str">
        <f>H56</f>
        <v>ODOT Type D (n=0.035)</v>
      </c>
    </row>
    <row r="66" spans="1:8" ht="15.75" x14ac:dyDescent="0.25">
      <c r="A66" s="12" t="s">
        <v>20</v>
      </c>
      <c r="B66" s="12"/>
      <c r="C66" s="12"/>
      <c r="D66" s="12"/>
      <c r="E66" s="12"/>
      <c r="F66" s="12"/>
      <c r="G66" s="12"/>
      <c r="H66" s="13" t="str">
        <f>IF(AND(H12="Yes",H13&gt;100),"2D Hydraulic Model","1D Hydraulic Model")</f>
        <v>1D Hydraulic Model</v>
      </c>
    </row>
    <row r="67" spans="1:8" ht="15.75" x14ac:dyDescent="0.25">
      <c r="A67" s="12"/>
      <c r="B67" s="12"/>
      <c r="C67" s="12"/>
      <c r="D67" s="12"/>
      <c r="E67" s="12"/>
      <c r="F67" s="12"/>
      <c r="G67" s="12"/>
      <c r="H67" s="12"/>
    </row>
    <row r="68" spans="1:8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8" ht="15.75" x14ac:dyDescent="0.25">
      <c r="A69" s="54"/>
      <c r="B69" s="55"/>
      <c r="C69" s="55"/>
      <c r="D69" s="55"/>
      <c r="E69" s="12"/>
      <c r="F69" s="12"/>
      <c r="G69" s="12"/>
      <c r="H69" s="12"/>
    </row>
    <row r="70" spans="1:8" ht="15.75" x14ac:dyDescent="0.25">
      <c r="A70" s="12"/>
      <c r="B70" s="12"/>
      <c r="C70" s="12"/>
      <c r="D70" s="12"/>
      <c r="E70" s="12"/>
      <c r="F70" s="12"/>
      <c r="G70" s="12"/>
      <c r="H70" s="12"/>
    </row>
  </sheetData>
  <mergeCells count="9">
    <mergeCell ref="A69:D69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0">
    <cfRule type="containsText" dxfId="6" priority="6" operator="containsText" text="End">
      <formula>NOT(ISERROR(SEARCH("End",A30)))</formula>
    </cfRule>
    <cfRule type="containsText" dxfId="5" priority="7" operator="containsText" text="Provisions">
      <formula>NOT(ISERROR(SEARCH("Provisions",A30)))</formula>
    </cfRule>
  </conditionalFormatting>
  <conditionalFormatting sqref="A38">
    <cfRule type="containsText" dxfId="4" priority="5" operator="containsText" text="Summary">
      <formula>NOT(ISERROR(SEARCH("Summary",A38)))</formula>
    </cfRule>
  </conditionalFormatting>
  <conditionalFormatting sqref="A49">
    <cfRule type="containsText" dxfId="3" priority="1" operator="containsText" text="Summary">
      <formula>NOT(ISERROR(SEARCH("Summary",A49)))</formula>
    </cfRule>
  </conditionalFormatting>
  <conditionalFormatting sqref="A50">
    <cfRule type="containsText" dxfId="2" priority="4" operator="containsText" text="TAF">
      <formula>NOT(ISERROR(SEARCH("TAF",A50)))</formula>
    </cfRule>
  </conditionalFormatting>
  <conditionalFormatting sqref="A50:H50">
    <cfRule type="expression" dxfId="1" priority="3">
      <formula>IF($A$50="","","")</formula>
    </cfRule>
  </conditionalFormatting>
  <conditionalFormatting sqref="C30:H30">
    <cfRule type="containsText" dxfId="0" priority="8" operator="containsText" text="Visit">
      <formula>NOT(ISERROR(SEARCH("Visit",C30)))</formula>
    </cfRule>
  </conditionalFormatting>
  <dataValidations count="3">
    <dataValidation type="list" allowBlank="1" showInputMessage="1" showErrorMessage="1" sqref="H24" xr:uid="{606C1F20-8308-4C34-892A-4322441CCBFC}">
      <formula1>"Full Channel, Partial"</formula1>
    </dataValidation>
    <dataValidation type="list" allowBlank="1" showInputMessage="1" showErrorMessage="1" sqref="H12 H10 H29 H40 H48:H49" xr:uid="{F69DBA24-E831-4677-A5B1-87A3A700ED5C}">
      <formula1>"Yes, No"</formula1>
    </dataValidation>
    <dataValidation type="list" allowBlank="1" showInputMessage="1" showErrorMessage="1" sqref="H31" xr:uid="{F026EBF2-0C27-4BB3-A473-5A509B075DAD}">
      <formula1>"Yes, No, N/A"</formula1>
    </dataValidation>
  </dataValidations>
  <pageMargins left="0.7" right="0.7" top="0.75" bottom="0.75" header="0.3" footer="0.3"/>
  <pageSetup orientation="portrait" r:id="rId1"/>
  <headerFooter>
    <oddHeader>&amp;L&amp;G&amp;C&amp;"-,Bold"&amp;16 &amp;UTAF DESIGN WORKSHEET&amp;RJanuary 19, 2024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E7" sqref="E7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4" t="s">
        <v>31</v>
      </c>
      <c r="C2" s="64"/>
      <c r="D2" s="64"/>
    </row>
    <row r="3" spans="2:6" ht="30" x14ac:dyDescent="0.25">
      <c r="B3" s="32" t="s">
        <v>21</v>
      </c>
      <c r="C3" s="17" t="s">
        <v>22</v>
      </c>
      <c r="D3" s="18" t="s">
        <v>32</v>
      </c>
      <c r="E3" s="40"/>
    </row>
    <row r="4" spans="2:6" ht="15.75" thickBot="1" x14ac:dyDescent="0.3">
      <c r="B4" s="33" t="s">
        <v>23</v>
      </c>
      <c r="C4" s="34" t="s">
        <v>24</v>
      </c>
      <c r="D4" s="35" t="s">
        <v>25</v>
      </c>
    </row>
    <row r="5" spans="2:6" x14ac:dyDescent="0.25">
      <c r="B5" s="23">
        <v>6</v>
      </c>
      <c r="C5" s="15">
        <v>2</v>
      </c>
      <c r="D5" s="19">
        <v>6.1</v>
      </c>
    </row>
    <row r="6" spans="2:6" x14ac:dyDescent="0.25">
      <c r="B6" s="23">
        <v>12</v>
      </c>
      <c r="C6" s="15">
        <v>4</v>
      </c>
      <c r="D6" s="19">
        <v>8.3000000000000007</v>
      </c>
    </row>
    <row r="7" spans="2:6" x14ac:dyDescent="0.25">
      <c r="B7" s="23">
        <v>18</v>
      </c>
      <c r="C7" s="15">
        <v>6</v>
      </c>
      <c r="D7" s="19">
        <v>10.4</v>
      </c>
    </row>
    <row r="8" spans="2:6" ht="15.75" thickBot="1" x14ac:dyDescent="0.3">
      <c r="B8" s="24">
        <v>24</v>
      </c>
      <c r="C8" s="20">
        <v>8</v>
      </c>
      <c r="D8" s="21">
        <v>12.6</v>
      </c>
    </row>
    <row r="9" spans="2:6" x14ac:dyDescent="0.25">
      <c r="B9" s="15"/>
      <c r="C9" s="15"/>
      <c r="D9" s="16"/>
      <c r="E9" s="15"/>
    </row>
    <row r="10" spans="2:6" ht="15.75" thickBot="1" x14ac:dyDescent="0.3">
      <c r="B10" s="39"/>
      <c r="C10" s="15"/>
      <c r="D10" s="16"/>
      <c r="E10" s="15"/>
    </row>
    <row r="11" spans="2:6" ht="15.75" thickBot="1" x14ac:dyDescent="0.3">
      <c r="B11" s="61"/>
      <c r="C11" s="62"/>
      <c r="D11" s="22"/>
      <c r="E11" s="30"/>
    </row>
    <row r="12" spans="2:6" ht="15.75" thickBot="1" x14ac:dyDescent="0.3">
      <c r="B12" s="25"/>
      <c r="C12" s="29"/>
      <c r="D12" s="9"/>
      <c r="E12" s="31"/>
    </row>
    <row r="13" spans="2:6" ht="16.5" thickBot="1" x14ac:dyDescent="0.3">
      <c r="B13" s="28"/>
      <c r="C13" s="26"/>
      <c r="D13" s="26"/>
      <c r="E13" s="27"/>
    </row>
    <row r="14" spans="2:6" x14ac:dyDescent="0.25">
      <c r="B14" s="7"/>
    </row>
    <row r="15" spans="2:6" x14ac:dyDescent="0.25">
      <c r="B15" s="7"/>
    </row>
    <row r="16" spans="2:6" x14ac:dyDescent="0.25">
      <c r="B16" s="38"/>
      <c r="C16" s="41"/>
      <c r="D16" s="42"/>
      <c r="E16" s="41"/>
      <c r="F16" s="38"/>
    </row>
    <row r="17" spans="1:7" x14ac:dyDescent="0.25">
      <c r="A17" s="36"/>
      <c r="B17" s="38"/>
      <c r="C17" s="41"/>
      <c r="D17" s="42"/>
      <c r="E17" s="41"/>
      <c r="F17" s="38"/>
    </row>
    <row r="18" spans="1:7" x14ac:dyDescent="0.25">
      <c r="A18" s="36"/>
      <c r="B18" s="63" t="s">
        <v>26</v>
      </c>
      <c r="C18" s="63"/>
      <c r="D18" s="38" t="s">
        <v>27</v>
      </c>
      <c r="E18" s="38" t="s">
        <v>28</v>
      </c>
      <c r="F18" s="38"/>
      <c r="G18" s="38"/>
    </row>
    <row r="19" spans="1:7" x14ac:dyDescent="0.25">
      <c r="A19" s="36"/>
      <c r="B19" s="38" t="s">
        <v>29</v>
      </c>
      <c r="C19" s="38"/>
      <c r="D19" s="38">
        <f>IF(B12="Shear Stress (lb/ sq ft)",'TAF Design Tool '!#REF!,0)</f>
        <v>0</v>
      </c>
      <c r="E19" s="38">
        <f>IFERROR(IF(D19=0,0,IF('TAF Design Tool '!#REF!&lt;2,6,3*D19)),"")</f>
        <v>0</v>
      </c>
      <c r="F19" s="38"/>
      <c r="G19" s="38"/>
    </row>
    <row r="20" spans="1:7" x14ac:dyDescent="0.25">
      <c r="A20" s="36"/>
      <c r="B20" s="38" t="s">
        <v>30</v>
      </c>
      <c r="C20" s="38"/>
      <c r="D20" s="38" t="e">
        <f>IF(B12="Shear Stress (lb/ sq ft)",0,'TAF Design Tool '!#REF!)</f>
        <v>#REF!</v>
      </c>
      <c r="E20" s="38" t="str">
        <f>IFERROR(IF(D20=0,0,IF('TAF Design Tool '!#REF!&lt;=6,6,2.7775*D20-10.97)),"")</f>
        <v/>
      </c>
      <c r="F20" s="38"/>
      <c r="G20" s="38"/>
    </row>
    <row r="21" spans="1:7" x14ac:dyDescent="0.25">
      <c r="A21" s="36"/>
      <c r="B21" s="38"/>
      <c r="C21" s="38"/>
      <c r="D21" s="38"/>
      <c r="E21" s="38"/>
      <c r="F21" s="38"/>
      <c r="G21" s="38"/>
    </row>
    <row r="22" spans="1:7" x14ac:dyDescent="0.25">
      <c r="A22" s="36"/>
      <c r="B22" s="38"/>
      <c r="C22" s="38"/>
      <c r="D22" s="38"/>
      <c r="E22" s="38"/>
      <c r="F22" s="38"/>
      <c r="G22" s="38"/>
    </row>
    <row r="23" spans="1:7" x14ac:dyDescent="0.25">
      <c r="A23" s="36"/>
      <c r="B23" s="38"/>
      <c r="C23" s="38"/>
      <c r="D23" s="38"/>
      <c r="E23" s="38"/>
      <c r="F23" s="38"/>
      <c r="G23" s="38"/>
    </row>
    <row r="24" spans="1:7" x14ac:dyDescent="0.25">
      <c r="A24" s="36"/>
      <c r="B24" s="36"/>
      <c r="C24" s="36"/>
      <c r="D24" s="36"/>
      <c r="E24" s="36"/>
      <c r="F24" s="38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2400" verticalDpi="2400" r:id="rId1"/>
  <headerFooter>
    <oddFooter>1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purl.org/dc/elements/1.1/"/>
    <ds:schemaRef ds:uri="http://schemas.microsoft.com/office/2006/metadata/properties"/>
    <ds:schemaRef ds:uri="http://purl.org/dc/terms/"/>
    <ds:schemaRef ds:uri="7c34e11d-7971-4363-a863-51499e84b5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fcbd9a0-8e27-4a6c-adcb-34cda3675d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Clark, Michael</cp:lastModifiedBy>
  <cp:revision/>
  <cp:lastPrinted>2024-12-23T20:52:30Z</cp:lastPrinted>
  <dcterms:created xsi:type="dcterms:W3CDTF">2022-03-09T18:29:31Z</dcterms:created>
  <dcterms:modified xsi:type="dcterms:W3CDTF">2025-03-10T22:06:18Z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