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82301\"/>
    </mc:Choice>
  </mc:AlternateContent>
  <xr:revisionPtr revIDLastSave="0" documentId="13_ncr:1_{3E81995D-091E-4B48-88A3-D56940B86E68}" xr6:coauthVersionLast="47" xr6:coauthVersionMax="47" xr10:uidLastSave="{00000000-0000-0000-0000-000000000000}"/>
  <bookViews>
    <workbookView xWindow="31020" yWindow="1710" windowWidth="21600" windowHeight="11295" xr2:uid="{00000000-000D-0000-FFFF-FFFF00000000}"/>
  </bookViews>
  <sheets>
    <sheet name="Sheet_01_Template" sheetId="5" r:id="rId1"/>
    <sheet name="Sheet_02" sheetId="11" r:id="rId2"/>
    <sheet name="Sheet_03" sheetId="9" r:id="rId3"/>
    <sheet name="Sheet_04_Template" sheetId="10" r:id="rId4"/>
    <sheet name="Items" sheetId="8" r:id="rId5"/>
    <sheet name="Sheet2" sheetId="12" r:id="rId6"/>
  </sheets>
  <definedNames>
    <definedName name="_xlnm.Print_Area" localSheetId="0">Sheet_01_Template!$A$1:$S$23</definedName>
    <definedName name="_xlnm.Print_Area" localSheetId="1">Sheet_02!$A$1:$S$59</definedName>
    <definedName name="_xlnm.Print_Area" localSheetId="2">Sheet_03!$A$1:$S$59</definedName>
    <definedName name="_xlnm.Print_Area" localSheetId="3">Sheet_04_Template!$A$1:$S$20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2" l="1"/>
  <c r="D3" i="12"/>
  <c r="F3" i="12" s="1"/>
  <c r="F2" i="12"/>
  <c r="D2" i="12"/>
  <c r="Y2" i="10"/>
  <c r="Y2" i="9"/>
  <c r="S3" i="9" s="1"/>
  <c r="Y2" i="11"/>
  <c r="S3" i="11" s="1"/>
  <c r="A58" i="11"/>
  <c r="B57" i="11"/>
  <c r="C55" i="11"/>
  <c r="B51" i="11"/>
  <c r="AE49" i="11"/>
  <c r="AA49" i="11"/>
  <c r="W49" i="11"/>
  <c r="AE48" i="11"/>
  <c r="AA48" i="11"/>
  <c r="W48" i="11"/>
  <c r="AE47" i="11"/>
  <c r="AA47" i="11"/>
  <c r="Y47" i="11"/>
  <c r="W47" i="11"/>
  <c r="AG47" i="11" s="1"/>
  <c r="C46" i="11"/>
  <c r="B45" i="11"/>
  <c r="W43" i="11"/>
  <c r="C43" i="11" s="1"/>
  <c r="W42" i="11"/>
  <c r="C42" i="11" s="1"/>
  <c r="C41" i="11"/>
  <c r="B40" i="11"/>
  <c r="B39" i="11"/>
  <c r="B38" i="11"/>
  <c r="Z36" i="11"/>
  <c r="C36" i="11"/>
  <c r="B35" i="11"/>
  <c r="B34" i="11"/>
  <c r="C30" i="11"/>
  <c r="W28" i="11"/>
  <c r="B26" i="11"/>
  <c r="AE24" i="11"/>
  <c r="AA24" i="11"/>
  <c r="W24" i="11"/>
  <c r="AE23" i="11"/>
  <c r="AA23" i="11"/>
  <c r="Y23" i="11"/>
  <c r="W23" i="11"/>
  <c r="AG23" i="11" s="1"/>
  <c r="AE22" i="11"/>
  <c r="AA22" i="11"/>
  <c r="Y22" i="11"/>
  <c r="W22" i="11"/>
  <c r="C21" i="11"/>
  <c r="B20" i="11"/>
  <c r="W18" i="11"/>
  <c r="Y24" i="11" s="1"/>
  <c r="C18" i="11"/>
  <c r="W17" i="11"/>
  <c r="C17" i="11"/>
  <c r="C16" i="11"/>
  <c r="B15" i="11"/>
  <c r="B14" i="11"/>
  <c r="B13" i="11"/>
  <c r="Z11" i="11"/>
  <c r="W27" i="11" s="1"/>
  <c r="C11" i="11"/>
  <c r="B9" i="11"/>
  <c r="S3" i="10"/>
  <c r="S3" i="5"/>
  <c r="X15" i="10"/>
  <c r="AB13" i="10"/>
  <c r="Z17" i="10" s="1"/>
  <c r="X10" i="10"/>
  <c r="AB10" i="10" s="1"/>
  <c r="AB8" i="10"/>
  <c r="X17" i="10" s="1"/>
  <c r="W29" i="11" l="1"/>
  <c r="W52" i="11"/>
  <c r="W53" i="11"/>
  <c r="W54" i="11"/>
  <c r="AG22" i="11"/>
  <c r="Y27" i="11"/>
  <c r="C22" i="11"/>
  <c r="Y28" i="11"/>
  <c r="C23" i="11"/>
  <c r="AA27" i="11"/>
  <c r="C47" i="11"/>
  <c r="Y52" i="11"/>
  <c r="AA52" i="11" s="1"/>
  <c r="AG24" i="11"/>
  <c r="Y29" i="11" s="1"/>
  <c r="Y48" i="11"/>
  <c r="Y49" i="11"/>
  <c r="AA28" i="11"/>
  <c r="X31" i="11" s="1"/>
  <c r="C13" i="10"/>
  <c r="C8" i="10"/>
  <c r="AB17" i="10"/>
  <c r="Q18" i="10" s="1"/>
  <c r="F10" i="10"/>
  <c r="AB15" i="10"/>
  <c r="F15" i="10" s="1"/>
  <c r="A58" i="9"/>
  <c r="B57" i="9"/>
  <c r="C55" i="9"/>
  <c r="B51" i="9"/>
  <c r="AE49" i="9"/>
  <c r="AA49" i="9"/>
  <c r="W49" i="9"/>
  <c r="AE48" i="9"/>
  <c r="AA48" i="9"/>
  <c r="W48" i="9"/>
  <c r="AE47" i="9"/>
  <c r="AA47" i="9"/>
  <c r="Y47" i="9"/>
  <c r="W47" i="9"/>
  <c r="C46" i="9"/>
  <c r="B45" i="9"/>
  <c r="W43" i="9"/>
  <c r="C43" i="9" s="1"/>
  <c r="W42" i="9"/>
  <c r="Y48" i="9" s="1"/>
  <c r="C41" i="9"/>
  <c r="B40" i="9"/>
  <c r="B39" i="9"/>
  <c r="B38" i="9"/>
  <c r="Z36" i="9"/>
  <c r="C36" i="9" s="1"/>
  <c r="B35" i="9"/>
  <c r="B34" i="9"/>
  <c r="C30" i="9"/>
  <c r="B26" i="9"/>
  <c r="AE24" i="9"/>
  <c r="AA24" i="9"/>
  <c r="W24" i="9"/>
  <c r="AE23" i="9"/>
  <c r="AA23" i="9"/>
  <c r="W23" i="9"/>
  <c r="AE22" i="9"/>
  <c r="AA22" i="9"/>
  <c r="Y22" i="9"/>
  <c r="W22" i="9"/>
  <c r="C21" i="9"/>
  <c r="B20" i="9"/>
  <c r="W18" i="9"/>
  <c r="Y24" i="9" s="1"/>
  <c r="W17" i="9"/>
  <c r="Y23" i="9" s="1"/>
  <c r="C16" i="9"/>
  <c r="B15" i="9"/>
  <c r="B14" i="9"/>
  <c r="B13" i="9"/>
  <c r="Z11" i="9"/>
  <c r="W52" i="9" s="1"/>
  <c r="B9" i="9"/>
  <c r="Q22" i="5"/>
  <c r="V56" i="11" l="1"/>
  <c r="AG49" i="11"/>
  <c r="Y54" i="11" s="1"/>
  <c r="C52" i="11"/>
  <c r="V31" i="11"/>
  <c r="AA29" i="11"/>
  <c r="Z31" i="11" s="1"/>
  <c r="C28" i="11"/>
  <c r="C27" i="11"/>
  <c r="AG48" i="11"/>
  <c r="Y53" i="11" s="1"/>
  <c r="C24" i="11"/>
  <c r="C17" i="10"/>
  <c r="C42" i="9"/>
  <c r="C18" i="9"/>
  <c r="AG48" i="9"/>
  <c r="Y53" i="9" s="1"/>
  <c r="Y49" i="9"/>
  <c r="AG49" i="9" s="1"/>
  <c r="AG22" i="9"/>
  <c r="Y27" i="9" s="1"/>
  <c r="AG47" i="9"/>
  <c r="Y52" i="9" s="1"/>
  <c r="AA52" i="9" s="1"/>
  <c r="AG24" i="9"/>
  <c r="Y29" i="9" s="1"/>
  <c r="C17" i="9"/>
  <c r="AG23" i="9"/>
  <c r="Y28" i="9" s="1"/>
  <c r="W28" i="9"/>
  <c r="W53" i="9"/>
  <c r="W27" i="9"/>
  <c r="W29" i="9"/>
  <c r="W54" i="9"/>
  <c r="C11" i="9"/>
  <c r="AB31" i="11" l="1"/>
  <c r="V59" i="11" s="1"/>
  <c r="AA53" i="11"/>
  <c r="C53" i="11"/>
  <c r="B31" i="11"/>
  <c r="C49" i="11"/>
  <c r="C48" i="11"/>
  <c r="AA54" i="11"/>
  <c r="Z56" i="11" s="1"/>
  <c r="C29" i="11"/>
  <c r="C47" i="9"/>
  <c r="C48" i="9"/>
  <c r="Y54" i="9"/>
  <c r="AA54" i="9" s="1"/>
  <c r="Z56" i="9" s="1"/>
  <c r="C49" i="9"/>
  <c r="C24" i="9"/>
  <c r="C22" i="9"/>
  <c r="AA29" i="9"/>
  <c r="Z31" i="9" s="1"/>
  <c r="V56" i="9"/>
  <c r="AA27" i="9"/>
  <c r="AA53" i="9"/>
  <c r="X56" i="9" s="1"/>
  <c r="AA28" i="9"/>
  <c r="X31" i="9" s="1"/>
  <c r="C52" i="9"/>
  <c r="C23" i="9"/>
  <c r="C54" i="11" l="1"/>
  <c r="X56" i="11"/>
  <c r="AB56" i="11"/>
  <c r="X59" i="11" s="1"/>
  <c r="C53" i="9"/>
  <c r="C28" i="9"/>
  <c r="C54" i="9"/>
  <c r="AB31" i="9"/>
  <c r="V59" i="9" s="1"/>
  <c r="V31" i="9"/>
  <c r="AB56" i="9"/>
  <c r="X59" i="9" s="1"/>
  <c r="C29" i="9"/>
  <c r="C27" i="9"/>
  <c r="B56" i="11" l="1"/>
  <c r="Z59" i="11"/>
  <c r="AE59" i="11" s="1"/>
  <c r="Q59" i="11" s="1"/>
  <c r="B31" i="9"/>
  <c r="B56" i="9"/>
  <c r="Z59" i="9"/>
  <c r="AE59" i="9" s="1"/>
  <c r="Q59" i="9" s="1"/>
  <c r="A59" i="11" l="1"/>
  <c r="A59" i="9"/>
</calcChain>
</file>

<file path=xl/sharedStrings.xml><?xml version="1.0" encoding="utf-8"?>
<sst xmlns="http://schemas.openxmlformats.org/spreadsheetml/2006/main" count="403" uniqueCount="110">
  <si>
    <t>Structure Quantities</t>
  </si>
  <si>
    <t>Calc'd By:</t>
  </si>
  <si>
    <t>Date:</t>
  </si>
  <si>
    <t>Proj.:</t>
  </si>
  <si>
    <t>Chk'd By:</t>
  </si>
  <si>
    <t>PID:</t>
  </si>
  <si>
    <t>Sht:</t>
  </si>
  <si>
    <t>of</t>
  </si>
  <si>
    <t xml:space="preserve"> ft x </t>
  </si>
  <si>
    <t xml:space="preserve"> ft</t>
  </si>
  <si>
    <t xml:space="preserve"> ft = </t>
  </si>
  <si>
    <t>Sheet Total</t>
  </si>
  <si>
    <t>503E11101</t>
  </si>
  <si>
    <t>Cofferdams and Excavation Bracing, As Per Plan</t>
  </si>
  <si>
    <t>202E11203</t>
  </si>
  <si>
    <t>Portions of Structure Removed, Over 20 Foot Span, As Per Plan</t>
  </si>
  <si>
    <t>507E71200</t>
  </si>
  <si>
    <t>Structures</t>
  </si>
  <si>
    <t>Non-Structures</t>
  </si>
  <si>
    <t>201E11000</t>
  </si>
  <si>
    <t>Clearing and Grubbing</t>
  </si>
  <si>
    <t>614E11000</t>
  </si>
  <si>
    <t>Maintaining Traffic</t>
  </si>
  <si>
    <t>601E32010</t>
  </si>
  <si>
    <t>Rock Channel Protection, Type A With Aggregate Filter</t>
  </si>
  <si>
    <t>509E10000</t>
  </si>
  <si>
    <t>Epoxy Coated Reinforcing Steel</t>
  </si>
  <si>
    <t>512E10100</t>
  </si>
  <si>
    <t>Sealing of Concrete Surfaces (Epoxy-Urethane)</t>
  </si>
  <si>
    <t>510E10000</t>
  </si>
  <si>
    <t>Dowel Holes with NonShrink, NonMetallic Grout</t>
  </si>
  <si>
    <t>Column1</t>
  </si>
  <si>
    <t>Column2</t>
  </si>
  <si>
    <t xml:space="preserve">  ITEM 202 E 11203 - PORTIONS OF STRUCTURE REMOVED, OVER 20 FOOT SPAN, AS PER PLAN     </t>
  </si>
  <si>
    <t>LUMP</t>
  </si>
  <si>
    <t>L =</t>
  </si>
  <si>
    <t xml:space="preserve"> = </t>
  </si>
  <si>
    <t xml:space="preserve"> ft </t>
  </si>
  <si>
    <t>Rear Pier (Excavation within Sheet Pile Cofferdam)(For informational purposes only)</t>
  </si>
  <si>
    <t>Proposed Excavation:</t>
  </si>
  <si>
    <t xml:space="preserve">V = </t>
  </si>
  <si>
    <t>*</t>
  </si>
  <si>
    <t xml:space="preserve"> ft. = </t>
  </si>
  <si>
    <t xml:space="preserve"> cu ft</t>
  </si>
  <si>
    <t>* Average Depth</t>
  </si>
  <si>
    <t xml:space="preserve">L = </t>
  </si>
  <si>
    <t>Forward Pier (Excavation within Sheet Pile Cofferdam)(For informational purposes only)</t>
  </si>
  <si>
    <t xml:space="preserve"> ft + </t>
  </si>
  <si>
    <t xml:space="preserve">USE   </t>
  </si>
  <si>
    <t>FT</t>
  </si>
  <si>
    <t>ITEM 510 E 10000 - DOWEL HOLES WITH NONSHRINK, NONMETALLIC GROUT</t>
  </si>
  <si>
    <t>REAR PIER</t>
  </si>
  <si>
    <t>FORWARD PIER</t>
  </si>
  <si>
    <t>Bar Mark</t>
  </si>
  <si>
    <t>No.</t>
  </si>
  <si>
    <t xml:space="preserve"> - - - </t>
  </si>
  <si>
    <t>USE</t>
  </si>
  <si>
    <t>EACH</t>
  </si>
  <si>
    <t>SQ YD</t>
  </si>
  <si>
    <t>PD401</t>
  </si>
  <si>
    <t>BEL-149-5.32</t>
  </si>
  <si>
    <t>MJH</t>
  </si>
  <si>
    <t xml:space="preserve"> * </t>
  </si>
  <si>
    <t xml:space="preserve">C = </t>
  </si>
  <si>
    <t>%</t>
  </si>
  <si>
    <t xml:space="preserve">CL Column 1 = </t>
  </si>
  <si>
    <t xml:space="preserve">CL Column 2 = </t>
  </si>
  <si>
    <t xml:space="preserve">CL Column 3 = </t>
  </si>
  <si>
    <t xml:space="preserve">Offset to CL Column 1 = </t>
  </si>
  <si>
    <t xml:space="preserve">Offset to CL Column 2 = </t>
  </si>
  <si>
    <t xml:space="preserve">Offset to CL Column 3 = </t>
  </si>
  <si>
    <t xml:space="preserve"> + </t>
  </si>
  <si>
    <t xml:space="preserve"> + (</t>
  </si>
  <si>
    <t xml:space="preserve"> / </t>
  </si>
  <si>
    <t xml:space="preserve">) = </t>
  </si>
  <si>
    <t>Column 1 Area = (</t>
  </si>
  <si>
    <t>Column 2 Area = (</t>
  </si>
  <si>
    <t>Column 3 Area = (</t>
  </si>
  <si>
    <t xml:space="preserve">Top of Encasement Elevation = </t>
  </si>
  <si>
    <t>Average Sealed Heights:</t>
  </si>
  <si>
    <t>Average Height = (Low Edge Elevation) + (Offset * Slope / 100) - (Top of Encasement Elevation)</t>
  </si>
  <si>
    <t>) - (</t>
  </si>
  <si>
    <t xml:space="preserve"> ft) * (</t>
  </si>
  <si>
    <t xml:space="preserve"> sq ft</t>
  </si>
  <si>
    <t xml:space="preserve">Pier 1 Sealed Area = </t>
  </si>
  <si>
    <t xml:space="preserve">Shaft Circumference = π * Shaft Diameter </t>
  </si>
  <si>
    <t xml:space="preserve">Pier 2 Sealed Area = </t>
  </si>
  <si>
    <t>* Values From Original Const. Plans</t>
  </si>
  <si>
    <t>Total Sealed Area = Pier 1 Sealed Area + Pier 2 Sealed Area</t>
  </si>
  <si>
    <t xml:space="preserve">Total Sealed Area = </t>
  </si>
  <si>
    <t xml:space="preserve"> sq yd</t>
  </si>
  <si>
    <t xml:space="preserve"> ITEM 503 E 11100 - COFFERDAMS AND EXCAVATION BRACING</t>
  </si>
  <si>
    <t xml:space="preserve">Bottom Pier Cap Low Edge Elevation = </t>
  </si>
  <si>
    <t xml:space="preserve">Pier Cap Bottom Slope = </t>
  </si>
  <si>
    <t xml:space="preserve">Offsets From Low Edge: </t>
  </si>
  <si>
    <t>Sealed Area = Circumference * Average Height</t>
  </si>
  <si>
    <t>Item Special - Drilled Shaft Encasement</t>
  </si>
  <si>
    <t>Pier No. 2</t>
  </si>
  <si>
    <t>Pier No. 1</t>
  </si>
  <si>
    <t>ITEM 530 E 01300 - SPECIAL - PIER COLUMN DRILLED SHAFT ENCASEMENT</t>
  </si>
  <si>
    <t xml:space="preserve"> ITEM 509 E 10000 - EPOXY COATED STEEL REINFORCEMENT</t>
  </si>
  <si>
    <t>ITEM 512 E 74000 - SPECIAL - REMOVAL OF EXISTING COATINGS FROM CONCRETE SURFACES</t>
  </si>
  <si>
    <t xml:space="preserve"> ITEM 512 E 10100 - SEALING OF CONCRETE SURFACES (EPOXY-URETHANE)</t>
  </si>
  <si>
    <t>LRB</t>
  </si>
  <si>
    <t xml:space="preserve">Limits of Concrete Removal Elevation = </t>
  </si>
  <si>
    <t>X</t>
  </si>
  <si>
    <t>=</t>
  </si>
  <si>
    <t>+</t>
  </si>
  <si>
    <t>SEE STRUCTURE SHEET 9|9</t>
  </si>
  <si>
    <t xml:space="preserve">  ITEM 202 E 98000 - OEPA NOTIFICATION OF DEMOLITION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</si>
</sst>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i/>
      <u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3" borderId="1" applyNumberFormat="0" applyAlignment="0" applyProtection="0"/>
    <xf numFmtId="0" fontId="5" fillId="2" borderId="1" applyNumberFormat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5" borderId="4" xfId="0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6" fillId="0" borderId="0" xfId="0" applyFont="1"/>
    <xf numFmtId="0" fontId="3" fillId="4" borderId="0" xfId="0" applyFont="1" applyFill="1"/>
    <xf numFmtId="0" fontId="3" fillId="5" borderId="0" xfId="0" applyFont="1" applyFill="1"/>
    <xf numFmtId="0" fontId="2" fillId="0" borderId="2" xfId="0" applyFont="1" applyBorder="1" applyAlignment="1">
      <alignment horizontal="center"/>
    </xf>
    <xf numFmtId="0" fontId="0" fillId="5" borderId="0" xfId="0" applyFill="1"/>
    <xf numFmtId="0" fontId="0" fillId="0" borderId="0" xfId="0" applyAlignment="1">
      <alignment horizontal="right"/>
    </xf>
    <xf numFmtId="0" fontId="0" fillId="4" borderId="0" xfId="0" applyFill="1"/>
    <xf numFmtId="0" fontId="2" fillId="4" borderId="2" xfId="0" applyFont="1" applyFill="1" applyBorder="1" applyAlignment="1">
      <alignment horizontal="center"/>
    </xf>
    <xf numFmtId="11" fontId="0" fillId="0" borderId="0" xfId="0" applyNumberFormat="1"/>
    <xf numFmtId="0" fontId="7" fillId="0" borderId="0" xfId="0" applyFont="1"/>
    <xf numFmtId="0" fontId="8" fillId="0" borderId="2" xfId="0" applyFont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2" xfId="0" applyFont="1" applyBorder="1"/>
    <xf numFmtId="0" fontId="10" fillId="0" borderId="2" xfId="0" applyFont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6" borderId="0" xfId="0" applyFont="1" applyFill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right"/>
    </xf>
    <xf numFmtId="0" fontId="3" fillId="4" borderId="0" xfId="0" applyFont="1" applyFill="1" applyAlignment="1">
      <alignment horizontal="right"/>
    </xf>
    <xf numFmtId="0" fontId="3" fillId="4" borderId="0" xfId="0" quotePrefix="1" applyFont="1" applyFill="1"/>
    <xf numFmtId="0" fontId="3" fillId="6" borderId="0" xfId="0" applyFont="1" applyFill="1"/>
    <xf numFmtId="0" fontId="13" fillId="0" borderId="0" xfId="0" applyFont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1" fontId="8" fillId="0" borderId="2" xfId="0" applyNumberFormat="1" applyFont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left"/>
    </xf>
    <xf numFmtId="2" fontId="3" fillId="4" borderId="0" xfId="0" applyNumberFormat="1" applyFont="1" applyFill="1"/>
    <xf numFmtId="0" fontId="14" fillId="0" borderId="0" xfId="0" applyFont="1"/>
    <xf numFmtId="0" fontId="14" fillId="6" borderId="0" xfId="0" applyFont="1" applyFill="1"/>
    <xf numFmtId="0" fontId="8" fillId="0" borderId="0" xfId="0" applyFont="1"/>
    <xf numFmtId="1" fontId="8" fillId="0" borderId="0" xfId="0" applyNumberFormat="1" applyFont="1" applyAlignment="1">
      <alignment horizontal="center"/>
    </xf>
    <xf numFmtId="164" fontId="3" fillId="6" borderId="0" xfId="0" applyNumberFormat="1" applyFont="1" applyFill="1"/>
    <xf numFmtId="0" fontId="3" fillId="0" borderId="3" xfId="0" applyFont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" fillId="4" borderId="0" xfId="0" applyFont="1" applyFill="1" applyAlignment="1">
      <alignment horizontal="left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Calculation 2" xfId="1" xr:uid="{00000000-0005-0000-0000-000000000000}"/>
    <cellStyle name="Input 2" xfId="2" xr:uid="{00000000-0005-0000-0000-000001000000}"/>
    <cellStyle name="Normal" xfId="0" builtinId="0"/>
  </cellStyles>
  <dxfs count="2">
    <dxf>
      <numFmt numFmtId="15" formatCode="0.00E+00"/>
    </dxf>
    <dxf>
      <numFmt numFmtId="15" formatCode="0.00E+00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15D144-6381-43B7-9FAE-EEE9610E3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B9A598-E93E-42EE-8233-6422FEAC4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F4F8F3-F39C-4711-8F47-E91D58595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DD3009-4C2F-4F4B-8659-F5BCC454DE93}" name="Table1" displayName="Table1" ref="B2:C8" totalsRowShown="0">
  <autoFilter ref="B2:C8" xr:uid="{3EDD3009-4C2F-4F4B-8659-F5BCC454DE93}"/>
  <sortState xmlns:xlrd2="http://schemas.microsoft.com/office/spreadsheetml/2017/richdata2" ref="B3:C8">
    <sortCondition ref="B2:B8"/>
  </sortState>
  <tableColumns count="2">
    <tableColumn id="1" xr3:uid="{2B4EB109-D1FA-4C13-A40C-1E93456F8891}" name="Column1" dataDxfId="1"/>
    <tableColumn id="2" xr3:uid="{E0BC07DA-69BE-49EC-8419-4E9015CB7554}" name="Column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A056B1-6F62-4ABC-A13A-528C4A0AC034}" name="Table2" displayName="Table2" ref="E2:F5" totalsRowShown="0">
  <autoFilter ref="E2:F5" xr:uid="{ACA056B1-6F62-4ABC-A13A-528C4A0AC034}"/>
  <sortState xmlns:xlrd2="http://schemas.microsoft.com/office/spreadsheetml/2017/richdata2" ref="E3:F5">
    <sortCondition ref="E2:E5"/>
  </sortState>
  <tableColumns count="2">
    <tableColumn id="1" xr3:uid="{8B940E68-3764-41F9-9848-581F05B879EC}" name="Column1" dataDxfId="0"/>
    <tableColumn id="2" xr3:uid="{38C608AF-B453-4852-96D2-49DC6016B432}" name="Colum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zoomScaleNormal="100" zoomScaleSheetLayoutView="100" workbookViewId="0">
      <selection activeCell="A9" sqref="A9"/>
    </sheetView>
  </sheetViews>
  <sheetFormatPr defaultRowHeight="12.75" x14ac:dyDescent="0.2"/>
  <cols>
    <col min="1" max="1" width="6.7109375" style="6" customWidth="1"/>
    <col min="2" max="19" width="4.7109375" style="6" customWidth="1"/>
    <col min="20" max="20" width="2.7109375" style="10" customWidth="1"/>
    <col min="21" max="49" width="4.7109375" style="6" customWidth="1"/>
    <col min="50" max="16384" width="9.140625" style="6"/>
  </cols>
  <sheetData>
    <row r="1" spans="1:25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2" t="s">
        <v>61</v>
      </c>
      <c r="O1" s="52"/>
      <c r="P1" s="2"/>
      <c r="Q1" s="3" t="s">
        <v>2</v>
      </c>
      <c r="R1" s="53">
        <v>45615</v>
      </c>
      <c r="S1" s="52"/>
      <c r="T1" s="12"/>
    </row>
    <row r="2" spans="1:25" customFormat="1" ht="15" x14ac:dyDescent="0.25">
      <c r="E2" s="4" t="s">
        <v>3</v>
      </c>
      <c r="F2" s="51" t="s">
        <v>60</v>
      </c>
      <c r="G2" s="51"/>
      <c r="H2" s="51"/>
      <c r="K2" s="2"/>
      <c r="L2" s="2"/>
      <c r="M2" s="3" t="s">
        <v>4</v>
      </c>
      <c r="N2" s="54" t="s">
        <v>103</v>
      </c>
      <c r="O2" s="54"/>
      <c r="P2" s="2"/>
      <c r="Q2" s="3" t="s">
        <v>2</v>
      </c>
      <c r="R2" s="55">
        <v>45796</v>
      </c>
      <c r="S2" s="54"/>
      <c r="T2" s="12"/>
      <c r="X2" s="13" t="s">
        <v>11</v>
      </c>
      <c r="Y2" s="14">
        <v>4</v>
      </c>
    </row>
    <row r="3" spans="1:25" customFormat="1" ht="15" x14ac:dyDescent="0.25">
      <c r="E3" s="4" t="s">
        <v>5</v>
      </c>
      <c r="F3" s="51">
        <v>119917</v>
      </c>
      <c r="G3" s="51"/>
      <c r="K3" s="2"/>
      <c r="L3" s="2"/>
      <c r="M3" s="2"/>
      <c r="N3" s="2"/>
      <c r="O3" s="2"/>
      <c r="P3" s="2" t="s">
        <v>6</v>
      </c>
      <c r="Q3" s="15">
        <v>1</v>
      </c>
      <c r="R3" s="2" t="s">
        <v>7</v>
      </c>
      <c r="S3" s="11">
        <f>Y2</f>
        <v>4</v>
      </c>
      <c r="T3" s="12"/>
    </row>
    <row r="4" spans="1:25" s="5" customFormat="1" ht="8.1" customHeight="1" thickBot="1" x14ac:dyDescent="0.25"/>
    <row r="6" spans="1:25" x14ac:dyDescent="0.2">
      <c r="A6" s="17" t="s">
        <v>33</v>
      </c>
    </row>
    <row r="7" spans="1:25" x14ac:dyDescent="0.2">
      <c r="O7" s="48" t="s">
        <v>34</v>
      </c>
      <c r="P7" s="48"/>
      <c r="Q7" s="48"/>
      <c r="R7" s="48"/>
      <c r="S7" s="48"/>
      <c r="T7" s="19"/>
    </row>
    <row r="9" spans="1:25" x14ac:dyDescent="0.2">
      <c r="A9" s="17" t="s">
        <v>109</v>
      </c>
    </row>
    <row r="10" spans="1:25" x14ac:dyDescent="0.2">
      <c r="O10" s="48" t="s">
        <v>34</v>
      </c>
      <c r="P10" s="48"/>
      <c r="Q10" s="48"/>
      <c r="R10" s="48"/>
      <c r="S10" s="48"/>
      <c r="T10" s="19"/>
    </row>
    <row r="12" spans="1:25" x14ac:dyDescent="0.2">
      <c r="A12" s="17" t="s">
        <v>91</v>
      </c>
      <c r="K12" s="20"/>
      <c r="L12" s="20"/>
      <c r="M12" s="20"/>
      <c r="N12" s="20"/>
      <c r="O12" s="20"/>
      <c r="P12" s="20"/>
      <c r="Q12" s="20"/>
      <c r="R12" s="20"/>
      <c r="S12" s="20"/>
    </row>
    <row r="13" spans="1:25" x14ac:dyDescent="0.2">
      <c r="A13" s="17"/>
      <c r="B13" s="21"/>
      <c r="O13" s="22"/>
      <c r="P13" s="22"/>
      <c r="Q13" s="23" t="s">
        <v>34</v>
      </c>
      <c r="R13" s="22"/>
      <c r="S13" s="22"/>
      <c r="T13" s="19"/>
    </row>
    <row r="15" spans="1:25" x14ac:dyDescent="0.2">
      <c r="A15" s="17" t="s">
        <v>100</v>
      </c>
      <c r="K15" s="20"/>
      <c r="L15" s="20"/>
      <c r="M15" s="20"/>
      <c r="N15" s="20"/>
      <c r="O15" s="20"/>
      <c r="P15" s="20"/>
      <c r="Q15" s="20"/>
      <c r="R15" s="20"/>
      <c r="S15" s="20"/>
    </row>
    <row r="16" spans="1:25" x14ac:dyDescent="0.2">
      <c r="A16" s="17"/>
      <c r="K16" s="49" t="s">
        <v>108</v>
      </c>
      <c r="L16" s="49"/>
      <c r="M16" s="49"/>
      <c r="N16" s="49"/>
      <c r="O16" s="49"/>
      <c r="P16" s="49"/>
      <c r="Q16" s="49"/>
      <c r="R16" s="49"/>
      <c r="S16" s="49"/>
      <c r="T16" s="19"/>
    </row>
    <row r="18" spans="1:20" x14ac:dyDescent="0.2">
      <c r="A18" s="8" t="s">
        <v>50</v>
      </c>
    </row>
    <row r="19" spans="1:20" x14ac:dyDescent="0.2">
      <c r="A19" s="50" t="s">
        <v>51</v>
      </c>
      <c r="B19" s="50"/>
      <c r="C19" s="50"/>
      <c r="D19" s="50"/>
      <c r="F19" s="50" t="s">
        <v>52</v>
      </c>
      <c r="G19" s="50"/>
      <c r="H19" s="50"/>
      <c r="I19" s="50"/>
      <c r="K19" s="21"/>
      <c r="L19" s="21"/>
      <c r="M19" s="21"/>
      <c r="N19" s="21"/>
      <c r="P19" s="21"/>
      <c r="Q19" s="21"/>
      <c r="R19" s="21"/>
      <c r="S19" s="21"/>
    </row>
    <row r="20" spans="1:20" x14ac:dyDescent="0.2">
      <c r="A20" s="46" t="s">
        <v>53</v>
      </c>
      <c r="B20" s="46"/>
      <c r="D20" s="35" t="s">
        <v>54</v>
      </c>
      <c r="F20" s="46" t="s">
        <v>53</v>
      </c>
      <c r="G20" s="46"/>
      <c r="I20" s="35" t="s">
        <v>54</v>
      </c>
      <c r="N20" s="25"/>
      <c r="S20" s="25"/>
    </row>
    <row r="21" spans="1:20" x14ac:dyDescent="0.2">
      <c r="A21" s="47" t="s">
        <v>59</v>
      </c>
      <c r="B21" s="47"/>
      <c r="C21" s="25" t="s">
        <v>55</v>
      </c>
      <c r="D21" s="24">
        <v>396</v>
      </c>
      <c r="F21" s="47" t="s">
        <v>59</v>
      </c>
      <c r="G21" s="47"/>
      <c r="H21" s="25" t="s">
        <v>55</v>
      </c>
      <c r="I21" s="24">
        <v>288</v>
      </c>
      <c r="K21" s="38"/>
      <c r="L21" s="38"/>
      <c r="M21" s="25"/>
      <c r="N21" s="25"/>
      <c r="P21" s="38"/>
      <c r="Q21" s="38"/>
      <c r="R21" s="25"/>
      <c r="S21" s="25"/>
    </row>
    <row r="22" spans="1:20" x14ac:dyDescent="0.2">
      <c r="D22" s="7"/>
      <c r="E22" s="25"/>
      <c r="O22" s="36"/>
      <c r="P22" s="33" t="s">
        <v>56</v>
      </c>
      <c r="Q22" s="37">
        <f>D21+I21</f>
        <v>684</v>
      </c>
      <c r="R22" s="33" t="s">
        <v>57</v>
      </c>
      <c r="S22" s="33"/>
      <c r="T22" s="19"/>
    </row>
  </sheetData>
  <mergeCells count="15">
    <mergeCell ref="F3:G3"/>
    <mergeCell ref="N1:O1"/>
    <mergeCell ref="R1:S1"/>
    <mergeCell ref="F2:H2"/>
    <mergeCell ref="N2:O2"/>
    <mergeCell ref="R2:S2"/>
    <mergeCell ref="A20:B20"/>
    <mergeCell ref="F20:G20"/>
    <mergeCell ref="A21:B21"/>
    <mergeCell ref="F21:G21"/>
    <mergeCell ref="O7:S7"/>
    <mergeCell ref="K16:S16"/>
    <mergeCell ref="A19:D19"/>
    <mergeCell ref="F19:I19"/>
    <mergeCell ref="O10:S10"/>
  </mergeCells>
  <pageMargins left="0.7" right="0.5" top="0.5" bottom="0.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FA934-BF41-4649-9058-5A11F01324F8}">
  <dimension ref="A1:AH59"/>
  <sheetViews>
    <sheetView topLeftCell="A49" zoomScaleNormal="100" zoomScaleSheetLayoutView="100" workbookViewId="0">
      <selection activeCell="A8" sqref="A8:XFD8"/>
    </sheetView>
  </sheetViews>
  <sheetFormatPr defaultRowHeight="12.75" x14ac:dyDescent="0.2"/>
  <cols>
    <col min="1" max="1" width="6.7109375" style="6" customWidth="1"/>
    <col min="2" max="19" width="4.7109375" style="6" customWidth="1"/>
    <col min="20" max="20" width="2.7109375" style="10" customWidth="1"/>
    <col min="21" max="49" width="4.7109375" style="6" customWidth="1"/>
    <col min="50" max="16384" width="9.140625" style="6"/>
  </cols>
  <sheetData>
    <row r="1" spans="1:27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2" t="s">
        <v>61</v>
      </c>
      <c r="O1" s="52"/>
      <c r="P1" s="2"/>
      <c r="Q1" s="3" t="s">
        <v>2</v>
      </c>
      <c r="R1" s="53">
        <v>45615</v>
      </c>
      <c r="S1" s="52"/>
      <c r="T1" s="12"/>
    </row>
    <row r="2" spans="1:27" customFormat="1" ht="15" x14ac:dyDescent="0.25">
      <c r="E2" s="4" t="s">
        <v>3</v>
      </c>
      <c r="F2" s="51" t="s">
        <v>60</v>
      </c>
      <c r="G2" s="51"/>
      <c r="H2" s="51"/>
      <c r="K2" s="2"/>
      <c r="L2" s="2"/>
      <c r="M2" s="3" t="s">
        <v>4</v>
      </c>
      <c r="N2" s="54" t="s">
        <v>103</v>
      </c>
      <c r="O2" s="54"/>
      <c r="P2" s="2"/>
      <c r="Q2" s="3" t="s">
        <v>2</v>
      </c>
      <c r="R2" s="55">
        <v>45796</v>
      </c>
      <c r="S2" s="54"/>
      <c r="T2" s="12"/>
      <c r="X2" s="13" t="s">
        <v>11</v>
      </c>
      <c r="Y2" s="14">
        <f>Sheet_01_Template!Y2</f>
        <v>4</v>
      </c>
    </row>
    <row r="3" spans="1:27" customFormat="1" ht="15" x14ac:dyDescent="0.25">
      <c r="E3" s="4" t="s">
        <v>5</v>
      </c>
      <c r="F3" s="51">
        <v>119917</v>
      </c>
      <c r="G3" s="51"/>
      <c r="K3" s="2"/>
      <c r="L3" s="2"/>
      <c r="M3" s="2"/>
      <c r="N3" s="2"/>
      <c r="O3" s="2"/>
      <c r="P3" s="2" t="s">
        <v>6</v>
      </c>
      <c r="Q3" s="15">
        <v>2</v>
      </c>
      <c r="R3" s="2" t="s">
        <v>7</v>
      </c>
      <c r="S3" s="11">
        <f>Y2</f>
        <v>4</v>
      </c>
      <c r="T3" s="12"/>
    </row>
    <row r="4" spans="1:27" s="5" customFormat="1" ht="8.1" customHeight="1" thickBot="1" x14ac:dyDescent="0.25"/>
    <row r="5" spans="1:27" ht="8.1" customHeight="1" x14ac:dyDescent="0.2">
      <c r="T5" s="6"/>
    </row>
    <row r="6" spans="1:27" x14ac:dyDescent="0.2">
      <c r="A6" s="17" t="s">
        <v>102</v>
      </c>
      <c r="B6" s="7"/>
      <c r="M6" s="41" t="s">
        <v>87</v>
      </c>
    </row>
    <row r="7" spans="1:27" x14ac:dyDescent="0.2">
      <c r="A7" s="8"/>
    </row>
    <row r="8" spans="1:27" x14ac:dyDescent="0.2">
      <c r="A8" s="21" t="s">
        <v>98</v>
      </c>
    </row>
    <row r="9" spans="1:27" x14ac:dyDescent="0.2">
      <c r="A9" s="21"/>
      <c r="B9" s="6" t="str">
        <f>CONCATENATE(U9,V9,W9,X9,Y9,Z9,AA9,AB9,AC9,AD9,AE9,AF9)</f>
        <v>Top of Encasement Elevation = 725 ft</v>
      </c>
      <c r="V9" s="6" t="s">
        <v>78</v>
      </c>
      <c r="W9" s="9">
        <v>725</v>
      </c>
      <c r="X9" s="6" t="s">
        <v>9</v>
      </c>
    </row>
    <row r="10" spans="1:27" x14ac:dyDescent="0.2">
      <c r="F10" s="28"/>
      <c r="V10" s="39" t="s">
        <v>85</v>
      </c>
    </row>
    <row r="11" spans="1:27" x14ac:dyDescent="0.2">
      <c r="A11" s="21"/>
      <c r="C11" s="6" t="str">
        <f>CONCATENATE(U11,V11,W11,X11,Y11,Z11,AA11,AB11,AC11)</f>
        <v>C = 3.14 * 3 ft = 9.42 ft</v>
      </c>
      <c r="U11" s="6" t="s">
        <v>63</v>
      </c>
      <c r="V11" s="6">
        <v>3.14</v>
      </c>
      <c r="W11" s="6" t="s">
        <v>62</v>
      </c>
      <c r="X11" s="9">
        <v>3</v>
      </c>
      <c r="Y11" s="6" t="s">
        <v>10</v>
      </c>
      <c r="Z11" s="31">
        <f>V11*X11</f>
        <v>9.42</v>
      </c>
      <c r="AA11" s="6" t="s">
        <v>9</v>
      </c>
    </row>
    <row r="12" spans="1:27" x14ac:dyDescent="0.2">
      <c r="A12" s="21"/>
    </row>
    <row r="13" spans="1:27" x14ac:dyDescent="0.2">
      <c r="A13" s="21"/>
      <c r="B13" s="6" t="str">
        <f>CONCATENATE(U13,V13,W13,X13,Y13,Z13,AA13,AB13,AC13,AD13)</f>
        <v>Bottom Pier Cap Low Edge Elevation = 725.54 ft</v>
      </c>
      <c r="V13" s="6" t="s">
        <v>92</v>
      </c>
      <c r="W13" s="9">
        <v>725.54</v>
      </c>
      <c r="X13" s="6" t="s">
        <v>9</v>
      </c>
    </row>
    <row r="14" spans="1:27" x14ac:dyDescent="0.2">
      <c r="A14" s="21"/>
      <c r="B14" s="6" t="str">
        <f>CONCATENATE(U14,V14,W14,X14,Y14,Z14,AA14,AB14,AC14,AD14)</f>
        <v>Pier Cap Bottom Slope = 4.66%</v>
      </c>
      <c r="V14" s="6" t="s">
        <v>93</v>
      </c>
      <c r="W14" s="9">
        <v>4.66</v>
      </c>
      <c r="X14" s="6" t="s">
        <v>64</v>
      </c>
    </row>
    <row r="15" spans="1:27" x14ac:dyDescent="0.2">
      <c r="A15" s="21"/>
      <c r="B15" s="6" t="str">
        <f>CONCATENATE(U15,V15,W15,X15,Y15,Z15,AA15,AB15,AC15,AD15)</f>
        <v xml:space="preserve">Offsets From Low Edge: </v>
      </c>
      <c r="U15" s="6" t="s">
        <v>94</v>
      </c>
    </row>
    <row r="16" spans="1:27" x14ac:dyDescent="0.2">
      <c r="A16" s="21"/>
      <c r="C16" s="6" t="str">
        <f>CONCATENATE(U16,V16,W16,X16,Y16,Z16,AA16,AB16,AC16,AD16)</f>
        <v>Offset to CL Column 1 = 3.75 ft</v>
      </c>
      <c r="V16" s="6" t="s">
        <v>68</v>
      </c>
      <c r="W16" s="9">
        <v>3.75</v>
      </c>
      <c r="X16" s="6" t="s">
        <v>9</v>
      </c>
    </row>
    <row r="17" spans="1:34" x14ac:dyDescent="0.2">
      <c r="A17" s="21"/>
      <c r="C17" s="6" t="str">
        <f>CONCATENATE(U17,V17,W17,X17,Y17,Z17,AA17,AB17,AC17,AD17)</f>
        <v>Offset to CL Column 2 = 19.75 ft</v>
      </c>
      <c r="V17" s="6" t="s">
        <v>69</v>
      </c>
      <c r="W17" s="40">
        <f>16+3.75</f>
        <v>19.75</v>
      </c>
      <c r="X17" s="6" t="s">
        <v>9</v>
      </c>
    </row>
    <row r="18" spans="1:34" x14ac:dyDescent="0.2">
      <c r="A18" s="21"/>
      <c r="C18" s="6" t="str">
        <f>CONCATENATE(U18,V18,W18,X18,Y18,Z18,AA18,AB18,AC18,AD18)</f>
        <v>Offset to CL Column 3 = 35.75 ft</v>
      </c>
      <c r="V18" s="6" t="s">
        <v>70</v>
      </c>
      <c r="W18" s="40">
        <f>16+16+3.75</f>
        <v>35.75</v>
      </c>
      <c r="X18" s="6" t="s">
        <v>9</v>
      </c>
    </row>
    <row r="19" spans="1:34" x14ac:dyDescent="0.2">
      <c r="A19" s="21"/>
    </row>
    <row r="20" spans="1:34" x14ac:dyDescent="0.2">
      <c r="A20" s="21"/>
      <c r="B20" s="6" t="str">
        <f t="shared" ref="B20" si="0">CONCATENATE(U20,V20,W20,X20,Y20,Z20,AA20,AB20,AC20,AD20)</f>
        <v>Average Sealed Heights:</v>
      </c>
      <c r="U20" s="6" t="s">
        <v>79</v>
      </c>
    </row>
    <row r="21" spans="1:34" x14ac:dyDescent="0.2">
      <c r="A21" s="21"/>
      <c r="C21" s="6" t="str">
        <f t="shared" ref="C21" si="1">CONCATENATE(U21,V21,W21,X21,Y21,Z21,AA21,AB21,AC21,AD21)</f>
        <v>Average Height = (Low Edge Elevation) + (Offset * Slope / 100) - (Top of Encasement Elevation)</v>
      </c>
      <c r="V21" s="6" t="s">
        <v>80</v>
      </c>
    </row>
    <row r="22" spans="1:34" x14ac:dyDescent="0.2">
      <c r="A22" s="21"/>
      <c r="C22" s="6" t="str">
        <f>CONCATENATE(U22,V22,W22,X22,Y22,Z22,AA22,AB22,AC22,AD22,AE22,AF22,AG22,AH22)</f>
        <v>CL Column 1 = 725.54 + (3.75 * 4.66 / 100) - (725) = 0.71 ft</v>
      </c>
      <c r="V22" s="6" t="s">
        <v>65</v>
      </c>
      <c r="W22" s="6">
        <f>$W$13</f>
        <v>725.54</v>
      </c>
      <c r="X22" s="6" t="s">
        <v>72</v>
      </c>
      <c r="Y22" s="6">
        <f>W16</f>
        <v>3.75</v>
      </c>
      <c r="Z22" s="6" t="s">
        <v>62</v>
      </c>
      <c r="AA22" s="6">
        <f>$W$14</f>
        <v>4.66</v>
      </c>
      <c r="AB22" s="6" t="s">
        <v>73</v>
      </c>
      <c r="AC22" s="6">
        <v>100</v>
      </c>
      <c r="AD22" s="6" t="s">
        <v>81</v>
      </c>
      <c r="AE22" s="6">
        <f>$W$9</f>
        <v>725</v>
      </c>
      <c r="AF22" s="6" t="s">
        <v>74</v>
      </c>
      <c r="AG22" s="31">
        <f>ROUND(W22+Y22*AA22/AC22-AE22,2)</f>
        <v>0.71</v>
      </c>
      <c r="AH22" s="6" t="s">
        <v>9</v>
      </c>
    </row>
    <row r="23" spans="1:34" x14ac:dyDescent="0.2">
      <c r="A23" s="21"/>
      <c r="C23" s="6" t="str">
        <f t="shared" ref="C23:C24" si="2">CONCATENATE(U23,V23,W23,X23,Y23,Z23,AA23,AB23,AC23,AD23,AE23,AF23,AG23,AH23)</f>
        <v>CL Column 2 = 725.54 + (19.75 * 4.66 / 100) - (725) = 1.46 ft</v>
      </c>
      <c r="V23" s="6" t="s">
        <v>66</v>
      </c>
      <c r="W23" s="6">
        <f t="shared" ref="W23:W24" si="3">$W$13</f>
        <v>725.54</v>
      </c>
      <c r="X23" s="6" t="s">
        <v>72</v>
      </c>
      <c r="Y23" s="6">
        <f>W17</f>
        <v>19.75</v>
      </c>
      <c r="Z23" s="6" t="s">
        <v>62</v>
      </c>
      <c r="AA23" s="6">
        <f t="shared" ref="AA23:AA24" si="4">$W$14</f>
        <v>4.66</v>
      </c>
      <c r="AB23" s="6" t="s">
        <v>73</v>
      </c>
      <c r="AC23" s="6">
        <v>100</v>
      </c>
      <c r="AD23" s="6" t="s">
        <v>81</v>
      </c>
      <c r="AE23" s="6">
        <f t="shared" ref="AE23:AE24" si="5">$W$9</f>
        <v>725</v>
      </c>
      <c r="AF23" s="6" t="s">
        <v>74</v>
      </c>
      <c r="AG23" s="31">
        <f t="shared" ref="AG23:AG24" si="6">ROUND(W23+Y23*AA23/AC23-AE23,2)</f>
        <v>1.46</v>
      </c>
      <c r="AH23" s="6" t="s">
        <v>9</v>
      </c>
    </row>
    <row r="24" spans="1:34" x14ac:dyDescent="0.2">
      <c r="A24" s="21"/>
      <c r="C24" s="6" t="str">
        <f t="shared" si="2"/>
        <v>CL Column 3 = 725.54 + (35.75 * 4.66 / 100) - (725) = 2.21 ft</v>
      </c>
      <c r="V24" s="6" t="s">
        <v>67</v>
      </c>
      <c r="W24" s="6">
        <f t="shared" si="3"/>
        <v>725.54</v>
      </c>
      <c r="X24" s="6" t="s">
        <v>72</v>
      </c>
      <c r="Y24" s="6">
        <f>W18</f>
        <v>35.75</v>
      </c>
      <c r="Z24" s="6" t="s">
        <v>62</v>
      </c>
      <c r="AA24" s="6">
        <f t="shared" si="4"/>
        <v>4.66</v>
      </c>
      <c r="AB24" s="6" t="s">
        <v>73</v>
      </c>
      <c r="AC24" s="6">
        <v>100</v>
      </c>
      <c r="AD24" s="6" t="s">
        <v>81</v>
      </c>
      <c r="AE24" s="6">
        <f t="shared" si="5"/>
        <v>725</v>
      </c>
      <c r="AF24" s="6" t="s">
        <v>74</v>
      </c>
      <c r="AG24" s="31">
        <f t="shared" si="6"/>
        <v>2.21</v>
      </c>
      <c r="AH24" s="6" t="s">
        <v>9</v>
      </c>
    </row>
    <row r="25" spans="1:34" x14ac:dyDescent="0.2">
      <c r="A25" s="21"/>
    </row>
    <row r="26" spans="1:34" x14ac:dyDescent="0.2">
      <c r="A26" s="21"/>
      <c r="B26" s="6" t="str">
        <f>CONCATENATE(U26,V26,W26,X26,Y26,Z26,AA26,AB26,AC26,AD26,AE26)</f>
        <v>Sealed Area = Circumference * Average Height</v>
      </c>
      <c r="U26" s="6" t="s">
        <v>95</v>
      </c>
    </row>
    <row r="27" spans="1:34" x14ac:dyDescent="0.2">
      <c r="A27" s="21"/>
      <c r="C27" s="6" t="str">
        <f t="shared" ref="C27:C30" si="7">CONCATENATE(U27,V27,W27,X27,Y27,Z27,AA27,AB27,AC27,AD27,AE27)</f>
        <v>Column 1 Area = (9.42 ft) * (0.71) = 6.69 sq ft</v>
      </c>
      <c r="V27" s="6" t="s">
        <v>75</v>
      </c>
      <c r="W27" s="9">
        <f>$Z$11</f>
        <v>9.42</v>
      </c>
      <c r="X27" s="6" t="s">
        <v>82</v>
      </c>
      <c r="Y27" s="9">
        <f>AG22</f>
        <v>0.71</v>
      </c>
      <c r="Z27" s="6" t="s">
        <v>74</v>
      </c>
      <c r="AA27" s="31">
        <f>ROUND(W27*Y27,2)</f>
        <v>6.69</v>
      </c>
      <c r="AB27" s="6" t="s">
        <v>83</v>
      </c>
    </row>
    <row r="28" spans="1:34" x14ac:dyDescent="0.2">
      <c r="A28" s="21"/>
      <c r="C28" s="6" t="str">
        <f t="shared" si="7"/>
        <v>Column 2 Area = (9.42 ft) * (1.46) = 13.75 sq ft</v>
      </c>
      <c r="V28" s="6" t="s">
        <v>76</v>
      </c>
      <c r="W28" s="9">
        <f t="shared" ref="W28:W29" si="8">$Z$11</f>
        <v>9.42</v>
      </c>
      <c r="X28" s="6" t="s">
        <v>82</v>
      </c>
      <c r="Y28" s="9">
        <f t="shared" ref="Y28:Y29" si="9">AG23</f>
        <v>1.46</v>
      </c>
      <c r="Z28" s="6" t="s">
        <v>74</v>
      </c>
      <c r="AA28" s="31">
        <f t="shared" ref="AA28:AA29" si="10">ROUND(W28*Y28,2)</f>
        <v>13.75</v>
      </c>
      <c r="AB28" s="6" t="s">
        <v>83</v>
      </c>
    </row>
    <row r="29" spans="1:34" x14ac:dyDescent="0.2">
      <c r="A29" s="21"/>
      <c r="C29" s="6" t="str">
        <f t="shared" si="7"/>
        <v>Column 3 Area = (9.42 ft) * (2.21) = 20.82 sq ft</v>
      </c>
      <c r="V29" s="6" t="s">
        <v>77</v>
      </c>
      <c r="W29" s="9">
        <f t="shared" si="8"/>
        <v>9.42</v>
      </c>
      <c r="X29" s="6" t="s">
        <v>82</v>
      </c>
      <c r="Y29" s="9">
        <f t="shared" si="9"/>
        <v>2.21</v>
      </c>
      <c r="Z29" s="6" t="s">
        <v>74</v>
      </c>
      <c r="AA29" s="31">
        <f t="shared" si="10"/>
        <v>20.82</v>
      </c>
      <c r="AB29" s="6" t="s">
        <v>83</v>
      </c>
    </row>
    <row r="30" spans="1:34" x14ac:dyDescent="0.2">
      <c r="A30" s="21"/>
      <c r="C30" s="6" t="str">
        <f t="shared" si="7"/>
        <v/>
      </c>
    </row>
    <row r="31" spans="1:34" x14ac:dyDescent="0.2">
      <c r="A31" s="21"/>
      <c r="B31" s="6" t="str">
        <f t="shared" ref="B31" si="11">CONCATENATE(U31,V31,W31,X31,Y31,Z31,AA31,AB31,AC31,AD31,AE31)</f>
        <v>Pier 1 Sealed Area = 6.69 + 13.75 + 20.82 = 41.26 sq ft</v>
      </c>
      <c r="U31" s="6" t="s">
        <v>84</v>
      </c>
      <c r="V31" s="6">
        <f>AA27</f>
        <v>6.69</v>
      </c>
      <c r="W31" s="6" t="s">
        <v>71</v>
      </c>
      <c r="X31" s="6">
        <f>AA28</f>
        <v>13.75</v>
      </c>
      <c r="Y31" s="6" t="s">
        <v>71</v>
      </c>
      <c r="Z31" s="6">
        <f>AA29</f>
        <v>20.82</v>
      </c>
      <c r="AA31" s="6" t="s">
        <v>36</v>
      </c>
      <c r="AB31" s="42">
        <f>SUM(AA27:AA29)</f>
        <v>41.260000000000005</v>
      </c>
      <c r="AC31" s="6" t="s">
        <v>83</v>
      </c>
    </row>
    <row r="32" spans="1:34" x14ac:dyDescent="0.2">
      <c r="A32" s="21"/>
    </row>
    <row r="33" spans="1:34" x14ac:dyDescent="0.2">
      <c r="A33" s="21" t="s">
        <v>97</v>
      </c>
    </row>
    <row r="34" spans="1:34" x14ac:dyDescent="0.2">
      <c r="A34" s="21"/>
      <c r="B34" s="6" t="str">
        <f>CONCATENATE(U34,V34,W34,X34,Y34,Z34,AA34,AB34,AC34,AD34,AE34,AF34)</f>
        <v>Top of Encasement Elevation = 725.5 ft</v>
      </c>
      <c r="V34" s="6" t="s">
        <v>78</v>
      </c>
      <c r="W34" s="9">
        <v>725.5</v>
      </c>
      <c r="X34" s="6" t="s">
        <v>9</v>
      </c>
    </row>
    <row r="35" spans="1:34" x14ac:dyDescent="0.2">
      <c r="B35" s="6" t="str">
        <f>CONCATENATE(U35,V35,W35,X35,Y35,Z35,AA35,AB35,AC35,AD35,AE35,AF35)</f>
        <v xml:space="preserve">Shaft Circumference = π * Shaft Diameter </v>
      </c>
      <c r="F35" s="28"/>
      <c r="V35" s="39" t="s">
        <v>85</v>
      </c>
    </row>
    <row r="36" spans="1:34" x14ac:dyDescent="0.2">
      <c r="A36" s="21"/>
      <c r="C36" s="6" t="str">
        <f>CONCATENATE(U36,V36,W36,X36,Y36,Z36,AA36,AB36,AC36)</f>
        <v>C = 3.14 * 3 ft = 9.42 ft</v>
      </c>
      <c r="U36" s="6" t="s">
        <v>63</v>
      </c>
      <c r="V36" s="6">
        <v>3.14</v>
      </c>
      <c r="W36" s="6" t="s">
        <v>62</v>
      </c>
      <c r="X36" s="9">
        <v>3</v>
      </c>
      <c r="Y36" s="6" t="s">
        <v>10</v>
      </c>
      <c r="Z36" s="31">
        <f>V36*X36</f>
        <v>9.42</v>
      </c>
      <c r="AA36" s="6" t="s">
        <v>9</v>
      </c>
    </row>
    <row r="37" spans="1:34" x14ac:dyDescent="0.2">
      <c r="A37" s="21"/>
    </row>
    <row r="38" spans="1:34" x14ac:dyDescent="0.2">
      <c r="A38" s="21"/>
      <c r="B38" s="6" t="str">
        <f>CONCATENATE(U38,V38,W38,X38,Y38,Z38,AA38,AB38,AC38,AD38)</f>
        <v>Bottom Pier Cap Low Edge Elevation = 726.43 ft</v>
      </c>
      <c r="V38" s="6" t="s">
        <v>92</v>
      </c>
      <c r="W38" s="9">
        <v>726.43</v>
      </c>
      <c r="X38" s="6" t="s">
        <v>9</v>
      </c>
    </row>
    <row r="39" spans="1:34" x14ac:dyDescent="0.2">
      <c r="A39" s="21"/>
      <c r="B39" s="6" t="str">
        <f>CONCATENATE(U39,V39,W39,X39,Y39,Z39,AA39,AB39,AC39,AD39)</f>
        <v>Pier Cap Bottom Slope = 3.99%</v>
      </c>
      <c r="V39" s="6" t="s">
        <v>93</v>
      </c>
      <c r="W39" s="9">
        <v>3.99</v>
      </c>
      <c r="X39" s="6" t="s">
        <v>64</v>
      </c>
    </row>
    <row r="40" spans="1:34" x14ac:dyDescent="0.2">
      <c r="A40" s="21"/>
      <c r="B40" s="6" t="str">
        <f>CONCATENATE(U40,V40,W40,X40,Y40,Z40,AA40,AB40,AC40,AD40)</f>
        <v xml:space="preserve">Offsets From Low Edge: </v>
      </c>
      <c r="U40" s="6" t="s">
        <v>94</v>
      </c>
    </row>
    <row r="41" spans="1:34" x14ac:dyDescent="0.2">
      <c r="A41" s="21"/>
      <c r="C41" s="6" t="str">
        <f>CONCATENATE(U41,V41,W41,X41,Y41,Z41,AA41,AB41,AC41,AD41)</f>
        <v>Offset to CL Column 1 = 3.44 ft</v>
      </c>
      <c r="V41" s="6" t="s">
        <v>68</v>
      </c>
      <c r="W41" s="9">
        <v>3.44</v>
      </c>
      <c r="X41" s="6" t="s">
        <v>9</v>
      </c>
    </row>
    <row r="42" spans="1:34" x14ac:dyDescent="0.2">
      <c r="A42" s="21"/>
      <c r="C42" s="6" t="str">
        <f>CONCATENATE(U42,V42,W42,X42,Y42,Z42,AA42,AB42,AC42,AD42)</f>
        <v>Offset to CL Column 2 = 19.44 ft</v>
      </c>
      <c r="V42" s="6" t="s">
        <v>69</v>
      </c>
      <c r="W42" s="40">
        <f>W41+16</f>
        <v>19.440000000000001</v>
      </c>
      <c r="X42" s="6" t="s">
        <v>9</v>
      </c>
    </row>
    <row r="43" spans="1:34" x14ac:dyDescent="0.2">
      <c r="A43" s="21"/>
      <c r="C43" s="6" t="str">
        <f>CONCATENATE(U43,V43,W43,X43,Y43,Z43,AA43,AB43,AC43,AD43)</f>
        <v>Offset to CL Column 3 = 35.44 ft</v>
      </c>
      <c r="V43" s="6" t="s">
        <v>70</v>
      </c>
      <c r="W43" s="40">
        <f>16+16+W41</f>
        <v>35.44</v>
      </c>
      <c r="X43" s="6" t="s">
        <v>9</v>
      </c>
    </row>
    <row r="44" spans="1:34" x14ac:dyDescent="0.2">
      <c r="A44" s="21"/>
    </row>
    <row r="45" spans="1:34" x14ac:dyDescent="0.2">
      <c r="A45" s="21"/>
      <c r="B45" s="6" t="str">
        <f t="shared" ref="B45" si="12">CONCATENATE(U45,V45,W45,X45,Y45,Z45,AA45,AB45,AC45,AD45)</f>
        <v>Average Sealed Heights:</v>
      </c>
      <c r="U45" s="6" t="s">
        <v>79</v>
      </c>
    </row>
    <row r="46" spans="1:34" x14ac:dyDescent="0.2">
      <c r="A46" s="21"/>
      <c r="C46" s="6" t="str">
        <f t="shared" ref="C46" si="13">CONCATENATE(U46,V46,W46,X46,Y46,Z46,AA46,AB46,AC46,AD46)</f>
        <v>Average Height = (Low Edge Elevation) + (Offset * Slope / 100) - (Top of Encasement Elevation)</v>
      </c>
      <c r="V46" s="6" t="s">
        <v>80</v>
      </c>
    </row>
    <row r="47" spans="1:34" x14ac:dyDescent="0.2">
      <c r="A47" s="21"/>
      <c r="C47" s="6" t="str">
        <f>CONCATENATE(U47,V47,W47,X47,Y47,Z47,AA47,AB47,AC47,AD47,AE47,AF47,AG47,AH47)</f>
        <v>CL Column 1 = 726.43 + (3.44 * 3.99 / 100) - (725.5) = 1.07 ft</v>
      </c>
      <c r="V47" s="6" t="s">
        <v>65</v>
      </c>
      <c r="W47" s="6">
        <f>$W$38</f>
        <v>726.43</v>
      </c>
      <c r="X47" s="6" t="s">
        <v>72</v>
      </c>
      <c r="Y47" s="6">
        <f>W41</f>
        <v>3.44</v>
      </c>
      <c r="Z47" s="6" t="s">
        <v>62</v>
      </c>
      <c r="AA47" s="6">
        <f>$W$39</f>
        <v>3.99</v>
      </c>
      <c r="AB47" s="6" t="s">
        <v>73</v>
      </c>
      <c r="AC47" s="6">
        <v>100</v>
      </c>
      <c r="AD47" s="6" t="s">
        <v>81</v>
      </c>
      <c r="AE47" s="6">
        <f>$W$34</f>
        <v>725.5</v>
      </c>
      <c r="AF47" s="6" t="s">
        <v>74</v>
      </c>
      <c r="AG47" s="31">
        <f>ROUND(W47+Y47*AA47/AC47-AE47,2)</f>
        <v>1.07</v>
      </c>
      <c r="AH47" s="6" t="s">
        <v>9</v>
      </c>
    </row>
    <row r="48" spans="1:34" x14ac:dyDescent="0.2">
      <c r="A48" s="21"/>
      <c r="C48" s="6" t="str">
        <f t="shared" ref="C48:C49" si="14">CONCATENATE(U48,V48,W48,X48,Y48,Z48,AA48,AB48,AC48,AD48,AE48,AF48,AG48,AH48)</f>
        <v>CL Column 2 = 726.43 + (19.44 * 3.99 / 100) - (725.5) = 1.71 ft</v>
      </c>
      <c r="V48" s="6" t="s">
        <v>66</v>
      </c>
      <c r="W48" s="6">
        <f t="shared" ref="W48:W49" si="15">$W$38</f>
        <v>726.43</v>
      </c>
      <c r="X48" s="6" t="s">
        <v>72</v>
      </c>
      <c r="Y48" s="6">
        <f>W42</f>
        <v>19.440000000000001</v>
      </c>
      <c r="Z48" s="6" t="s">
        <v>62</v>
      </c>
      <c r="AA48" s="6">
        <f t="shared" ref="AA48:AA49" si="16">$W$39</f>
        <v>3.99</v>
      </c>
      <c r="AB48" s="6" t="s">
        <v>73</v>
      </c>
      <c r="AC48" s="6">
        <v>100</v>
      </c>
      <c r="AD48" s="6" t="s">
        <v>81</v>
      </c>
      <c r="AE48" s="6">
        <f t="shared" ref="AE48:AE49" si="17">$W$34</f>
        <v>725.5</v>
      </c>
      <c r="AF48" s="6" t="s">
        <v>74</v>
      </c>
      <c r="AG48" s="31">
        <f t="shared" ref="AG48:AG49" si="18">ROUND(W48+Y48*AA48/AC48-AE48,2)</f>
        <v>1.71</v>
      </c>
      <c r="AH48" s="6" t="s">
        <v>9</v>
      </c>
    </row>
    <row r="49" spans="1:34" x14ac:dyDescent="0.2">
      <c r="A49" s="21"/>
      <c r="C49" s="6" t="str">
        <f t="shared" si="14"/>
        <v>CL Column 3 = 726.43 + (35.44 * 3.99 / 100) - (725.5) = 2.34 ft</v>
      </c>
      <c r="V49" s="6" t="s">
        <v>67</v>
      </c>
      <c r="W49" s="6">
        <f t="shared" si="15"/>
        <v>726.43</v>
      </c>
      <c r="X49" s="6" t="s">
        <v>72</v>
      </c>
      <c r="Y49" s="6">
        <f>W43</f>
        <v>35.44</v>
      </c>
      <c r="Z49" s="6" t="s">
        <v>62</v>
      </c>
      <c r="AA49" s="6">
        <f t="shared" si="16"/>
        <v>3.99</v>
      </c>
      <c r="AB49" s="6" t="s">
        <v>73</v>
      </c>
      <c r="AC49" s="6">
        <v>100</v>
      </c>
      <c r="AD49" s="6" t="s">
        <v>81</v>
      </c>
      <c r="AE49" s="6">
        <f t="shared" si="17"/>
        <v>725.5</v>
      </c>
      <c r="AF49" s="6" t="s">
        <v>74</v>
      </c>
      <c r="AG49" s="31">
        <f t="shared" si="18"/>
        <v>2.34</v>
      </c>
      <c r="AH49" s="6" t="s">
        <v>9</v>
      </c>
    </row>
    <row r="50" spans="1:34" x14ac:dyDescent="0.2">
      <c r="A50" s="21"/>
    </row>
    <row r="51" spans="1:34" x14ac:dyDescent="0.2">
      <c r="A51" s="21"/>
      <c r="B51" s="6" t="str">
        <f>CONCATENATE(U51,V51,W51,X51,Y51,Z51,AA51,AB51,AC51,AD51,AE51)</f>
        <v>Sealed Area = Circumference * Average Height</v>
      </c>
      <c r="U51" s="6" t="s">
        <v>95</v>
      </c>
    </row>
    <row r="52" spans="1:34" x14ac:dyDescent="0.2">
      <c r="A52" s="21"/>
      <c r="C52" s="6" t="str">
        <f t="shared" ref="C52:C55" si="19">CONCATENATE(U52,V52,W52,X52,Y52,Z52,AA52,AB52,AC52,AD52,AE52)</f>
        <v>Column 1 Area = (9.42 ft) * (1.07) = 10.08 sq ft</v>
      </c>
      <c r="V52" s="6" t="s">
        <v>75</v>
      </c>
      <c r="W52" s="9">
        <f>$Z$11</f>
        <v>9.42</v>
      </c>
      <c r="X52" s="6" t="s">
        <v>82</v>
      </c>
      <c r="Y52" s="9">
        <f>AG47</f>
        <v>1.07</v>
      </c>
      <c r="Z52" s="6" t="s">
        <v>74</v>
      </c>
      <c r="AA52" s="45">
        <f>ROUND(W52*Y52,2)</f>
        <v>10.08</v>
      </c>
      <c r="AB52" s="6" t="s">
        <v>83</v>
      </c>
    </row>
    <row r="53" spans="1:34" x14ac:dyDescent="0.2">
      <c r="A53" s="21"/>
      <c r="C53" s="6" t="str">
        <f t="shared" si="19"/>
        <v>Column 2 Area = (9.42 ft) * (1.71) = 16.11 sq ft</v>
      </c>
      <c r="V53" s="6" t="s">
        <v>76</v>
      </c>
      <c r="W53" s="9">
        <f t="shared" ref="W53:W54" si="20">$Z$11</f>
        <v>9.42</v>
      </c>
      <c r="X53" s="6" t="s">
        <v>82</v>
      </c>
      <c r="Y53" s="9">
        <f t="shared" ref="Y53:Y54" si="21">AG48</f>
        <v>1.71</v>
      </c>
      <c r="Z53" s="6" t="s">
        <v>74</v>
      </c>
      <c r="AA53" s="31">
        <f t="shared" ref="AA53:AA54" si="22">ROUND(W53*Y53,2)</f>
        <v>16.11</v>
      </c>
      <c r="AB53" s="6" t="s">
        <v>83</v>
      </c>
    </row>
    <row r="54" spans="1:34" x14ac:dyDescent="0.2">
      <c r="A54" s="21"/>
      <c r="C54" s="6" t="str">
        <f t="shared" si="19"/>
        <v>Column 3 Area = (9.42 ft) * (2.34) = 22.04 sq ft</v>
      </c>
      <c r="V54" s="6" t="s">
        <v>77</v>
      </c>
      <c r="W54" s="9">
        <f t="shared" si="20"/>
        <v>9.42</v>
      </c>
      <c r="X54" s="6" t="s">
        <v>82</v>
      </c>
      <c r="Y54" s="9">
        <f t="shared" si="21"/>
        <v>2.34</v>
      </c>
      <c r="Z54" s="6" t="s">
        <v>74</v>
      </c>
      <c r="AA54" s="31">
        <f t="shared" si="22"/>
        <v>22.04</v>
      </c>
      <c r="AB54" s="6" t="s">
        <v>83</v>
      </c>
    </row>
    <row r="55" spans="1:34" x14ac:dyDescent="0.2">
      <c r="A55" s="21"/>
      <c r="C55" s="6" t="str">
        <f t="shared" si="19"/>
        <v/>
      </c>
    </row>
    <row r="56" spans="1:34" x14ac:dyDescent="0.2">
      <c r="A56" s="21"/>
      <c r="B56" s="6" t="str">
        <f t="shared" ref="B56:B57" si="23">CONCATENATE(U56,V56,W56,X56,Y56,Z56,AA56,AB56,AC56,AD56,AE56)</f>
        <v>Pier 2 Sealed Area = 10.08 + 16.11 + 22.04 = 48.23 sq ft</v>
      </c>
      <c r="U56" s="6" t="s">
        <v>86</v>
      </c>
      <c r="V56" s="6">
        <f>AA52</f>
        <v>10.08</v>
      </c>
      <c r="W56" s="6" t="s">
        <v>71</v>
      </c>
      <c r="X56" s="6">
        <f>AA53</f>
        <v>16.11</v>
      </c>
      <c r="Y56" s="6" t="s">
        <v>71</v>
      </c>
      <c r="Z56" s="6">
        <f>AA54</f>
        <v>22.04</v>
      </c>
      <c r="AA56" s="6" t="s">
        <v>36</v>
      </c>
      <c r="AB56" s="42">
        <f>SUM(AA52:AA54)</f>
        <v>48.23</v>
      </c>
      <c r="AC56" s="6" t="s">
        <v>83</v>
      </c>
    </row>
    <row r="57" spans="1:34" x14ac:dyDescent="0.2">
      <c r="B57" s="6" t="str">
        <f t="shared" si="23"/>
        <v/>
      </c>
    </row>
    <row r="58" spans="1:34" x14ac:dyDescent="0.2">
      <c r="A58" s="6" t="str">
        <f>CONCATENATE(U58,V58,W58,X58,Y58,Z58,AA58,AB58,AC58,AD58,AE58)</f>
        <v>Total Sealed Area = Pier 1 Sealed Area + Pier 2 Sealed Area</v>
      </c>
      <c r="P58" s="43"/>
      <c r="Q58" s="44"/>
      <c r="R58" s="43"/>
      <c r="S58" s="43"/>
      <c r="U58" s="6" t="s">
        <v>88</v>
      </c>
    </row>
    <row r="59" spans="1:34" x14ac:dyDescent="0.2">
      <c r="A59" s="6" t="str">
        <f>CONCATENATE(U59,V59,W59,X59,Y59,Z59,AA59,AB59,AC59,AD59,AE59,AF59)</f>
        <v>Total Sealed Area = 41.26 + 48.23 = 89.49 sq ft / 9 = 10 sq yd</v>
      </c>
      <c r="P59" s="33" t="s">
        <v>56</v>
      </c>
      <c r="Q59" s="37">
        <f>AE59</f>
        <v>10</v>
      </c>
      <c r="R59" s="33" t="s">
        <v>58</v>
      </c>
      <c r="S59" s="33"/>
      <c r="U59" s="6" t="s">
        <v>89</v>
      </c>
      <c r="V59" s="6">
        <f>AB31</f>
        <v>41.260000000000005</v>
      </c>
      <c r="W59" s="6" t="s">
        <v>71</v>
      </c>
      <c r="X59" s="6">
        <f>AB56</f>
        <v>48.23</v>
      </c>
      <c r="Y59" s="6" t="s">
        <v>36</v>
      </c>
      <c r="Z59" s="6">
        <f>V59+X59</f>
        <v>89.490000000000009</v>
      </c>
      <c r="AA59" s="6" t="s">
        <v>83</v>
      </c>
      <c r="AB59" s="6" t="s">
        <v>73</v>
      </c>
      <c r="AC59" s="6">
        <v>9</v>
      </c>
      <c r="AD59" s="6" t="s">
        <v>36</v>
      </c>
      <c r="AE59" s="6">
        <f>ROUND(Z59/9,0)</f>
        <v>10</v>
      </c>
      <c r="AF59" s="6" t="s">
        <v>90</v>
      </c>
    </row>
  </sheetData>
  <mergeCells count="6">
    <mergeCell ref="F3:G3"/>
    <mergeCell ref="N1:O1"/>
    <mergeCell ref="R1:S1"/>
    <mergeCell ref="F2:H2"/>
    <mergeCell ref="N2:O2"/>
    <mergeCell ref="R2:S2"/>
  </mergeCells>
  <pageMargins left="0.7" right="0.5" top="0.5" bottom="0.5" header="0.3" footer="0.3"/>
  <pageSetup scale="9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65F1-C9ED-4F24-892F-A7FB15810616}">
  <dimension ref="A1:AH59"/>
  <sheetViews>
    <sheetView topLeftCell="A25" zoomScaleNormal="100" zoomScaleSheetLayoutView="100" workbookViewId="0">
      <selection activeCell="A8" sqref="A8:XFD8"/>
    </sheetView>
  </sheetViews>
  <sheetFormatPr defaultRowHeight="12.75" x14ac:dyDescent="0.2"/>
  <cols>
    <col min="1" max="1" width="6.7109375" style="6" customWidth="1"/>
    <col min="2" max="19" width="4.7109375" style="6" customWidth="1"/>
    <col min="20" max="20" width="2.7109375" style="10" customWidth="1"/>
    <col min="21" max="49" width="4.7109375" style="6" customWidth="1"/>
    <col min="50" max="16384" width="9.140625" style="6"/>
  </cols>
  <sheetData>
    <row r="1" spans="1:27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2" t="s">
        <v>61</v>
      </c>
      <c r="O1" s="52"/>
      <c r="P1" s="2"/>
      <c r="Q1" s="3" t="s">
        <v>2</v>
      </c>
      <c r="R1" s="53">
        <v>45615</v>
      </c>
      <c r="S1" s="52"/>
      <c r="T1" s="12"/>
    </row>
    <row r="2" spans="1:27" customFormat="1" ht="15" x14ac:dyDescent="0.25">
      <c r="E2" s="4" t="s">
        <v>3</v>
      </c>
      <c r="F2" s="51" t="s">
        <v>60</v>
      </c>
      <c r="G2" s="51"/>
      <c r="H2" s="51"/>
      <c r="K2" s="2"/>
      <c r="L2" s="2"/>
      <c r="M2" s="3" t="s">
        <v>4</v>
      </c>
      <c r="N2" s="54" t="s">
        <v>103</v>
      </c>
      <c r="O2" s="54"/>
      <c r="P2" s="2"/>
      <c r="Q2" s="3" t="s">
        <v>2</v>
      </c>
      <c r="R2" s="55">
        <v>45796</v>
      </c>
      <c r="S2" s="54"/>
      <c r="T2" s="12"/>
      <c r="X2" s="13" t="s">
        <v>11</v>
      </c>
      <c r="Y2" s="14">
        <f>Sheet_01_Template!Y2</f>
        <v>4</v>
      </c>
    </row>
    <row r="3" spans="1:27" customFormat="1" ht="15" x14ac:dyDescent="0.25">
      <c r="E3" s="4" t="s">
        <v>5</v>
      </c>
      <c r="F3" s="51">
        <v>119917</v>
      </c>
      <c r="G3" s="51"/>
      <c r="K3" s="2"/>
      <c r="L3" s="2"/>
      <c r="M3" s="2"/>
      <c r="N3" s="2"/>
      <c r="O3" s="2"/>
      <c r="P3" s="2" t="s">
        <v>6</v>
      </c>
      <c r="Q3" s="15">
        <v>3</v>
      </c>
      <c r="R3" s="2" t="s">
        <v>7</v>
      </c>
      <c r="S3" s="11">
        <f>Y2</f>
        <v>4</v>
      </c>
      <c r="T3" s="12"/>
    </row>
    <row r="4" spans="1:27" s="5" customFormat="1" ht="8.1" customHeight="1" thickBot="1" x14ac:dyDescent="0.25"/>
    <row r="5" spans="1:27" ht="8.1" customHeight="1" x14ac:dyDescent="0.2">
      <c r="T5" s="6"/>
    </row>
    <row r="6" spans="1:27" x14ac:dyDescent="0.2">
      <c r="A6" s="8" t="s">
        <v>101</v>
      </c>
      <c r="B6" s="7"/>
      <c r="M6" s="41"/>
    </row>
    <row r="7" spans="1:27" x14ac:dyDescent="0.2">
      <c r="A7" s="8"/>
      <c r="M7" s="41" t="s">
        <v>87</v>
      </c>
    </row>
    <row r="8" spans="1:27" x14ac:dyDescent="0.2">
      <c r="A8" s="21" t="s">
        <v>98</v>
      </c>
    </row>
    <row r="9" spans="1:27" x14ac:dyDescent="0.2">
      <c r="A9" s="21"/>
      <c r="B9" s="6" t="str">
        <f>CONCATENATE(U9,V9,W9,X9,Y9,Z9,AA9,AB9,AC9,AD9,AE9,AF9)</f>
        <v>Limits of Concrete Removal Elevation = 721 ft</v>
      </c>
      <c r="V9" s="6" t="s">
        <v>104</v>
      </c>
      <c r="W9" s="9">
        <v>721</v>
      </c>
      <c r="X9" s="6" t="s">
        <v>9</v>
      </c>
    </row>
    <row r="10" spans="1:27" x14ac:dyDescent="0.2">
      <c r="F10" s="28"/>
      <c r="V10" s="39" t="s">
        <v>85</v>
      </c>
    </row>
    <row r="11" spans="1:27" x14ac:dyDescent="0.2">
      <c r="A11" s="21"/>
      <c r="C11" s="6" t="str">
        <f>CONCATENATE(U11,V11,W11,X11,Y11,Z11,AA11,AB11,AC11)</f>
        <v>C = 3.14 * 3 ft = 9.42 ft</v>
      </c>
      <c r="U11" s="6" t="s">
        <v>63</v>
      </c>
      <c r="V11" s="6">
        <v>3.14</v>
      </c>
      <c r="W11" s="6" t="s">
        <v>62</v>
      </c>
      <c r="X11" s="9">
        <v>3</v>
      </c>
      <c r="Y11" s="6" t="s">
        <v>10</v>
      </c>
      <c r="Z11" s="31">
        <f>V11*X11</f>
        <v>9.42</v>
      </c>
      <c r="AA11" s="6" t="s">
        <v>9</v>
      </c>
    </row>
    <row r="12" spans="1:27" x14ac:dyDescent="0.2">
      <c r="A12" s="21"/>
    </row>
    <row r="13" spans="1:27" x14ac:dyDescent="0.2">
      <c r="A13" s="21"/>
      <c r="B13" s="6" t="str">
        <f>CONCATENATE(U13,V13,W13,X13,Y13,Z13,AA13,AB13,AC13,AD13)</f>
        <v>Bottom Pier Cap Low Edge Elevation = 725.54 ft</v>
      </c>
      <c r="V13" s="6" t="s">
        <v>92</v>
      </c>
      <c r="W13" s="9">
        <v>725.54</v>
      </c>
      <c r="X13" s="6" t="s">
        <v>9</v>
      </c>
    </row>
    <row r="14" spans="1:27" x14ac:dyDescent="0.2">
      <c r="A14" s="21"/>
      <c r="B14" s="6" t="str">
        <f>CONCATENATE(U14,V14,W14,X14,Y14,Z14,AA14,AB14,AC14,AD14)</f>
        <v>Pier Cap Bottom Slope = 4.66%</v>
      </c>
      <c r="V14" s="6" t="s">
        <v>93</v>
      </c>
      <c r="W14" s="9">
        <v>4.66</v>
      </c>
      <c r="X14" s="6" t="s">
        <v>64</v>
      </c>
    </row>
    <row r="15" spans="1:27" x14ac:dyDescent="0.2">
      <c r="A15" s="21"/>
      <c r="B15" s="6" t="str">
        <f>CONCATENATE(U15,V15,W15,X15,Y15,Z15,AA15,AB15,AC15,AD15)</f>
        <v xml:space="preserve">Offsets From Low Edge: </v>
      </c>
      <c r="U15" s="6" t="s">
        <v>94</v>
      </c>
    </row>
    <row r="16" spans="1:27" x14ac:dyDescent="0.2">
      <c r="A16" s="21"/>
      <c r="C16" s="6" t="str">
        <f>CONCATENATE(U16,V16,W16,X16,Y16,Z16,AA16,AB16,AC16,AD16)</f>
        <v>Offset to CL Column 1 = 3.75 ft</v>
      </c>
      <c r="V16" s="6" t="s">
        <v>68</v>
      </c>
      <c r="W16" s="9">
        <v>3.75</v>
      </c>
      <c r="X16" s="6" t="s">
        <v>9</v>
      </c>
    </row>
    <row r="17" spans="1:34" x14ac:dyDescent="0.2">
      <c r="A17" s="21"/>
      <c r="C17" s="6" t="str">
        <f>CONCATENATE(U17,V17,W17,X17,Y17,Z17,AA17,AB17,AC17,AD17)</f>
        <v>Offset to CL Column 2 = 19.75 ft</v>
      </c>
      <c r="V17" s="6" t="s">
        <v>69</v>
      </c>
      <c r="W17" s="40">
        <f>16+3.75</f>
        <v>19.75</v>
      </c>
      <c r="X17" s="6" t="s">
        <v>9</v>
      </c>
    </row>
    <row r="18" spans="1:34" x14ac:dyDescent="0.2">
      <c r="A18" s="21"/>
      <c r="C18" s="6" t="str">
        <f>CONCATENATE(U18,V18,W18,X18,Y18,Z18,AA18,AB18,AC18,AD18)</f>
        <v>Offset to CL Column 3 = 35.75 ft</v>
      </c>
      <c r="V18" s="6" t="s">
        <v>70</v>
      </c>
      <c r="W18" s="40">
        <f>16+16+3.75</f>
        <v>35.75</v>
      </c>
      <c r="X18" s="6" t="s">
        <v>9</v>
      </c>
    </row>
    <row r="19" spans="1:34" x14ac:dyDescent="0.2">
      <c r="A19" s="21"/>
    </row>
    <row r="20" spans="1:34" x14ac:dyDescent="0.2">
      <c r="A20" s="21"/>
      <c r="B20" s="6" t="str">
        <f t="shared" ref="B20" si="0">CONCATENATE(U20,V20,W20,X20,Y20,Z20,AA20,AB20,AC20,AD20)</f>
        <v>Average Sealed Heights:</v>
      </c>
      <c r="U20" s="6" t="s">
        <v>79</v>
      </c>
    </row>
    <row r="21" spans="1:34" x14ac:dyDescent="0.2">
      <c r="A21" s="21"/>
      <c r="C21" s="6" t="str">
        <f t="shared" ref="C21" si="1">CONCATENATE(U21,V21,W21,X21,Y21,Z21,AA21,AB21,AC21,AD21)</f>
        <v>Average Height = (Low Edge Elevation) + (Offset * Slope / 100) - (Top of Encasement Elevation)</v>
      </c>
      <c r="V21" s="6" t="s">
        <v>80</v>
      </c>
    </row>
    <row r="22" spans="1:34" x14ac:dyDescent="0.2">
      <c r="A22" s="21"/>
      <c r="C22" s="6" t="str">
        <f>CONCATENATE(U22,V22,W22,X22,Y22,Z22,AA22,AB22,AC22,AD22,AE22,AF22,AG22,AH22)</f>
        <v>CL Column 1 = 725.54 + (3.75 * 4.66 / 100) - (721) = 4.71 ft</v>
      </c>
      <c r="V22" s="6" t="s">
        <v>65</v>
      </c>
      <c r="W22" s="6">
        <f>$W$13</f>
        <v>725.54</v>
      </c>
      <c r="X22" s="6" t="s">
        <v>72</v>
      </c>
      <c r="Y22" s="6">
        <f>W16</f>
        <v>3.75</v>
      </c>
      <c r="Z22" s="6" t="s">
        <v>62</v>
      </c>
      <c r="AA22" s="6">
        <f>$W$14</f>
        <v>4.66</v>
      </c>
      <c r="AB22" s="6" t="s">
        <v>73</v>
      </c>
      <c r="AC22" s="6">
        <v>100</v>
      </c>
      <c r="AD22" s="6" t="s">
        <v>81</v>
      </c>
      <c r="AE22" s="6">
        <f>$W$9</f>
        <v>721</v>
      </c>
      <c r="AF22" s="6" t="s">
        <v>74</v>
      </c>
      <c r="AG22" s="31">
        <f>ROUND(W22+Y22*AA22/AC22-AE22,2)</f>
        <v>4.71</v>
      </c>
      <c r="AH22" s="6" t="s">
        <v>9</v>
      </c>
    </row>
    <row r="23" spans="1:34" x14ac:dyDescent="0.2">
      <c r="A23" s="21"/>
      <c r="C23" s="6" t="str">
        <f t="shared" ref="C23:C24" si="2">CONCATENATE(U23,V23,W23,X23,Y23,Z23,AA23,AB23,AC23,AD23,AE23,AF23,AG23,AH23)</f>
        <v>CL Column 2 = 725.54 + (19.75 * 4.66 / 100) - (721) = 5.46 ft</v>
      </c>
      <c r="V23" s="6" t="s">
        <v>66</v>
      </c>
      <c r="W23" s="6">
        <f t="shared" ref="W23:W24" si="3">$W$13</f>
        <v>725.54</v>
      </c>
      <c r="X23" s="6" t="s">
        <v>72</v>
      </c>
      <c r="Y23" s="6">
        <f>W17</f>
        <v>19.75</v>
      </c>
      <c r="Z23" s="6" t="s">
        <v>62</v>
      </c>
      <c r="AA23" s="6">
        <f t="shared" ref="AA23:AA24" si="4">$W$14</f>
        <v>4.66</v>
      </c>
      <c r="AB23" s="6" t="s">
        <v>73</v>
      </c>
      <c r="AC23" s="6">
        <v>100</v>
      </c>
      <c r="AD23" s="6" t="s">
        <v>81</v>
      </c>
      <c r="AE23" s="6">
        <f t="shared" ref="AE23:AE24" si="5">$W$9</f>
        <v>721</v>
      </c>
      <c r="AF23" s="6" t="s">
        <v>74</v>
      </c>
      <c r="AG23" s="31">
        <f t="shared" ref="AG23:AG24" si="6">ROUND(W23+Y23*AA23/AC23-AE23,2)</f>
        <v>5.46</v>
      </c>
      <c r="AH23" s="6" t="s">
        <v>9</v>
      </c>
    </row>
    <row r="24" spans="1:34" x14ac:dyDescent="0.2">
      <c r="A24" s="21"/>
      <c r="C24" s="6" t="str">
        <f t="shared" si="2"/>
        <v>CL Column 3 = 725.54 + (35.75 * 4.66 / 100) - (721) = 6.21 ft</v>
      </c>
      <c r="V24" s="6" t="s">
        <v>67</v>
      </c>
      <c r="W24" s="6">
        <f t="shared" si="3"/>
        <v>725.54</v>
      </c>
      <c r="X24" s="6" t="s">
        <v>72</v>
      </c>
      <c r="Y24" s="6">
        <f>W18</f>
        <v>35.75</v>
      </c>
      <c r="Z24" s="6" t="s">
        <v>62</v>
      </c>
      <c r="AA24" s="6">
        <f t="shared" si="4"/>
        <v>4.66</v>
      </c>
      <c r="AB24" s="6" t="s">
        <v>73</v>
      </c>
      <c r="AC24" s="6">
        <v>100</v>
      </c>
      <c r="AD24" s="6" t="s">
        <v>81</v>
      </c>
      <c r="AE24" s="6">
        <f t="shared" si="5"/>
        <v>721</v>
      </c>
      <c r="AF24" s="6" t="s">
        <v>74</v>
      </c>
      <c r="AG24" s="31">
        <f t="shared" si="6"/>
        <v>6.21</v>
      </c>
      <c r="AH24" s="6" t="s">
        <v>9</v>
      </c>
    </row>
    <row r="25" spans="1:34" x14ac:dyDescent="0.2">
      <c r="A25" s="21"/>
    </row>
    <row r="26" spans="1:34" x14ac:dyDescent="0.2">
      <c r="A26" s="21"/>
      <c r="B26" s="6" t="str">
        <f>CONCATENATE(U26,V26,W26,X26,Y26,Z26,AA26,AB26,AC26,AD26,AE26)</f>
        <v>Sealed Area = Circumference * Average Height</v>
      </c>
      <c r="U26" s="6" t="s">
        <v>95</v>
      </c>
    </row>
    <row r="27" spans="1:34" x14ac:dyDescent="0.2">
      <c r="A27" s="21"/>
      <c r="C27" s="6" t="str">
        <f t="shared" ref="C27:C30" si="7">CONCATENATE(U27,V27,W27,X27,Y27,Z27,AA27,AB27,AC27,AD27,AE27)</f>
        <v>Column 1 Area = (9.42 ft) * (4.71) = 44.37 sq ft</v>
      </c>
      <c r="V27" s="6" t="s">
        <v>75</v>
      </c>
      <c r="W27" s="9">
        <f>$Z$11</f>
        <v>9.42</v>
      </c>
      <c r="X27" s="6" t="s">
        <v>82</v>
      </c>
      <c r="Y27" s="9">
        <f>AG22</f>
        <v>4.71</v>
      </c>
      <c r="Z27" s="6" t="s">
        <v>74</v>
      </c>
      <c r="AA27" s="31">
        <f>ROUND(W27*Y27,2)</f>
        <v>44.37</v>
      </c>
      <c r="AB27" s="6" t="s">
        <v>83</v>
      </c>
    </row>
    <row r="28" spans="1:34" x14ac:dyDescent="0.2">
      <c r="A28" s="21"/>
      <c r="C28" s="6" t="str">
        <f t="shared" si="7"/>
        <v>Column 2 Area = (9.42 ft) * (5.46) = 51.43 sq ft</v>
      </c>
      <c r="V28" s="6" t="s">
        <v>76</v>
      </c>
      <c r="W28" s="9">
        <f t="shared" ref="W28:W29" si="8">$Z$11</f>
        <v>9.42</v>
      </c>
      <c r="X28" s="6" t="s">
        <v>82</v>
      </c>
      <c r="Y28" s="9">
        <f t="shared" ref="Y28:Y29" si="9">AG23</f>
        <v>5.46</v>
      </c>
      <c r="Z28" s="6" t="s">
        <v>74</v>
      </c>
      <c r="AA28" s="31">
        <f t="shared" ref="AA28:AA29" si="10">ROUND(W28*Y28,2)</f>
        <v>51.43</v>
      </c>
      <c r="AB28" s="6" t="s">
        <v>83</v>
      </c>
    </row>
    <row r="29" spans="1:34" x14ac:dyDescent="0.2">
      <c r="A29" s="21"/>
      <c r="C29" s="6" t="str">
        <f t="shared" si="7"/>
        <v>Column 3 Area = (9.42 ft) * (6.21) = 58.5 sq ft</v>
      </c>
      <c r="V29" s="6" t="s">
        <v>77</v>
      </c>
      <c r="W29" s="9">
        <f t="shared" si="8"/>
        <v>9.42</v>
      </c>
      <c r="X29" s="6" t="s">
        <v>82</v>
      </c>
      <c r="Y29" s="9">
        <f t="shared" si="9"/>
        <v>6.21</v>
      </c>
      <c r="Z29" s="6" t="s">
        <v>74</v>
      </c>
      <c r="AA29" s="31">
        <f t="shared" si="10"/>
        <v>58.5</v>
      </c>
      <c r="AB29" s="6" t="s">
        <v>83</v>
      </c>
    </row>
    <row r="30" spans="1:34" x14ac:dyDescent="0.2">
      <c r="A30" s="21"/>
      <c r="C30" s="6" t="str">
        <f t="shared" si="7"/>
        <v/>
      </c>
    </row>
    <row r="31" spans="1:34" x14ac:dyDescent="0.2">
      <c r="A31" s="21"/>
      <c r="B31" s="6" t="str">
        <f t="shared" ref="B31" si="11">CONCATENATE(U31,V31,W31,X31,Y31,Z31,AA31,AB31,AC31,AD31,AE31)</f>
        <v>Pier 1 Sealed Area = 44.37 + 51.43 + 58.5 = 154.3 sq ft</v>
      </c>
      <c r="U31" s="6" t="s">
        <v>84</v>
      </c>
      <c r="V31" s="6">
        <f>AA27</f>
        <v>44.37</v>
      </c>
      <c r="W31" s="6" t="s">
        <v>71</v>
      </c>
      <c r="X31" s="6">
        <f>AA28</f>
        <v>51.43</v>
      </c>
      <c r="Y31" s="6" t="s">
        <v>71</v>
      </c>
      <c r="Z31" s="6">
        <f>AA29</f>
        <v>58.5</v>
      </c>
      <c r="AA31" s="6" t="s">
        <v>36</v>
      </c>
      <c r="AB31" s="42">
        <f>SUM(AA27:AA29)</f>
        <v>154.30000000000001</v>
      </c>
      <c r="AC31" s="6" t="s">
        <v>83</v>
      </c>
    </row>
    <row r="32" spans="1:34" x14ac:dyDescent="0.2">
      <c r="A32" s="21"/>
    </row>
    <row r="33" spans="1:34" x14ac:dyDescent="0.2">
      <c r="A33" s="21" t="s">
        <v>97</v>
      </c>
    </row>
    <row r="34" spans="1:34" x14ac:dyDescent="0.2">
      <c r="A34" s="21"/>
      <c r="B34" s="6" t="str">
        <f>CONCATENATE(U34,V34,W34,X34,Y34,Z34,AA34,AB34,AC34,AD34,AE34,AF34)</f>
        <v>Limits of Concrete Removal Elevation = 721 ft</v>
      </c>
      <c r="V34" s="6" t="s">
        <v>104</v>
      </c>
      <c r="W34" s="9">
        <v>721</v>
      </c>
      <c r="X34" s="6" t="s">
        <v>9</v>
      </c>
    </row>
    <row r="35" spans="1:34" x14ac:dyDescent="0.2">
      <c r="B35" s="6" t="str">
        <f>CONCATENATE(U35,V35,W35,X35,Y35,Z35,AA35,AB35,AC35,AD35,AE35,AF35)</f>
        <v xml:space="preserve">Shaft Circumference = π * Shaft Diameter </v>
      </c>
      <c r="F35" s="28"/>
      <c r="V35" s="39" t="s">
        <v>85</v>
      </c>
    </row>
    <row r="36" spans="1:34" x14ac:dyDescent="0.2">
      <c r="A36" s="21"/>
      <c r="C36" s="6" t="str">
        <f>CONCATENATE(U36,V36,W36,X36,Y36,Z36,AA36,AB36,AC36)</f>
        <v>C = 3.14 * 3 ft = 9.42 ft</v>
      </c>
      <c r="U36" s="6" t="s">
        <v>63</v>
      </c>
      <c r="V36" s="6">
        <v>3.14</v>
      </c>
      <c r="W36" s="6" t="s">
        <v>62</v>
      </c>
      <c r="X36" s="9">
        <v>3</v>
      </c>
      <c r="Y36" s="6" t="s">
        <v>10</v>
      </c>
      <c r="Z36" s="31">
        <f>V36*X36</f>
        <v>9.42</v>
      </c>
      <c r="AA36" s="6" t="s">
        <v>9</v>
      </c>
    </row>
    <row r="37" spans="1:34" x14ac:dyDescent="0.2">
      <c r="A37" s="21"/>
    </row>
    <row r="38" spans="1:34" x14ac:dyDescent="0.2">
      <c r="A38" s="21"/>
      <c r="B38" s="6" t="str">
        <f>CONCATENATE(U38,V38,W38,X38,Y38,Z38,AA38,AB38,AC38,AD38)</f>
        <v>Bottom Pier Cap Low Edge Elevation = 726.43 ft</v>
      </c>
      <c r="V38" s="6" t="s">
        <v>92</v>
      </c>
      <c r="W38" s="9">
        <v>726.43</v>
      </c>
      <c r="X38" s="6" t="s">
        <v>9</v>
      </c>
    </row>
    <row r="39" spans="1:34" x14ac:dyDescent="0.2">
      <c r="A39" s="21"/>
      <c r="B39" s="6" t="str">
        <f>CONCATENATE(U39,V39,W39,X39,Y39,Z39,AA39,AB39,AC39,AD39)</f>
        <v>Pier Cap Bottom Slope = 3.99%</v>
      </c>
      <c r="V39" s="6" t="s">
        <v>93</v>
      </c>
      <c r="W39" s="9">
        <v>3.99</v>
      </c>
      <c r="X39" s="6" t="s">
        <v>64</v>
      </c>
    </row>
    <row r="40" spans="1:34" x14ac:dyDescent="0.2">
      <c r="A40" s="21"/>
      <c r="B40" s="6" t="str">
        <f>CONCATENATE(U40,V40,W40,X40,Y40,Z40,AA40,AB40,AC40,AD40)</f>
        <v xml:space="preserve">Offsets From Low Edge: </v>
      </c>
      <c r="U40" s="6" t="s">
        <v>94</v>
      </c>
    </row>
    <row r="41" spans="1:34" x14ac:dyDescent="0.2">
      <c r="A41" s="21"/>
      <c r="C41" s="6" t="str">
        <f>CONCATENATE(U41,V41,W41,X41,Y41,Z41,AA41,AB41,AC41,AD41)</f>
        <v>Offset to CL Column 1 = 3.44 ft</v>
      </c>
      <c r="V41" s="6" t="s">
        <v>68</v>
      </c>
      <c r="W41" s="9">
        <v>3.44</v>
      </c>
      <c r="X41" s="6" t="s">
        <v>9</v>
      </c>
    </row>
    <row r="42" spans="1:34" x14ac:dyDescent="0.2">
      <c r="A42" s="21"/>
      <c r="C42" s="6" t="str">
        <f>CONCATENATE(U42,V42,W42,X42,Y42,Z42,AA42,AB42,AC42,AD42)</f>
        <v>Offset to CL Column 2 = 19.44 ft</v>
      </c>
      <c r="V42" s="6" t="s">
        <v>69</v>
      </c>
      <c r="W42" s="40">
        <f>W41+16</f>
        <v>19.440000000000001</v>
      </c>
      <c r="X42" s="6" t="s">
        <v>9</v>
      </c>
    </row>
    <row r="43" spans="1:34" x14ac:dyDescent="0.2">
      <c r="A43" s="21"/>
      <c r="C43" s="6" t="str">
        <f>CONCATENATE(U43,V43,W43,X43,Y43,Z43,AA43,AB43,AC43,AD43)</f>
        <v>Offset to CL Column 3 = 35.44 ft</v>
      </c>
      <c r="V43" s="6" t="s">
        <v>70</v>
      </c>
      <c r="W43" s="40">
        <f>16+16+W41</f>
        <v>35.44</v>
      </c>
      <c r="X43" s="6" t="s">
        <v>9</v>
      </c>
    </row>
    <row r="44" spans="1:34" x14ac:dyDescent="0.2">
      <c r="A44" s="21"/>
    </row>
    <row r="45" spans="1:34" x14ac:dyDescent="0.2">
      <c r="A45" s="21"/>
      <c r="B45" s="6" t="str">
        <f t="shared" ref="B45" si="12">CONCATENATE(U45,V45,W45,X45,Y45,Z45,AA45,AB45,AC45,AD45)</f>
        <v>Average Sealed Heights:</v>
      </c>
      <c r="U45" s="6" t="s">
        <v>79</v>
      </c>
    </row>
    <row r="46" spans="1:34" x14ac:dyDescent="0.2">
      <c r="A46" s="21"/>
      <c r="C46" s="6" t="str">
        <f t="shared" ref="C46" si="13">CONCATENATE(U46,V46,W46,X46,Y46,Z46,AA46,AB46,AC46,AD46)</f>
        <v>Average Height = (Low Edge Elevation) + (Offset * Slope / 100) - (Top of Encasement Elevation)</v>
      </c>
      <c r="V46" s="6" t="s">
        <v>80</v>
      </c>
    </row>
    <row r="47" spans="1:34" x14ac:dyDescent="0.2">
      <c r="A47" s="21"/>
      <c r="C47" s="6" t="str">
        <f>CONCATENATE(U47,V47,W47,X47,Y47,Z47,AA47,AB47,AC47,AD47,AE47,AF47,AG47,AH47)</f>
        <v>CL Column 1 = 726.43 + (3.44 * 3.99 / 100) - (721) = 5.57 ft</v>
      </c>
      <c r="V47" s="6" t="s">
        <v>65</v>
      </c>
      <c r="W47" s="6">
        <f>$W$38</f>
        <v>726.43</v>
      </c>
      <c r="X47" s="6" t="s">
        <v>72</v>
      </c>
      <c r="Y47" s="6">
        <f>W41</f>
        <v>3.44</v>
      </c>
      <c r="Z47" s="6" t="s">
        <v>62</v>
      </c>
      <c r="AA47" s="6">
        <f>$W$39</f>
        <v>3.99</v>
      </c>
      <c r="AB47" s="6" t="s">
        <v>73</v>
      </c>
      <c r="AC47" s="6">
        <v>100</v>
      </c>
      <c r="AD47" s="6" t="s">
        <v>81</v>
      </c>
      <c r="AE47" s="6">
        <f>$W$34</f>
        <v>721</v>
      </c>
      <c r="AF47" s="6" t="s">
        <v>74</v>
      </c>
      <c r="AG47" s="31">
        <f>ROUND(W47+Y47*AA47/AC47-AE47,2)</f>
        <v>5.57</v>
      </c>
      <c r="AH47" s="6" t="s">
        <v>9</v>
      </c>
    </row>
    <row r="48" spans="1:34" x14ac:dyDescent="0.2">
      <c r="A48" s="21"/>
      <c r="C48" s="6" t="str">
        <f t="shared" ref="C48:C49" si="14">CONCATENATE(U48,V48,W48,X48,Y48,Z48,AA48,AB48,AC48,AD48,AE48,AF48,AG48,AH48)</f>
        <v>CL Column 2 = 726.43 + (19.44 * 3.99 / 100) - (721) = 6.21 ft</v>
      </c>
      <c r="V48" s="6" t="s">
        <v>66</v>
      </c>
      <c r="W48" s="6">
        <f t="shared" ref="W48:W49" si="15">$W$38</f>
        <v>726.43</v>
      </c>
      <c r="X48" s="6" t="s">
        <v>72</v>
      </c>
      <c r="Y48" s="6">
        <f>W42</f>
        <v>19.440000000000001</v>
      </c>
      <c r="Z48" s="6" t="s">
        <v>62</v>
      </c>
      <c r="AA48" s="6">
        <f t="shared" ref="AA48:AA49" si="16">$W$39</f>
        <v>3.99</v>
      </c>
      <c r="AB48" s="6" t="s">
        <v>73</v>
      </c>
      <c r="AC48" s="6">
        <v>100</v>
      </c>
      <c r="AD48" s="6" t="s">
        <v>81</v>
      </c>
      <c r="AE48" s="6">
        <f t="shared" ref="AE48:AE49" si="17">$W$34</f>
        <v>721</v>
      </c>
      <c r="AF48" s="6" t="s">
        <v>74</v>
      </c>
      <c r="AG48" s="31">
        <f t="shared" ref="AG48:AG49" si="18">ROUND(W48+Y48*AA48/AC48-AE48,2)</f>
        <v>6.21</v>
      </c>
      <c r="AH48" s="6" t="s">
        <v>9</v>
      </c>
    </row>
    <row r="49" spans="1:34" x14ac:dyDescent="0.2">
      <c r="A49" s="21"/>
      <c r="C49" s="6" t="str">
        <f t="shared" si="14"/>
        <v>CL Column 3 = 726.43 + (35.44 * 3.99 / 100) - (721) = 6.84 ft</v>
      </c>
      <c r="V49" s="6" t="s">
        <v>67</v>
      </c>
      <c r="W49" s="6">
        <f t="shared" si="15"/>
        <v>726.43</v>
      </c>
      <c r="X49" s="6" t="s">
        <v>72</v>
      </c>
      <c r="Y49" s="6">
        <f>W43</f>
        <v>35.44</v>
      </c>
      <c r="Z49" s="6" t="s">
        <v>62</v>
      </c>
      <c r="AA49" s="6">
        <f t="shared" si="16"/>
        <v>3.99</v>
      </c>
      <c r="AB49" s="6" t="s">
        <v>73</v>
      </c>
      <c r="AC49" s="6">
        <v>100</v>
      </c>
      <c r="AD49" s="6" t="s">
        <v>81</v>
      </c>
      <c r="AE49" s="6">
        <f t="shared" si="17"/>
        <v>721</v>
      </c>
      <c r="AF49" s="6" t="s">
        <v>74</v>
      </c>
      <c r="AG49" s="31">
        <f t="shared" si="18"/>
        <v>6.84</v>
      </c>
      <c r="AH49" s="6" t="s">
        <v>9</v>
      </c>
    </row>
    <row r="50" spans="1:34" x14ac:dyDescent="0.2">
      <c r="A50" s="21"/>
    </row>
    <row r="51" spans="1:34" x14ac:dyDescent="0.2">
      <c r="A51" s="21"/>
      <c r="B51" s="6" t="str">
        <f>CONCATENATE(U51,V51,W51,X51,Y51,Z51,AA51,AB51,AC51,AD51,AE51)</f>
        <v>Sealed Area = Circumference * Average Height</v>
      </c>
      <c r="U51" s="6" t="s">
        <v>95</v>
      </c>
    </row>
    <row r="52" spans="1:34" x14ac:dyDescent="0.2">
      <c r="A52" s="21"/>
      <c r="C52" s="6" t="str">
        <f t="shared" ref="C52:C55" si="19">CONCATENATE(U52,V52,W52,X52,Y52,Z52,AA52,AB52,AC52,AD52,AE52)</f>
        <v>Column 1 Area = (9.42 ft) * (5.57) = 52.47 sq ft</v>
      </c>
      <c r="V52" s="6" t="s">
        <v>75</v>
      </c>
      <c r="W52" s="9">
        <f>$Z$11</f>
        <v>9.42</v>
      </c>
      <c r="X52" s="6" t="s">
        <v>82</v>
      </c>
      <c r="Y52" s="9">
        <f>AG47</f>
        <v>5.57</v>
      </c>
      <c r="Z52" s="6" t="s">
        <v>74</v>
      </c>
      <c r="AA52" s="45">
        <f>ROUND(W52*Y52,2)</f>
        <v>52.47</v>
      </c>
      <c r="AB52" s="6" t="s">
        <v>83</v>
      </c>
    </row>
    <row r="53" spans="1:34" x14ac:dyDescent="0.2">
      <c r="A53" s="21"/>
      <c r="C53" s="6" t="str">
        <f t="shared" si="19"/>
        <v>Column 2 Area = (9.42 ft) * (6.21) = 58.5 sq ft</v>
      </c>
      <c r="V53" s="6" t="s">
        <v>76</v>
      </c>
      <c r="W53" s="9">
        <f t="shared" ref="W53:W54" si="20">$Z$11</f>
        <v>9.42</v>
      </c>
      <c r="X53" s="6" t="s">
        <v>82</v>
      </c>
      <c r="Y53" s="9">
        <f t="shared" ref="Y53:Y54" si="21">AG48</f>
        <v>6.21</v>
      </c>
      <c r="Z53" s="6" t="s">
        <v>74</v>
      </c>
      <c r="AA53" s="31">
        <f t="shared" ref="AA53:AA54" si="22">ROUND(W53*Y53,2)</f>
        <v>58.5</v>
      </c>
      <c r="AB53" s="6" t="s">
        <v>83</v>
      </c>
    </row>
    <row r="54" spans="1:34" x14ac:dyDescent="0.2">
      <c r="A54" s="21"/>
      <c r="C54" s="6" t="str">
        <f t="shared" si="19"/>
        <v>Column 3 Area = (9.42 ft) * (6.84) = 64.43 sq ft</v>
      </c>
      <c r="V54" s="6" t="s">
        <v>77</v>
      </c>
      <c r="W54" s="9">
        <f t="shared" si="20"/>
        <v>9.42</v>
      </c>
      <c r="X54" s="6" t="s">
        <v>82</v>
      </c>
      <c r="Y54" s="9">
        <f t="shared" si="21"/>
        <v>6.84</v>
      </c>
      <c r="Z54" s="6" t="s">
        <v>74</v>
      </c>
      <c r="AA54" s="31">
        <f t="shared" si="22"/>
        <v>64.430000000000007</v>
      </c>
      <c r="AB54" s="6" t="s">
        <v>83</v>
      </c>
    </row>
    <row r="55" spans="1:34" x14ac:dyDescent="0.2">
      <c r="A55" s="21"/>
      <c r="C55" s="6" t="str">
        <f t="shared" si="19"/>
        <v/>
      </c>
    </row>
    <row r="56" spans="1:34" x14ac:dyDescent="0.2">
      <c r="A56" s="21"/>
      <c r="B56" s="6" t="str">
        <f t="shared" ref="B56:B57" si="23">CONCATENATE(U56,V56,W56,X56,Y56,Z56,AA56,AB56,AC56,AD56,AE56)</f>
        <v>Pier 2 Sealed Area = 52.47 + 58.5 + 64.43 = 175.4 sq ft</v>
      </c>
      <c r="U56" s="6" t="s">
        <v>86</v>
      </c>
      <c r="V56" s="6">
        <f>AA52</f>
        <v>52.47</v>
      </c>
      <c r="W56" s="6" t="s">
        <v>71</v>
      </c>
      <c r="X56" s="6">
        <f>AA53</f>
        <v>58.5</v>
      </c>
      <c r="Y56" s="6" t="s">
        <v>71</v>
      </c>
      <c r="Z56" s="6">
        <f>AA54</f>
        <v>64.430000000000007</v>
      </c>
      <c r="AA56" s="6" t="s">
        <v>36</v>
      </c>
      <c r="AB56" s="42">
        <f>SUM(AA52:AA54)</f>
        <v>175.4</v>
      </c>
      <c r="AC56" s="6" t="s">
        <v>83</v>
      </c>
    </row>
    <row r="57" spans="1:34" x14ac:dyDescent="0.2">
      <c r="B57" s="6" t="str">
        <f t="shared" si="23"/>
        <v/>
      </c>
    </row>
    <row r="58" spans="1:34" x14ac:dyDescent="0.2">
      <c r="A58" s="6" t="str">
        <f>CONCATENATE(U58,V58,W58,X58,Y58,Z58,AA58,AB58,AC58,AD58,AE58)</f>
        <v>Total Sealed Area = Pier 1 Sealed Area + Pier 2 Sealed Area</v>
      </c>
      <c r="P58" s="43"/>
      <c r="Q58" s="44"/>
      <c r="R58" s="43"/>
      <c r="S58" s="43"/>
      <c r="U58" s="6" t="s">
        <v>88</v>
      </c>
    </row>
    <row r="59" spans="1:34" x14ac:dyDescent="0.2">
      <c r="A59" s="6" t="str">
        <f>CONCATENATE(U59,V59,W59,X59,Y59,Z59,AA59,AB59,AC59,AD59,AE59,AF59)</f>
        <v>Total Sealed Area = 154.3 + 175.4 = 329.7 sq ft / 9 = 37 sq yd</v>
      </c>
      <c r="P59" s="33" t="s">
        <v>56</v>
      </c>
      <c r="Q59" s="37">
        <f>AE59</f>
        <v>37</v>
      </c>
      <c r="R59" s="33" t="s">
        <v>58</v>
      </c>
      <c r="S59" s="33"/>
      <c r="U59" s="6" t="s">
        <v>89</v>
      </c>
      <c r="V59" s="6">
        <f>AB31</f>
        <v>154.30000000000001</v>
      </c>
      <c r="W59" s="6" t="s">
        <v>71</v>
      </c>
      <c r="X59" s="6">
        <f>AB56</f>
        <v>175.4</v>
      </c>
      <c r="Y59" s="6" t="s">
        <v>36</v>
      </c>
      <c r="Z59" s="6">
        <f>V59+X59</f>
        <v>329.70000000000005</v>
      </c>
      <c r="AA59" s="6" t="s">
        <v>83</v>
      </c>
      <c r="AB59" s="6" t="s">
        <v>73</v>
      </c>
      <c r="AC59" s="6">
        <v>9</v>
      </c>
      <c r="AD59" s="6" t="s">
        <v>36</v>
      </c>
      <c r="AE59" s="6">
        <f>ROUND(Z59/9,0)</f>
        <v>37</v>
      </c>
      <c r="AF59" s="6" t="s">
        <v>90</v>
      </c>
    </row>
  </sheetData>
  <mergeCells count="6">
    <mergeCell ref="F3:G3"/>
    <mergeCell ref="N1:O1"/>
    <mergeCell ref="R1:S1"/>
    <mergeCell ref="F2:H2"/>
    <mergeCell ref="N2:O2"/>
    <mergeCell ref="R2:S2"/>
  </mergeCells>
  <pageMargins left="0.7" right="0.5" top="0.5" bottom="0.5" header="0.3" footer="0.3"/>
  <pageSetup scale="9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D3A8D-BA5A-4251-9973-84981481839C}">
  <dimension ref="A1:AF18"/>
  <sheetViews>
    <sheetView topLeftCell="A6" zoomScaleNormal="100" zoomScaleSheetLayoutView="100" workbookViewId="0">
      <selection activeCell="A8" sqref="A8:XFD8"/>
    </sheetView>
  </sheetViews>
  <sheetFormatPr defaultRowHeight="12.75" x14ac:dyDescent="0.2"/>
  <cols>
    <col min="1" max="1" width="6.7109375" style="6" customWidth="1"/>
    <col min="2" max="19" width="4.7109375" style="6" customWidth="1"/>
    <col min="20" max="20" width="2.7109375" style="10" customWidth="1"/>
    <col min="21" max="49" width="4.7109375" style="6" customWidth="1"/>
    <col min="50" max="16384" width="9.140625" style="6"/>
  </cols>
  <sheetData>
    <row r="1" spans="1:32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2" t="s">
        <v>61</v>
      </c>
      <c r="O1" s="52"/>
      <c r="P1" s="2"/>
      <c r="Q1" s="3" t="s">
        <v>2</v>
      </c>
      <c r="R1" s="53">
        <v>45615</v>
      </c>
      <c r="S1" s="52"/>
      <c r="T1" s="12"/>
    </row>
    <row r="2" spans="1:32" customFormat="1" ht="15" x14ac:dyDescent="0.25">
      <c r="E2" s="4" t="s">
        <v>3</v>
      </c>
      <c r="F2" s="51" t="s">
        <v>60</v>
      </c>
      <c r="G2" s="51"/>
      <c r="H2" s="51"/>
      <c r="K2" s="2"/>
      <c r="L2" s="2"/>
      <c r="M2" s="3" t="s">
        <v>4</v>
      </c>
      <c r="N2" s="54" t="s">
        <v>103</v>
      </c>
      <c r="O2" s="54"/>
      <c r="P2" s="2"/>
      <c r="Q2" s="3" t="s">
        <v>2</v>
      </c>
      <c r="R2" s="55">
        <v>45796</v>
      </c>
      <c r="S2" s="54"/>
      <c r="T2" s="12"/>
      <c r="X2" s="13" t="s">
        <v>11</v>
      </c>
      <c r="Y2" s="14">
        <f>Sheet_01_Template!Y2</f>
        <v>4</v>
      </c>
    </row>
    <row r="3" spans="1:32" customFormat="1" ht="15" x14ac:dyDescent="0.25">
      <c r="E3" s="4" t="s">
        <v>5</v>
      </c>
      <c r="F3" s="51">
        <v>119917</v>
      </c>
      <c r="G3" s="51"/>
      <c r="K3" s="2"/>
      <c r="L3" s="2"/>
      <c r="M3" s="2"/>
      <c r="N3" s="2"/>
      <c r="O3" s="2"/>
      <c r="P3" s="2" t="s">
        <v>6</v>
      </c>
      <c r="Q3" s="15">
        <v>4</v>
      </c>
      <c r="R3" s="2" t="s">
        <v>7</v>
      </c>
      <c r="S3" s="11">
        <f>Y2</f>
        <v>4</v>
      </c>
      <c r="T3" s="12"/>
    </row>
    <row r="4" spans="1:32" s="5" customFormat="1" ht="8.1" customHeight="1" thickBot="1" x14ac:dyDescent="0.25"/>
    <row r="5" spans="1:32" x14ac:dyDescent="0.2">
      <c r="P5" s="43"/>
      <c r="Q5" s="44"/>
      <c r="R5" s="43"/>
      <c r="S5" s="43"/>
    </row>
    <row r="6" spans="1:32" x14ac:dyDescent="0.2">
      <c r="A6" s="8" t="s">
        <v>99</v>
      </c>
    </row>
    <row r="7" spans="1:32" x14ac:dyDescent="0.2">
      <c r="A7" s="6" t="s">
        <v>98</v>
      </c>
    </row>
    <row r="8" spans="1:32" x14ac:dyDescent="0.2">
      <c r="B8" s="7" t="s">
        <v>35</v>
      </c>
      <c r="C8" s="6" t="str">
        <f>CONCATENATE(X8,Y8,Z8,AA8,AB8,AC8,AD8,AE8,AF8,AG8,AH8,AI8,AJ8,AK8,AL8,AM8,AN8,AO8,AP8,AQ8,AR8,AS8,AT8,AU8,AV8,AW8,AX8,AY8,AZ8)</f>
        <v xml:space="preserve">11 ft x 3 = 33 ft </v>
      </c>
      <c r="X8" s="24">
        <v>11</v>
      </c>
      <c r="Y8" s="25" t="s">
        <v>8</v>
      </c>
      <c r="Z8" s="24">
        <v>3</v>
      </c>
      <c r="AA8" s="25" t="s">
        <v>36</v>
      </c>
      <c r="AB8" s="26">
        <f>X8*Z8</f>
        <v>33</v>
      </c>
      <c r="AC8" s="25" t="s">
        <v>37</v>
      </c>
      <c r="AD8" s="25"/>
      <c r="AE8" s="25"/>
      <c r="AF8" s="25"/>
    </row>
    <row r="9" spans="1:32" x14ac:dyDescent="0.2">
      <c r="A9" s="21" t="s">
        <v>38</v>
      </c>
      <c r="AE9" s="27"/>
    </row>
    <row r="10" spans="1:32" x14ac:dyDescent="0.2">
      <c r="D10" s="28" t="s">
        <v>39</v>
      </c>
      <c r="E10" s="7" t="s">
        <v>40</v>
      </c>
      <c r="F10" s="6" t="str">
        <f>CONCATENATE(T10,U10,V10,W10,X10,Y10,Z10,AA10,AB10,AC10,AD10,AE10,AF10,AG10,AH10,AI10,AJ10,AK10,AL10,AM10,AN10,AO10,AP10,AQ10,AR10,AS10,AT10,AU10,AV10,AW10,AX10,AY10)</f>
        <v>*5.75 ft x 42.5 ft x 6 ft. = 1466.25 cu ft</v>
      </c>
      <c r="U10" s="29" t="s">
        <v>41</v>
      </c>
      <c r="V10" s="30">
        <v>5.75</v>
      </c>
      <c r="W10" s="6" t="s">
        <v>8</v>
      </c>
      <c r="X10" s="30">
        <f>ROUND(39.5+3,2)</f>
        <v>42.5</v>
      </c>
      <c r="Y10" s="6" t="s">
        <v>8</v>
      </c>
      <c r="Z10" s="9">
        <v>6</v>
      </c>
      <c r="AA10" s="6" t="s">
        <v>42</v>
      </c>
      <c r="AB10" s="31">
        <f>ROUND((V10*X10*Z10),2)</f>
        <v>1466.25</v>
      </c>
      <c r="AC10" s="6" t="s">
        <v>43</v>
      </c>
      <c r="AE10" s="27"/>
    </row>
    <row r="11" spans="1:32" x14ac:dyDescent="0.2">
      <c r="B11" s="7"/>
      <c r="F11" s="6" t="s">
        <v>44</v>
      </c>
      <c r="AF11" s="25"/>
    </row>
    <row r="12" spans="1:32" x14ac:dyDescent="0.2">
      <c r="A12" s="6" t="s">
        <v>97</v>
      </c>
      <c r="B12" s="7"/>
      <c r="AF12" s="25"/>
    </row>
    <row r="13" spans="1:32" x14ac:dyDescent="0.2">
      <c r="B13" s="7" t="s">
        <v>45</v>
      </c>
      <c r="C13" s="6" t="str">
        <f>CONCATENATE(X13,Y13,Z13,AA13,AB13,AC13,AD13,AE13,AF13,AG13,AH13,AI13,AJ13,AK13,AL13,AM13,AN13,AO13,AP13,AQ13,AR13,AS13,AT13,AU13,AV13,AW13,AX13,AY13,AZ13)</f>
        <v xml:space="preserve">8 ft x 3 = 24 ft </v>
      </c>
      <c r="X13" s="24">
        <v>8</v>
      </c>
      <c r="Y13" s="6" t="s">
        <v>8</v>
      </c>
      <c r="Z13" s="24">
        <v>3</v>
      </c>
      <c r="AA13" s="6" t="s">
        <v>36</v>
      </c>
      <c r="AB13" s="26">
        <f>X13*Z13</f>
        <v>24</v>
      </c>
      <c r="AC13" s="6" t="s">
        <v>37</v>
      </c>
      <c r="AF13" s="25"/>
    </row>
    <row r="14" spans="1:32" x14ac:dyDescent="0.2">
      <c r="A14" s="21" t="s">
        <v>46</v>
      </c>
      <c r="AE14" s="27"/>
    </row>
    <row r="15" spans="1:32" x14ac:dyDescent="0.2">
      <c r="D15" s="28" t="s">
        <v>39</v>
      </c>
      <c r="E15" s="7" t="s">
        <v>40</v>
      </c>
      <c r="F15" s="6" t="str">
        <f>CONCATENATE(T15,U15,V15,W15,X15,Y15,Z15,AA15,AB15,AC15,AD15,AE15,AF15,AG15,AH15,AI15,AJ15,AK15,AL15,AM15,AN15,AO15,AP15,AQ15,AR15,AS15,AT15,AU15,AV15,AW15,AX15,AY15)</f>
        <v>*2 ft x 41.88 ft x 6 ft. = 502.56 cu ft</v>
      </c>
      <c r="U15" s="29" t="s">
        <v>41</v>
      </c>
      <c r="V15" s="30">
        <v>2</v>
      </c>
      <c r="W15" s="6" t="s">
        <v>8</v>
      </c>
      <c r="X15" s="30">
        <f>ROUND(38.875+3,2)</f>
        <v>41.88</v>
      </c>
      <c r="Y15" s="6" t="s">
        <v>8</v>
      </c>
      <c r="Z15" s="9">
        <v>6</v>
      </c>
      <c r="AA15" s="6" t="s">
        <v>42</v>
      </c>
      <c r="AB15" s="31">
        <f>ROUND((V15*X15*Z15),2)</f>
        <v>502.56</v>
      </c>
      <c r="AC15" s="6" t="s">
        <v>43</v>
      </c>
      <c r="AE15" s="27"/>
    </row>
    <row r="16" spans="1:32" x14ac:dyDescent="0.2">
      <c r="B16" s="7"/>
      <c r="F16" s="6" t="s">
        <v>44</v>
      </c>
      <c r="AF16" s="25"/>
    </row>
    <row r="17" spans="2:32" x14ac:dyDescent="0.2">
      <c r="B17" s="7" t="s">
        <v>35</v>
      </c>
      <c r="C17" s="6" t="str">
        <f>CONCATENATE(X17,Y17,Z17,AA17,AB17,AC17,AD17,AE17,AF17,AG17,AH17,AI17,AJ17,AK17,AL17,AM17,AN17,AO17,AP17,AQ17,AR17,AS17,AT17,AU17,AV17,AW17,AX17,AY17,AZ17)</f>
        <v xml:space="preserve">33 ft + 24 ft = 57 ft </v>
      </c>
      <c r="X17" s="24">
        <f>AB8</f>
        <v>33</v>
      </c>
      <c r="Y17" s="6" t="s">
        <v>47</v>
      </c>
      <c r="Z17" s="24">
        <f>AB13</f>
        <v>24</v>
      </c>
      <c r="AA17" s="6" t="s">
        <v>10</v>
      </c>
      <c r="AB17" s="26">
        <f>X17+Z17</f>
        <v>57</v>
      </c>
      <c r="AC17" s="6" t="s">
        <v>37</v>
      </c>
      <c r="AF17" s="25"/>
    </row>
    <row r="18" spans="2:32" x14ac:dyDescent="0.2">
      <c r="L18" s="32"/>
      <c r="M18" s="32"/>
      <c r="N18" s="25"/>
      <c r="O18" s="33"/>
      <c r="P18" s="33" t="s">
        <v>48</v>
      </c>
      <c r="Q18" s="18">
        <f>ROUND(AB17,0)</f>
        <v>57</v>
      </c>
      <c r="R18" s="34" t="s">
        <v>49</v>
      </c>
      <c r="S18" s="33"/>
    </row>
  </sheetData>
  <mergeCells count="6">
    <mergeCell ref="F3:G3"/>
    <mergeCell ref="N1:O1"/>
    <mergeCell ref="R1:S1"/>
    <mergeCell ref="F2:H2"/>
    <mergeCell ref="N2:O2"/>
    <mergeCell ref="R2:S2"/>
  </mergeCells>
  <pageMargins left="0.7" right="0.5" top="0.5" bottom="0.5" header="0.3" footer="0.3"/>
  <pageSetup scale="9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5798-4F31-4C5A-B4AF-45E261D234C1}">
  <dimension ref="B1:F8"/>
  <sheetViews>
    <sheetView zoomScaleNormal="100" workbookViewId="0">
      <selection activeCell="C18" sqref="C18"/>
    </sheetView>
  </sheetViews>
  <sheetFormatPr defaultRowHeight="15" x14ac:dyDescent="0.25"/>
  <cols>
    <col min="2" max="2" width="11" customWidth="1"/>
    <col min="3" max="3" width="57.42578125" bestFit="1" customWidth="1"/>
    <col min="5" max="5" width="11" customWidth="1"/>
    <col min="6" max="6" width="61.28515625" customWidth="1"/>
  </cols>
  <sheetData>
    <row r="1" spans="2:6" x14ac:dyDescent="0.25">
      <c r="B1" s="56" t="s">
        <v>17</v>
      </c>
      <c r="C1" s="56"/>
      <c r="E1" s="56" t="s">
        <v>18</v>
      </c>
      <c r="F1" s="56"/>
    </row>
    <row r="2" spans="2:6" x14ac:dyDescent="0.25">
      <c r="B2" s="16" t="s">
        <v>31</v>
      </c>
      <c r="C2" t="s">
        <v>32</v>
      </c>
      <c r="E2" s="16" t="s">
        <v>31</v>
      </c>
      <c r="F2" t="s">
        <v>32</v>
      </c>
    </row>
    <row r="3" spans="2:6" x14ac:dyDescent="0.25">
      <c r="B3" s="16" t="s">
        <v>14</v>
      </c>
      <c r="C3" t="s">
        <v>15</v>
      </c>
      <c r="E3" s="16" t="s">
        <v>19</v>
      </c>
      <c r="F3" t="s">
        <v>20</v>
      </c>
    </row>
    <row r="4" spans="2:6" x14ac:dyDescent="0.25">
      <c r="B4" s="16" t="s">
        <v>12</v>
      </c>
      <c r="C4" t="s">
        <v>13</v>
      </c>
      <c r="E4" s="16" t="s">
        <v>23</v>
      </c>
      <c r="F4" t="s">
        <v>24</v>
      </c>
    </row>
    <row r="5" spans="2:6" x14ac:dyDescent="0.25">
      <c r="B5" s="16" t="s">
        <v>16</v>
      </c>
      <c r="C5" t="s">
        <v>96</v>
      </c>
      <c r="E5" s="16" t="s">
        <v>21</v>
      </c>
      <c r="F5" t="s">
        <v>22</v>
      </c>
    </row>
    <row r="6" spans="2:6" x14ac:dyDescent="0.25">
      <c r="B6" s="16" t="s">
        <v>25</v>
      </c>
      <c r="C6" t="s">
        <v>26</v>
      </c>
    </row>
    <row r="7" spans="2:6" x14ac:dyDescent="0.25">
      <c r="B7" s="16" t="s">
        <v>29</v>
      </c>
      <c r="C7" t="s">
        <v>30</v>
      </c>
    </row>
    <row r="8" spans="2:6" x14ac:dyDescent="0.25">
      <c r="B8" s="16" t="s">
        <v>27</v>
      </c>
      <c r="C8" t="s">
        <v>28</v>
      </c>
    </row>
  </sheetData>
  <mergeCells count="2">
    <mergeCell ref="B1:C1"/>
    <mergeCell ref="E1:F1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D2EF-0A55-46CB-82D7-BB70F8A8C119}">
  <dimension ref="B2:L3"/>
  <sheetViews>
    <sheetView workbookViewId="0">
      <selection activeCell="L4" sqref="L4"/>
    </sheetView>
  </sheetViews>
  <sheetFormatPr defaultRowHeight="15" x14ac:dyDescent="0.25"/>
  <sheetData>
    <row r="2" spans="2:12" x14ac:dyDescent="0.25">
      <c r="B2">
        <v>14</v>
      </c>
      <c r="C2" t="s">
        <v>105</v>
      </c>
      <c r="D2">
        <f>4+(2.5/12)</f>
        <v>4.208333333333333</v>
      </c>
      <c r="E2" t="s">
        <v>106</v>
      </c>
      <c r="F2">
        <f>B2*D2</f>
        <v>58.916666666666664</v>
      </c>
    </row>
    <row r="3" spans="2:12" x14ac:dyDescent="0.25">
      <c r="B3">
        <v>12</v>
      </c>
      <c r="C3" t="s">
        <v>105</v>
      </c>
      <c r="D3">
        <f>4+(2.5/12)</f>
        <v>4.208333333333333</v>
      </c>
      <c r="E3" t="s">
        <v>106</v>
      </c>
      <c r="F3">
        <f>B3*D3</f>
        <v>50.5</v>
      </c>
      <c r="G3" t="s">
        <v>107</v>
      </c>
      <c r="H3">
        <v>4.25</v>
      </c>
      <c r="I3" t="s">
        <v>107</v>
      </c>
      <c r="J3">
        <v>4.25</v>
      </c>
      <c r="K3" t="s">
        <v>106</v>
      </c>
      <c r="L3">
        <f>F3+H3+J3</f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Sheet_01_Template</vt:lpstr>
      <vt:lpstr>Sheet_02</vt:lpstr>
      <vt:lpstr>Sheet_03</vt:lpstr>
      <vt:lpstr>Sheet_04_Template</vt:lpstr>
      <vt:lpstr>Items</vt:lpstr>
      <vt:lpstr>Sheet2</vt:lpstr>
      <vt:lpstr>Sheet_01_Template!Print_Area</vt:lpstr>
      <vt:lpstr>Sheet_02!Print_Area</vt:lpstr>
      <vt:lpstr>Sheet_03!Print_Area</vt:lpstr>
      <vt:lpstr>Sheet_04_Template!Print_Area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Clark, Michael</cp:lastModifiedBy>
  <cp:lastPrinted>2025-06-18T11:22:51Z</cp:lastPrinted>
  <dcterms:created xsi:type="dcterms:W3CDTF">2011-01-13T17:36:12Z</dcterms:created>
  <dcterms:modified xsi:type="dcterms:W3CDTF">2025-06-18T11:43:16Z</dcterms:modified>
</cp:coreProperties>
</file>