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ublic\OH\ODOT\2024\2024045\107533\600-Contracts\01-Plan Submittal\"/>
    </mc:Choice>
  </mc:AlternateContent>
  <xr:revisionPtr revIDLastSave="0" documentId="13_ncr:1_{AD65ECBD-D222-4FC5-B583-77773A4EF253}" xr6:coauthVersionLast="47" xr6:coauthVersionMax="47" xr10:uidLastSave="{00000000-0000-0000-0000-000000000000}"/>
  <bookViews>
    <workbookView xWindow="28680" yWindow="-120" windowWidth="29040" windowHeight="15720" xr2:uid="{B1FDB8DB-5100-4CDB-B825-F31A7C283D9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definedNames>
    <definedName name="_xlnm.Print_Area" localSheetId="0">ProjectFiles[#All]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9" i="1" l="1"/>
  <c r="U38" i="1"/>
  <c r="U37" i="1"/>
  <c r="Y18" i="1"/>
  <c r="L19" i="1"/>
  <c r="Y19" i="1" s="1"/>
  <c r="U14" i="1"/>
  <c r="U13" i="1"/>
  <c r="L20" i="1" l="1"/>
  <c r="Y20" i="1" s="1"/>
  <c r="U22" i="1"/>
  <c r="U11" i="1"/>
  <c r="U20" i="1"/>
  <c r="U23" i="1"/>
  <c r="U19" i="1"/>
  <c r="U18" i="1"/>
  <c r="U16" i="1"/>
  <c r="U9" i="1"/>
  <c r="U7" i="1"/>
  <c r="U5" i="1"/>
  <c r="K5" i="1"/>
  <c r="U4" i="1"/>
  <c r="V4" i="1" s="1"/>
  <c r="R4" i="1"/>
  <c r="L22" i="1" l="1"/>
  <c r="Y22" i="1" s="1"/>
  <c r="K7" i="1"/>
  <c r="R5" i="1"/>
  <c r="V5" i="1"/>
  <c r="L37" i="1" l="1"/>
  <c r="Y37" i="1" s="1"/>
  <c r="L23" i="1"/>
  <c r="Y23" i="1" s="1"/>
  <c r="V7" i="1"/>
  <c r="R7" i="1"/>
  <c r="K9" i="1"/>
  <c r="L24" i="1" l="1"/>
  <c r="L25" i="1" s="1"/>
  <c r="Y25" i="1" s="1"/>
  <c r="L38" i="1"/>
  <c r="Y38" i="1" s="1"/>
  <c r="R9" i="1"/>
  <c r="V9" i="1"/>
  <c r="K11" i="1"/>
  <c r="L26" i="1" l="1"/>
  <c r="Y26" i="1" s="1"/>
  <c r="L39" i="1"/>
  <c r="Y39" i="1" s="1"/>
  <c r="Y24" i="1"/>
  <c r="V11" i="1"/>
  <c r="R11" i="1"/>
  <c r="K13" i="1"/>
  <c r="L41" i="1" l="1"/>
  <c r="Y41" i="1" s="1"/>
  <c r="L27" i="1"/>
  <c r="Y27" i="1" s="1"/>
  <c r="R13" i="1"/>
  <c r="V13" i="1"/>
  <c r="K14" i="1"/>
  <c r="L28" i="1" l="1"/>
  <c r="Y28" i="1" s="1"/>
  <c r="R14" i="1"/>
  <c r="V14" i="1"/>
  <c r="K16" i="1"/>
  <c r="K18" i="1" s="1"/>
  <c r="L30" i="1" l="1"/>
  <c r="Y30" i="1" s="1"/>
  <c r="R18" i="1"/>
  <c r="V18" i="1"/>
  <c r="K19" i="1"/>
  <c r="R16" i="1"/>
  <c r="V16" i="1"/>
  <c r="V19" i="1" l="1"/>
  <c r="R19" i="1"/>
  <c r="K20" i="1"/>
  <c r="R20" i="1" l="1"/>
  <c r="V20" i="1"/>
  <c r="K22" i="1"/>
  <c r="R22" i="1" l="1"/>
  <c r="V22" i="1"/>
  <c r="K23" i="1"/>
  <c r="V23" i="1" l="1"/>
  <c r="K24" i="1"/>
  <c r="R23" i="1"/>
  <c r="K25" i="1" l="1"/>
  <c r="V24" i="1"/>
  <c r="R24" i="1"/>
  <c r="K26" i="1" l="1"/>
  <c r="V25" i="1"/>
  <c r="R25" i="1"/>
  <c r="K27" i="1" l="1"/>
  <c r="R26" i="1"/>
  <c r="V26" i="1"/>
  <c r="K28" i="1" l="1"/>
  <c r="V27" i="1"/>
  <c r="R27" i="1"/>
  <c r="V28" i="1" l="1"/>
  <c r="R28" i="1"/>
  <c r="K37" i="1" l="1"/>
  <c r="R37" i="1" l="1"/>
  <c r="V37" i="1"/>
  <c r="K38" i="1"/>
  <c r="V38" i="1" l="1"/>
  <c r="R38" i="1"/>
  <c r="K39" i="1"/>
  <c r="V39" i="1" l="1"/>
  <c r="R39" i="1"/>
  <c r="K45" i="1"/>
  <c r="R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Luzier, Chris</author>
    <author>Noirot, Jarrod</author>
  </authors>
  <commentList>
    <comment ref="N50" authorId="0" shapeId="0" xr:uid="{3B77223A-DC31-48AF-B4B6-93F9CDB111E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0" authorId="0" shapeId="0" xr:uid="{F8717794-A6F6-41AF-A98F-7FFBD5E738E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0" authorId="0" shapeId="0" xr:uid="{A4906576-2A04-4212-8719-7F10BE286B6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0" authorId="0" shapeId="0" xr:uid="{AEBACDB1-88C2-4644-8C9D-44696AB3919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1" authorId="1" shapeId="0" xr:uid="{546961C6-5B1D-415F-946D-E335B77E783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1" authorId="1" shapeId="0" xr:uid="{3E939834-851F-4C4A-9156-3ECD1B0A521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2" authorId="1" shapeId="0" xr:uid="{596A299D-09BA-4C81-8E63-E12AF04C8F1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2" authorId="1" shapeId="0" xr:uid="{50360C3F-49F9-450A-9F69-ADC1D1768E7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3" authorId="1" shapeId="0" xr:uid="{10F32ADE-6427-4B54-8D42-81B4D91AE4B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3" authorId="1" shapeId="0" xr:uid="{0D0F4FFE-0390-4956-A4D7-F37229DB3EE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5" authorId="0" shapeId="0" xr:uid="{D945CFC1-D010-4178-B2B2-F3C593FF245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5" authorId="0" shapeId="0" xr:uid="{8A7F9FFF-9559-47A6-9E8C-E0D7DE5D72E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0" authorId="0" shapeId="0" xr:uid="{B48D93BE-8492-4422-90C1-6C56834C994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0" authorId="0" shapeId="0" xr:uid="{08820996-081C-4AEC-8BDA-8FD8A62E6AF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1" authorId="0" shapeId="0" xr:uid="{B0F38BBC-9CD0-4CF7-8278-1D7D2E15CDF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1" authorId="0" shapeId="0" xr:uid="{F98D602F-65B5-439D-AE5E-571BEE63071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2" authorId="0" shapeId="0" xr:uid="{2A1823A0-D8D0-4CE8-9E65-F594518B408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2" authorId="0" shapeId="0" xr:uid="{403D60DC-658E-465E-B469-7E86413B071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3" authorId="0" shapeId="0" xr:uid="{1B59CE30-44A2-4C04-BE28-C7750284FFC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3" authorId="0" shapeId="0" xr:uid="{2214BCFF-8A3C-4EB7-95ED-846EDA38E76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4" authorId="0" shapeId="0" xr:uid="{DFFF986D-3768-448B-8511-C0E5245AB4D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4" authorId="0" shapeId="0" xr:uid="{3558D6DD-73B8-452E-A922-B9E6A2B6282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5" authorId="0" shapeId="0" xr:uid="{6E1C8D39-FAEC-4907-8F2C-AC7FEA1BEBD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5" authorId="0" shapeId="0" xr:uid="{D9809650-1BD8-47EC-A07E-095A5CB3247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9" authorId="0" shapeId="0" xr:uid="{B9D00CED-F75E-48EF-AE9B-FFB217F7343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9" authorId="0" shapeId="0" xr:uid="{BC081958-4977-4425-A59E-DC04048CFB9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0" authorId="0" shapeId="0" xr:uid="{B7024752-2365-42FB-94E8-091F0366622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0" authorId="0" shapeId="0" xr:uid="{04E51528-470F-4534-B397-5D33AC5BAFA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1" authorId="0" shapeId="0" xr:uid="{A275C52D-6425-408E-93FB-620E0020D02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1" authorId="0" shapeId="0" xr:uid="{A97DA9A4-F3EC-4C32-961B-778B17C41CD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2" authorId="0" shapeId="0" xr:uid="{B8D1C41E-FF4B-4CE5-A1FB-75AFA942968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2" authorId="0" shapeId="0" xr:uid="{19789D8F-28EB-4334-9E3B-A11AAF051CB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3" authorId="0" shapeId="0" xr:uid="{DEB1ABED-918B-4C08-8F44-0A107ADF0C3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3" authorId="0" shapeId="0" xr:uid="{FED59160-0EAB-40E7-85EB-066919A0799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5" authorId="0" shapeId="0" xr:uid="{FBCAD53E-9D84-415D-8A38-07CB5A4D413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5" authorId="0" shapeId="0" xr:uid="{3159B46B-A478-40FC-A901-7A296C92C40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6" authorId="0" shapeId="0" xr:uid="{0747845C-9CBE-4F4D-B902-7B5D06F8A96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6" authorId="0" shapeId="0" xr:uid="{AA478368-A09D-4326-A688-D7FF5F683AD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7" authorId="0" shapeId="0" xr:uid="{41886F3C-9D7E-427A-A409-E1CD2C2275D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7" authorId="0" shapeId="0" xr:uid="{773891E9-E95E-4D81-8984-D52C3AF741D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8" authorId="0" shapeId="0" xr:uid="{23D82BE7-585F-4B37-B5BB-5135C3815A0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8" authorId="0" shapeId="0" xr:uid="{504F86CA-C398-467E-ABCC-E3D34DAED50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9" authorId="0" shapeId="0" xr:uid="{9812EC04-2284-4A23-908E-8FD262B782B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9" authorId="0" shapeId="0" xr:uid="{D101B054-C81F-435C-937C-77ECCB6678A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00" authorId="0" shapeId="0" xr:uid="{20CC3F6E-C57A-49E6-A409-39782848D13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00" authorId="0" shapeId="0" xr:uid="{7356E151-EE12-4E34-AC19-61874F2BBAF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02" authorId="1" shapeId="0" xr:uid="{350F5BCE-DA5A-4764-A16F-D4E2095CDE2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02" authorId="1" shapeId="0" xr:uid="{35E7C7FF-819D-466A-A156-B11C3F6A5AF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03" authorId="1" shapeId="0" xr:uid="{150DC94C-798D-4DA7-9137-A2258709526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03" authorId="1" shapeId="0" xr:uid="{13F0085C-C487-4117-940E-0D1CF78CBD6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04" authorId="1" shapeId="0" xr:uid="{33161AF1-9D17-4756-BE49-CF7373DAD8F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04" authorId="1" shapeId="0" xr:uid="{223969C6-258C-47B1-90E7-F1272329E69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05" authorId="1" shapeId="0" xr:uid="{2F97D0BE-0FE5-4519-98F8-A7CCA77E5A7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05" authorId="1" shapeId="0" xr:uid="{FB2DE1A0-6D3F-4AA9-8E35-34EBC571956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18" authorId="0" shapeId="0" xr:uid="{0542D487-0EF7-495D-8849-D4672F2BEFB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18" authorId="0" shapeId="0" xr:uid="{F3B3D13A-23D1-459D-AC68-7ECAA7ED223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22" authorId="0" shapeId="0" xr:uid="{923643CE-EF35-4DEC-B5E3-149C93F597F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22" authorId="0" shapeId="0" xr:uid="{E0A8F6B2-B31A-4EED-B453-4EA6BCA59FB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25" authorId="0" shapeId="0" xr:uid="{5A95BCE1-2815-4655-8BF9-61221920277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25" authorId="0" shapeId="0" xr:uid="{5A9278C9-A32D-4792-ABDC-464E64882DB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34" authorId="0" shapeId="0" xr:uid="{8E495F88-3139-47DD-9BEE-D411B0582B7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34" authorId="0" shapeId="0" xr:uid="{5F42B70C-7677-4EDC-B807-90A0839F49D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35" authorId="0" shapeId="0" xr:uid="{B5C72ACC-2009-42C2-A17E-F8214A1273C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35" authorId="0" shapeId="0" xr:uid="{F3B52C9A-19A2-4C4E-943C-FB5F9315C15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36" authorId="0" shapeId="0" xr:uid="{7E086980-D7F3-4226-9EC3-8A9FDA9827E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36" authorId="0" shapeId="0" xr:uid="{78539C12-A016-4FA4-86C8-A98EF8FFB82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37" authorId="0" shapeId="0" xr:uid="{20E1C16E-0339-4FB5-A6C3-294A67B6D97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37" authorId="0" shapeId="0" xr:uid="{06B045B6-D2E5-46B7-9ABC-8E1088D6B28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<sst xmlns="http://schemas.openxmlformats.org/spreadsheetml/2006/main" count="626" uniqueCount="281">
  <si>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</si>
  <si>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</si>
  <si>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</si>
  <si>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</si>
  <si>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</si>
  <si>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</si>
  <si>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</si>
  <si>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</si>
  <si>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</si>
  <si>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</si>
  <si>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</si>
  <si>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</si>
  <si>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</si>
  <si>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</si>
  <si>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</si>
  <si>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</si>
  <si>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</si>
  <si>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</si>
  <si>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</t>
  </si>
  <si>
    <t>SurveyData</t>
  </si>
  <si>
    <t>SurvData</t>
  </si>
  <si>
    <t xml:space="preserve"> </t>
  </si>
  <si>
    <t>.xlsm</t>
  </si>
  <si>
    <t>This spreadsheet is not guaranteed to provide accurate results. Check all work independently.</t>
  </si>
  <si>
    <t>107533_SurveyMaster.xlsm</t>
  </si>
  <si>
    <t>Survey Master v2022.01.28 This spreadsheet is not guaranteed to provide accurate results. Check all work independently.</t>
  </si>
  <si>
    <t>Survey Master v2022.01.28</t>
  </si>
  <si>
    <t>400-Engineering</t>
  </si>
  <si>
    <t>.dgn</t>
  </si>
  <si>
    <t>Misc</t>
  </si>
  <si>
    <t>v2017-09-26 No Geographic Coordinate System</t>
  </si>
  <si>
    <t>v2017-09-26</t>
  </si>
  <si>
    <t>No Geographic Coordinate System</t>
  </si>
  <si>
    <t>-1</t>
  </si>
  <si>
    <t>990-WorkSetStandards\GCS\107533_Custom.dty</t>
  </si>
  <si>
    <t>990-WorkSetStandards</t>
  </si>
  <si>
    <t>GCS</t>
  </si>
  <si>
    <t>107533_Custom.dty</t>
  </si>
  <si>
    <t>.dty</t>
  </si>
  <si>
    <t>Plotdrv</t>
  </si>
  <si>
    <t>107533.pset</t>
  </si>
  <si>
    <t>.pset</t>
  </si>
  <si>
    <t>990-WorkSetStandards\Seed\107533_DesignSeed2d.dgn</t>
  </si>
  <si>
    <t>Seed</t>
  </si>
  <si>
    <t>107533_DesignSeed2d.dgn</t>
  </si>
  <si>
    <t>v2019-05-09 No Geographic Coordinate System</t>
  </si>
  <si>
    <t>v2019-05-09</t>
  </si>
  <si>
    <t>990-WorkSetStandards\Seed\107533_DesignSeed3d.dgn</t>
  </si>
  <si>
    <t>107533_DesignSeed3d.dgn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</si>
  <si>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</si>
  <si>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</si>
  <si>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</si>
  <si>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</si>
  <si>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990-WorkSetStandards\Seed\OHDOT_SheetSeed2d.dgn</t>
  </si>
  <si>
    <t>OHDOT_SheetSeed2d.dgn</t>
  </si>
  <si>
    <t>Sheet</t>
  </si>
  <si>
    <t>v2019-09-25 No Geographic Coordinate System</t>
  </si>
  <si>
    <t>v2019-09-25</t>
  </si>
  <si>
    <t>990-WorkSetStandards\Template Library\107533_Templates.itl</t>
  </si>
  <si>
    <t>Template Library</t>
  </si>
  <si>
    <t>107533_Templates.itl</t>
  </si>
  <si>
    <t>.itl</t>
  </si>
  <si>
    <t>O:\Clients\ORD\2024\2024045\107533\</t>
  </si>
  <si>
    <t>BEL</t>
  </si>
  <si>
    <t>GPD Group</t>
  </si>
  <si>
    <t>GPD</t>
  </si>
  <si>
    <t>401-Engineering_CM</t>
  </si>
  <si>
    <t>402-Engineering_Clune</t>
  </si>
  <si>
    <t>403-Engineering_Eggeman</t>
  </si>
  <si>
    <t>404-Engineering_NEAS</t>
  </si>
  <si>
    <t>405-Engineering_Rii</t>
  </si>
  <si>
    <t>Carpenter Marty</t>
  </si>
  <si>
    <t>Clune Environmental</t>
  </si>
  <si>
    <t>Eggeman</t>
  </si>
  <si>
    <t>NEAS</t>
  </si>
  <si>
    <t>Rii</t>
  </si>
  <si>
    <t>Sheet Total</t>
  </si>
  <si>
    <t>CODE</t>
  </si>
  <si>
    <t>FOR .TBL FILE</t>
  </si>
  <si>
    <t>SUBSET CODE</t>
  </si>
  <si>
    <t>Basemap</t>
  </si>
  <si>
    <t>EngData</t>
  </si>
  <si>
    <t>400-Engineering\Roadway\Basemaps\107533_BK001.dgn</t>
  </si>
  <si>
    <t>Roadway</t>
  </si>
  <si>
    <t>107533_BK001.dgn</t>
  </si>
  <si>
    <t>Civil Geometry Basemap</t>
  </si>
  <si>
    <t>Civil 3D Modeling Basemap</t>
  </si>
  <si>
    <t>I 70 EB Centerline Corridor Model</t>
  </si>
  <si>
    <t>I 70 WB Centerline Corridor Model</t>
  </si>
  <si>
    <t>400-Engineering\Roadway\Basemaps\107533_KM001A.dgn</t>
  </si>
  <si>
    <t>400-Engineering\Roadway\Basemaps\107533_KM002A.dgn</t>
  </si>
  <si>
    <r>
      <t>Civil 3D Modeling Basemap I 70 EB Centerline Corridor Model</t>
    </r>
    <r>
      <rPr>
        <b/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>- Begin (19.17) to Mall Bridge (20.00)</t>
    </r>
  </si>
  <si>
    <r>
      <t>Civil 3D Modeling Basemap I 70 WB Centerline Corridor Model</t>
    </r>
    <r>
      <rPr>
        <sz val="11"/>
        <rFont val="Aptos Narrow"/>
        <family val="2"/>
        <scheme val="minor"/>
      </rPr>
      <t xml:space="preserve"> - Begin (19.17) to Mall Bridge (20.00)</t>
    </r>
  </si>
  <si>
    <t>107533_KM001A.dgn</t>
  </si>
  <si>
    <t>107533_KM002A.dgn</t>
  </si>
  <si>
    <t>Drainage</t>
  </si>
  <si>
    <t>RW</t>
  </si>
  <si>
    <t>Utilities</t>
  </si>
  <si>
    <t>Structures</t>
  </si>
  <si>
    <t>400-Engineering\RW\Basemaps\107533_BR001.dgn</t>
  </si>
  <si>
    <t>107533_BR001.dgn</t>
  </si>
  <si>
    <t>Right-of-Way Basemap Right-of-Way Basemap</t>
  </si>
  <si>
    <t>Right-of-Way Basemap</t>
  </si>
  <si>
    <t>400-Engineering\Roadway\Basemaps\107533_BC001.dgn</t>
  </si>
  <si>
    <t>107533_BC001.dgn</t>
  </si>
  <si>
    <t>Roadway Aerial and Ground Combined Basemap Existing Combined Roadway Basemap</t>
  </si>
  <si>
    <t>Roadway Aerial and Ground Combined Basemap</t>
  </si>
  <si>
    <t>Existing Combined Roadway Basemap</t>
  </si>
  <si>
    <t>400-Engineering\Roadway\Basemaps\107533_KD001.dgn</t>
  </si>
  <si>
    <t>107533_KD001.dgn</t>
  </si>
  <si>
    <t>Civil Digital Terrain Model Basemap Existing Digital Terrain Model</t>
  </si>
  <si>
    <t>Civil Digital Terrain Model Basemap</t>
  </si>
  <si>
    <t>Existing Digital Terrain Model</t>
  </si>
  <si>
    <t>Basemaps</t>
  </si>
  <si>
    <t xml:space="preserve">I 70 Centerline Geometry </t>
  </si>
  <si>
    <t xml:space="preserve">Civil Geometry Basemap I 70 Centerline Geometry </t>
  </si>
  <si>
    <t>Drainage Basemap</t>
  </si>
  <si>
    <t>Schematic Basemap</t>
  </si>
  <si>
    <t>Plan and Profile Basemap</t>
  </si>
  <si>
    <t>Plan I-70 - Sta. 1011+50 to Sta. 1025+50</t>
  </si>
  <si>
    <t xml:space="preserve">Roadway Basemap </t>
  </si>
  <si>
    <t>Roadway Basemap</t>
  </si>
  <si>
    <t>400-Engineering\Roadway\Basemaps\107533_NO CURVE_89.dgn</t>
  </si>
  <si>
    <t>107533_NO CURVE_89.dgn</t>
  </si>
  <si>
    <t>400-Engineering\Roadway\Basemaps\107533_NO CURVE_92.dgn</t>
  </si>
  <si>
    <t>107533_NO CURVE_92.dgn</t>
  </si>
  <si>
    <t>Title Sheet</t>
  </si>
  <si>
    <t>Plan Legend and Design Designation</t>
  </si>
  <si>
    <t>General Notes - General</t>
  </si>
  <si>
    <t>General Notes - Drainage</t>
  </si>
  <si>
    <t>Roadway Schematic Plan Sheet</t>
  </si>
  <si>
    <t>Schematic Plan</t>
  </si>
  <si>
    <t>Roadway Plan and Profile or Plan Sheet</t>
  </si>
  <si>
    <t>Roadway General Notes Sheet</t>
  </si>
  <si>
    <t>Roadway Title Sheet</t>
  </si>
  <si>
    <t>Existing Pavement Model</t>
  </si>
  <si>
    <t>400-Engineering\Roadway\Basemaps\107533_KD010.dgn</t>
  </si>
  <si>
    <t>107533_KD010.dgn</t>
  </si>
  <si>
    <t>400-Engineering\Utilities\Basemaps\107533_BU001.dgn</t>
  </si>
  <si>
    <t>107533_BU001.dgn</t>
  </si>
  <si>
    <t>Utilities Basemap</t>
  </si>
  <si>
    <t>Existing Pavement Basemap</t>
  </si>
  <si>
    <t>400-Engineering\Drainage\Basemaps\107533_BD001.dgn</t>
  </si>
  <si>
    <t>107533_BD001.dgn</t>
  </si>
  <si>
    <t>400-Engineering\Drainage\Basemaps\107533_BD101.dgn</t>
  </si>
  <si>
    <t>107533_BD101.dgn</t>
  </si>
  <si>
    <t>BMP Shading  Basemap</t>
  </si>
  <si>
    <t>Proposed Drainage Basemap</t>
  </si>
  <si>
    <t>BMP Shading</t>
  </si>
  <si>
    <t>Drainage Detail Sheet</t>
  </si>
  <si>
    <t>Culvert #1</t>
  </si>
  <si>
    <t>Plan and Profile Container File</t>
  </si>
  <si>
    <t>Schematic Container File</t>
  </si>
  <si>
    <t>Prop. And Existing Drainage Begin Project to Sta. 1061+00.00</t>
  </si>
  <si>
    <t>400-Engineering\TRAFFIC\Basemaps\107533_BT001.dgn</t>
  </si>
  <si>
    <t>TRAFFIC</t>
  </si>
  <si>
    <t>107533_BT001.dgn</t>
  </si>
  <si>
    <t>Traffic Control Basemap</t>
  </si>
  <si>
    <t>Construction Limits</t>
  </si>
  <si>
    <t>Drainage Notes</t>
  </si>
  <si>
    <t>400-Engineering\Roadway\EngData\107533_Control Points.xlsx</t>
  </si>
  <si>
    <t>.xlsx</t>
  </si>
  <si>
    <t>400-Engineering\Roadway\EngData\107533_Monument Points.xlsx</t>
  </si>
  <si>
    <t>400-Engineering\Roadway\EngData\107533_REFERENCE_POINTS.xls</t>
  </si>
  <si>
    <t>.xls</t>
  </si>
  <si>
    <t>200-Environmental\107533_Ecological Areas.dgn</t>
  </si>
  <si>
    <t>200-Environmental</t>
  </si>
  <si>
    <t>107533_Ecological Areas.dgn</t>
  </si>
  <si>
    <t>Ecological environmental features</t>
  </si>
  <si>
    <t>Environmental Basemap</t>
  </si>
  <si>
    <t>$ORTOT$</t>
  </si>
  <si>
    <t>400-Engineering\Roadway\Sheets\123722_GT991.dgn</t>
  </si>
  <si>
    <t>400-Engineering\Roadway\Sheets\123722_GT992.dgn</t>
  </si>
  <si>
    <t>$ORGT991$</t>
  </si>
  <si>
    <t>$ORGT992$</t>
  </si>
  <si>
    <t>400-Engineering\Roadway\Sheets\123722_GB991.dgn</t>
  </si>
  <si>
    <t>Schematic Plan - Orphan Bridge</t>
  </si>
  <si>
    <t>$ORGB991$</t>
  </si>
  <si>
    <t>123722_BP991.dgn</t>
  </si>
  <si>
    <t>400-Engineering\Roadway\Basemaps\123722_BP991.dgn</t>
  </si>
  <si>
    <t>400-Engineering\Roadway\Sheets\123722_GB900.dgn</t>
  </si>
  <si>
    <t>400-Engineering\Roadway\Sheets\123722_GP900.dgn</t>
  </si>
  <si>
    <t>123722_GP900</t>
  </si>
  <si>
    <t>123722_GB900</t>
  </si>
  <si>
    <t>400-Engineering\Roadway\Sheets\123722_GN991.dgn</t>
  </si>
  <si>
    <t>400-Engineering\Roadway\Sheets\123722_GP991.dgn</t>
  </si>
  <si>
    <t>$ORGN991$</t>
  </si>
  <si>
    <t>$ORGP991$</t>
  </si>
  <si>
    <t>400-Engineering\Drainage\Sheets\123722_DC991.dgn</t>
  </si>
  <si>
    <t>123722_DC991.dgn</t>
  </si>
  <si>
    <t>$ORDC991$</t>
  </si>
  <si>
    <t>$ORDC992$</t>
  </si>
  <si>
    <t>400-Engineering\Drainage\Sheets\123722_DN991.dgn</t>
  </si>
  <si>
    <t>123722_DN991.dgn</t>
  </si>
  <si>
    <t>$ORDN991$</t>
  </si>
  <si>
    <t>400-Engineering\MOT\Sheets\123722_MN001.dgn</t>
  </si>
  <si>
    <t>MOT</t>
  </si>
  <si>
    <t>Maintenance of Traffic Notes</t>
  </si>
  <si>
    <t>MOT Note Sheet</t>
  </si>
  <si>
    <t>$ORMN001$</t>
  </si>
  <si>
    <t>400-Engineering\Structures\123722_SM001.dgn</t>
  </si>
  <si>
    <t>123722_SM001.dgn</t>
  </si>
  <si>
    <t>400-Engineering\Structures\123722_SQ001.dgn</t>
  </si>
  <si>
    <t>123722_SQ001.dgn</t>
  </si>
  <si>
    <t>Estimated Quantites - Structures</t>
  </si>
  <si>
    <t>Structures Estimated Quantities Sheet</t>
  </si>
  <si>
    <t>Estimated Quantities</t>
  </si>
  <si>
    <t>$ORSQ001$</t>
  </si>
  <si>
    <t xml:space="preserve">Inlet Shoring Details </t>
  </si>
  <si>
    <t>Inlet Shoring Details</t>
  </si>
  <si>
    <t>Outlet Shoring Details</t>
  </si>
  <si>
    <t xml:space="preserve">Shoring Details </t>
  </si>
  <si>
    <t>Shoring Details</t>
  </si>
  <si>
    <t>$ORSM001$</t>
  </si>
  <si>
    <t>$ORSM002$</t>
  </si>
  <si>
    <t>$ORSM003$</t>
  </si>
  <si>
    <t>Headwall Plan and Elevation</t>
  </si>
  <si>
    <t>Culvert Details</t>
  </si>
  <si>
    <t>Steel Reinforcing List</t>
  </si>
  <si>
    <t>$ORSM004$</t>
  </si>
  <si>
    <t>$ORSM005$</t>
  </si>
  <si>
    <t>400-Engineering\Structures\123722_SL001.dgn</t>
  </si>
  <si>
    <t>123722_SL001.dgn</t>
  </si>
  <si>
    <t>$ORSL001$</t>
  </si>
  <si>
    <t>PID 123722 Orphan Bridge - Estimated Quantities.xlsx</t>
  </si>
  <si>
    <t>400-Engineering\Structures\SFN_0702104\EngData\PID 123722 Orphan Bridge - Estimated Quantities.xlsx</t>
  </si>
  <si>
    <t>400-Engineering\Roadway\EngData\BEL-123722-GENSUM.xlsm</t>
  </si>
  <si>
    <t>General Summary Sheet</t>
  </si>
  <si>
    <t>Gen Sum</t>
  </si>
  <si>
    <t>400-Engineering\Roadway\Sheets\123722_GG001.dgn</t>
  </si>
  <si>
    <t>400-Engineering\Roadway\Sheets\123722_GG002.dgn</t>
  </si>
  <si>
    <t>$ORGG01$</t>
  </si>
  <si>
    <t>$ORGG02$</t>
  </si>
  <si>
    <t>#19188DC991#</t>
  </si>
  <si>
    <t>#19188DC992#</t>
  </si>
  <si>
    <t>#19188DN991#</t>
  </si>
  <si>
    <t>#19188SQ001#</t>
  </si>
  <si>
    <t>#19188SM001#</t>
  </si>
  <si>
    <t>#19188SM002#</t>
  </si>
  <si>
    <t>#19188SM003#</t>
  </si>
  <si>
    <t>#19188SM004#</t>
  </si>
  <si>
    <t>#19188SM005#</t>
  </si>
  <si>
    <t>#19188SL001#</t>
  </si>
  <si>
    <t>#19188TOT#</t>
  </si>
  <si>
    <t>400-Engineering\Roadway\EngData\123722_Pages from BEL-70-18.83 (1973).pdf</t>
  </si>
  <si>
    <t>.pdf</t>
  </si>
  <si>
    <t>Geotechnical Boring Logs</t>
  </si>
  <si>
    <t>400-Engineering\Roadway\EngData\123722_Historic Geotech_Inlet (1977).pdf</t>
  </si>
  <si>
    <t>Geotechnial Boring Logs</t>
  </si>
  <si>
    <t>400-Engineering\Roadway\Sheets\123722_ZL996.dgn</t>
  </si>
  <si>
    <t>400-Engineering\Roadway\Sheets\123722_ZL997.dgn</t>
  </si>
  <si>
    <t>400-Engineering\Roadway\Sheets\123722_ZL998.dgn</t>
  </si>
  <si>
    <t>$ORZL996$</t>
  </si>
  <si>
    <t>$ORZL997$</t>
  </si>
  <si>
    <t>$ORZL998$</t>
  </si>
  <si>
    <t>#ORGEOZL996#</t>
  </si>
  <si>
    <t>#ORGEOZL997#</t>
  </si>
  <si>
    <t>#ORGEOZL998#</t>
  </si>
  <si>
    <t>#ORGEOTOT#</t>
  </si>
  <si>
    <t>123722_GT991.dgn</t>
  </si>
  <si>
    <t>123722_GT992.dgn</t>
  </si>
  <si>
    <t>123722_GB991.dgn</t>
  </si>
  <si>
    <t>123722_GN991.dgn</t>
  </si>
  <si>
    <t>123722_MN001.dgn</t>
  </si>
  <si>
    <t>123722_GG001.dgn</t>
  </si>
  <si>
    <t>123722_GG002.dgn</t>
  </si>
  <si>
    <t>123722_GP991.dgn</t>
  </si>
  <si>
    <t>123722_ZL996.dgn</t>
  </si>
  <si>
    <t>123722_ZL997.dgn</t>
  </si>
  <si>
    <t>123722_ZL998.dgn</t>
  </si>
  <si>
    <t>990-WorkSetStandards\Plotdrv\123722.pset</t>
  </si>
  <si>
    <t>990-WorkSetStandards\Plotdrv\107533_OHDOT_Pen.tbl</t>
  </si>
  <si>
    <t>107533_OHDOT_Pen.tbl</t>
  </si>
  <si>
    <t>.tbl</t>
  </si>
  <si>
    <t>400-Engineering\Roadway\EngData\CLP_I070.xml</t>
  </si>
  <si>
    <t>.xml</t>
  </si>
  <si>
    <t>AlignmentXML</t>
  </si>
  <si>
    <t>400-Engineering\Roadway\EngData\CLX_RW_C029.xml</t>
  </si>
  <si>
    <t>400-Engineering\Roadway\EngData\107533_XGC001.xml</t>
  </si>
  <si>
    <t>SurfaceXML</t>
  </si>
  <si>
    <t>300-Survey\SurveyData\FieldData\control\GPS\SurveyMaster BEL-70.xlsm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</si>
</sst>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left" vertical="top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top"/>
    </xf>
    <xf numFmtId="0" fontId="4" fillId="0" borderId="0" xfId="0" applyFont="1"/>
  </cellXfs>
  <cellStyles count="1">
    <cellStyle name="Normal" xfId="0" builtinId="0"/>
  </cellStyles>
  <dxfs count="3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B0885C-258A-44BB-824E-8EBA9263233E}" name="ProjectFiles" displayName="ProjectFiles" ref="A1:O144" totalsRowShown="0">
  <autoFilter ref="A1:O144" xr:uid="{CBB0885C-258A-44BB-824E-8EBA9263233E}"/>
  <tableColumns count="15">
    <tableColumn id="1" xr3:uid="{A77BBD5E-7B5B-426D-9BD0-5789C6291C8C}" name="RelativePath"/>
    <tableColumn id="2" xr3:uid="{6BA3FEBE-19E0-4EB3-8687-94A808F9E891}" name="Category"/>
    <tableColumn id="3" xr3:uid="{A92A564B-AB57-459E-A987-34FBD3B06ADE}" name="Discipline"/>
    <tableColumn id="4" xr3:uid="{48A0CF5D-4DD8-411C-BE6C-599A1A9DFEE3}" name="Name"/>
    <tableColumn id="5" xr3:uid="{4F72F9D0-1356-416C-99FF-CBA72CE59E2D}" name="Extention"/>
    <tableColumn id="6" xr3:uid="{FF058AC3-7528-46BE-9C20-2C9D13EA98CC}" name="Type"/>
    <tableColumn id="7" xr3:uid="{3619DCDC-1142-4390-A357-B34B868D50F7}" name="Desc" dataDxfId="2"/>
    <tableColumn id="8" xr3:uid="{1B566A04-6EEE-415A-80C9-1BF9AED9A9A8}" name="XML Contents"/>
    <tableColumn id="9" xr3:uid="{C7ED29ED-938E-45DC-83EE-F5A368F56C1B}" name="File Title" dataDxfId="1"/>
    <tableColumn id="10" xr3:uid="{2B38CF38-1CDA-4970-87E8-8E4F8D5FC847}" name="File Comments" dataDxfId="0"/>
    <tableColumn id="11" xr3:uid="{E92866C4-0777-4A7A-BB51-9876E3779CA7}" name="Page Num"/>
    <tableColumn id="12" xr3:uid="{28AAA58D-C3D1-4CC1-A4C9-9E95522C3DB6}" name="SubPage Num"/>
    <tableColumn id="13" xr3:uid="{CD51B4C6-AEC2-401B-A1C9-301B13C9C9C9}" name="Sheet Title"/>
    <tableColumn id="14" xr3:uid="{9802E321-470B-4667-9AB7-BF41B2734D36}" name="# Missing Refs"/>
    <tableColumn id="15" xr3:uid="{7A8385E2-241F-4339-80C1-0310737C508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305C7F-06C6-4300-886C-24EEC9702481}" name="ProjectFolders" displayName="ProjectFolders" ref="A1:C13" totalsRowShown="0">
  <autoFilter ref="A1:C13" xr:uid="{91305C7F-06C6-4300-886C-24EEC9702481}"/>
  <tableColumns count="3">
    <tableColumn id="1" xr3:uid="{35C43BB0-09FD-47C7-AC18-8AAF28FA091F}" name="RootSubFolderName"/>
    <tableColumn id="2" xr3:uid="{08BBAE75-F2A1-462B-A0BC-E9429B766EB1}" name="OwnerFullName"/>
    <tableColumn id="3" xr3:uid="{09BB41F2-8CAC-4EFE-B33C-FCAA8CB5D71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26699-2763-40BE-9044-9AE26587A8EA}">
  <sheetPr>
    <pageSetUpPr fitToPage="1"/>
  </sheetPr>
  <dimension ref="A1:Z144"/>
  <sheetViews>
    <sheetView tabSelected="1" topLeftCell="A61" zoomScale="70" zoomScaleNormal="70" workbookViewId="0">
      <selection activeCell="A78" sqref="A78"/>
    </sheetView>
  </sheetViews>
  <sheetFormatPr defaultRowHeight="15" x14ac:dyDescent="0.25"/>
  <cols>
    <col min="1" max="1" width="105.85546875" customWidth="1"/>
    <col min="2" max="2" width="31.85546875" customWidth="1"/>
    <col min="3" max="3" width="26.7109375" customWidth="1"/>
    <col min="4" max="4" width="72.5703125" customWidth="1"/>
    <col min="5" max="5" width="12" bestFit="1" customWidth="1"/>
    <col min="6" max="6" width="14.42578125" customWidth="1"/>
    <col min="7" max="7" width="95.42578125" style="7" bestFit="1" customWidth="1"/>
    <col min="8" max="8" width="18.140625" customWidth="1"/>
    <col min="9" max="9" width="48.28515625" bestFit="1" customWidth="1"/>
    <col min="10" max="10" width="61" style="7" customWidth="1"/>
    <col min="11" max="11" width="15.85546875" customWidth="1"/>
    <col min="12" max="12" width="17.28515625" customWidth="1"/>
    <col min="13" max="13" width="14.85546875" customWidth="1"/>
    <col min="14" max="14" width="16.28515625" bestFit="1" customWidth="1"/>
    <col min="15" max="15" width="15.7109375" bestFit="1" customWidth="1"/>
    <col min="17" max="17" width="15.85546875" customWidth="1"/>
    <col min="18" max="18" width="25.42578125" customWidth="1"/>
    <col min="21" max="21" width="15.42578125" style="6" customWidth="1"/>
    <col min="22" max="22" width="29.140625" style="6" bestFit="1" customWidth="1"/>
    <col min="24" max="24" width="19" customWidth="1"/>
    <col min="25" max="25" width="26.140625" style="5" customWidth="1"/>
    <col min="26" max="26" width="11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7" t="s">
        <v>6</v>
      </c>
      <c r="H1" t="s">
        <v>7</v>
      </c>
      <c r="I1" t="s">
        <v>8</v>
      </c>
      <c r="J1" s="7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Q1" s="1" t="s">
        <v>77</v>
      </c>
      <c r="R1" s="1" t="s">
        <v>78</v>
      </c>
      <c r="U1" s="1" t="s">
        <v>77</v>
      </c>
      <c r="V1" s="1" t="s">
        <v>78</v>
      </c>
      <c r="X1" s="1" t="s">
        <v>79</v>
      </c>
      <c r="Y1" s="1" t="s">
        <v>78</v>
      </c>
      <c r="Z1" s="4"/>
    </row>
    <row r="2" spans="1:26" x14ac:dyDescent="0.25">
      <c r="I2" s="7"/>
      <c r="Q2" s="1"/>
      <c r="R2" s="1"/>
      <c r="U2" s="1"/>
      <c r="V2" s="1"/>
      <c r="X2" s="1"/>
      <c r="Y2" s="1"/>
      <c r="Z2" s="4"/>
    </row>
    <row r="3" spans="1:26" x14ac:dyDescent="0.25">
      <c r="I3" s="7"/>
      <c r="Q3" s="1"/>
      <c r="R3" s="1"/>
      <c r="U3" s="1"/>
      <c r="V3" s="1"/>
      <c r="X3" s="1"/>
      <c r="Y3" s="1"/>
      <c r="Z3" s="4"/>
    </row>
    <row r="4" spans="1:26" x14ac:dyDescent="0.25">
      <c r="A4" t="s">
        <v>171</v>
      </c>
      <c r="B4" t="s">
        <v>27</v>
      </c>
      <c r="C4" t="s">
        <v>83</v>
      </c>
      <c r="D4" t="s">
        <v>259</v>
      </c>
      <c r="E4" t="s">
        <v>28</v>
      </c>
      <c r="F4" t="s">
        <v>55</v>
      </c>
      <c r="G4" s="7" t="s">
        <v>126</v>
      </c>
      <c r="I4" t="s">
        <v>134</v>
      </c>
      <c r="J4" t="s">
        <v>126</v>
      </c>
      <c r="K4">
        <v>1</v>
      </c>
      <c r="N4" t="s">
        <v>33</v>
      </c>
      <c r="O4" t="s">
        <v>33</v>
      </c>
      <c r="Q4" s="2" t="s">
        <v>173</v>
      </c>
      <c r="R4" s="6" t="str">
        <f>CONCATENATE("     ",CHAR(34),Q4,CHAR(34)," = ",CHAR(34),"P.",ProjectFiles[[#This Row],[Page Num]],CHAR(34))</f>
        <v xml:space="preserve">     "$ORGT991$" = "P.1"</v>
      </c>
      <c r="U4" s="6" t="str">
        <f t="shared" ref="U4:U5" si="0">REPLACE(Q4,1,1,"$P")</f>
        <v>$PORGT991$</v>
      </c>
      <c r="V4" s="6" t="str">
        <f>CONCATENATE("     ",CHAR(34),U4,CHAR(34)," = ",CHAR(34),"P.",ProjectFiles[[#This Row],[Page Num]],CHAR(34))</f>
        <v xml:space="preserve">     "$PORGT991$" = "P.1"</v>
      </c>
    </row>
    <row r="5" spans="1:26" x14ac:dyDescent="0.25">
      <c r="A5" t="s">
        <v>172</v>
      </c>
      <c r="B5" t="s">
        <v>27</v>
      </c>
      <c r="C5" t="s">
        <v>83</v>
      </c>
      <c r="D5" t="s">
        <v>260</v>
      </c>
      <c r="E5" t="s">
        <v>28</v>
      </c>
      <c r="F5" t="s">
        <v>55</v>
      </c>
      <c r="G5" s="7" t="s">
        <v>127</v>
      </c>
      <c r="I5" t="s">
        <v>134</v>
      </c>
      <c r="J5" t="s">
        <v>127</v>
      </c>
      <c r="K5">
        <f>MAX($K$1:K4)+1</f>
        <v>2</v>
      </c>
      <c r="N5" t="s">
        <v>33</v>
      </c>
      <c r="O5" t="s">
        <v>33</v>
      </c>
      <c r="Q5" s="2" t="s">
        <v>174</v>
      </c>
      <c r="R5" s="6" t="str">
        <f>CONCATENATE("     ",CHAR(34),Q5,CHAR(34)," = ",CHAR(34),"P.",ProjectFiles[[#This Row],[Page Num]],CHAR(34))</f>
        <v xml:space="preserve">     "$ORGT992$" = "P.2"</v>
      </c>
      <c r="U5" s="6" t="str">
        <f t="shared" si="0"/>
        <v>$PORGT992$</v>
      </c>
      <c r="V5" s="6" t="str">
        <f>CONCATENATE("     ",CHAR(34),U5,CHAR(34)," = ",CHAR(34),"P.",ProjectFiles[[#This Row],[Page Num]],CHAR(34))</f>
        <v xml:space="preserve">     "$PORGT992$" = "P.2"</v>
      </c>
    </row>
    <row r="6" spans="1:26" x14ac:dyDescent="0.25">
      <c r="I6" s="7"/>
      <c r="Q6" s="1"/>
      <c r="R6" s="1"/>
      <c r="U6" s="1"/>
      <c r="V6" s="1"/>
      <c r="X6" s="1"/>
      <c r="Y6" s="1"/>
      <c r="Z6" s="4"/>
    </row>
    <row r="7" spans="1:26" x14ac:dyDescent="0.25">
      <c r="A7" t="s">
        <v>175</v>
      </c>
      <c r="B7" t="s">
        <v>27</v>
      </c>
      <c r="C7" t="s">
        <v>83</v>
      </c>
      <c r="D7" t="s">
        <v>261</v>
      </c>
      <c r="E7" t="s">
        <v>28</v>
      </c>
      <c r="F7" t="s">
        <v>55</v>
      </c>
      <c r="G7" s="7" t="s">
        <v>176</v>
      </c>
      <c r="I7" t="s">
        <v>130</v>
      </c>
      <c r="J7" t="s">
        <v>131</v>
      </c>
      <c r="K7">
        <f>MAX($K$1:K6)+1</f>
        <v>3</v>
      </c>
      <c r="N7" t="s">
        <v>33</v>
      </c>
      <c r="O7" t="s">
        <v>33</v>
      </c>
      <c r="Q7" s="2" t="s">
        <v>177</v>
      </c>
      <c r="R7" s="6" t="str">
        <f>CONCATENATE("     ",CHAR(34),Q7,CHAR(34)," = ",CHAR(34),"P.",ProjectFiles[[#This Row],[Page Num]],CHAR(34))</f>
        <v xml:space="preserve">     "$ORGB991$" = "P.3"</v>
      </c>
      <c r="U7" s="6" t="str">
        <f t="shared" ref="U7" si="1">REPLACE(Q7,1,1,"$P")</f>
        <v>$PORGB991$</v>
      </c>
      <c r="V7" s="6" t="str">
        <f>CONCATENATE("     ",CHAR(34),U7,CHAR(34)," = ",CHAR(34),"P.",ProjectFiles[[#This Row],[Page Num]],CHAR(34))</f>
        <v xml:space="preserve">     "$PORGB991$" = "P.3"</v>
      </c>
    </row>
    <row r="8" spans="1:26" x14ac:dyDescent="0.25">
      <c r="I8" s="7"/>
      <c r="Q8" s="1"/>
      <c r="R8" s="1"/>
      <c r="U8" s="1"/>
      <c r="V8" s="1"/>
      <c r="X8" s="1"/>
      <c r="Y8" s="1"/>
      <c r="Z8" s="4"/>
    </row>
    <row r="9" spans="1:26" x14ac:dyDescent="0.25">
      <c r="A9" t="s">
        <v>184</v>
      </c>
      <c r="B9" t="s">
        <v>27</v>
      </c>
      <c r="C9" t="s">
        <v>83</v>
      </c>
      <c r="D9" t="s">
        <v>262</v>
      </c>
      <c r="E9" t="s">
        <v>28</v>
      </c>
      <c r="F9" t="s">
        <v>55</v>
      </c>
      <c r="G9" s="7" t="s">
        <v>128</v>
      </c>
      <c r="I9" t="s">
        <v>133</v>
      </c>
      <c r="J9" t="s">
        <v>128</v>
      </c>
      <c r="K9">
        <f>MAX($K$1:K8)+1</f>
        <v>4</v>
      </c>
      <c r="N9" t="s">
        <v>33</v>
      </c>
      <c r="O9" t="s">
        <v>33</v>
      </c>
      <c r="Q9" s="2" t="s">
        <v>186</v>
      </c>
      <c r="R9" s="6" t="str">
        <f>CONCATENATE("     ",CHAR(34),Q9,CHAR(34)," = ",CHAR(34),"P.",ProjectFiles[[#This Row],[Page Num]],CHAR(34))</f>
        <v xml:space="preserve">     "$ORGN991$" = "P.4"</v>
      </c>
      <c r="U9" s="6" t="str">
        <f t="shared" ref="U9" si="2">REPLACE(Q9,1,1,"$P")</f>
        <v>$PORGN991$</v>
      </c>
      <c r="V9" s="6" t="str">
        <f>CONCATENATE("     ",CHAR(34),U9,CHAR(34)," = ",CHAR(34),"P.",ProjectFiles[[#This Row],[Page Num]],CHAR(34))</f>
        <v xml:space="preserve">     "$PORGN991$" = "P.4"</v>
      </c>
    </row>
    <row r="10" spans="1:26" x14ac:dyDescent="0.25">
      <c r="J10"/>
      <c r="Q10" s="2"/>
      <c r="R10" s="6"/>
    </row>
    <row r="11" spans="1:26" x14ac:dyDescent="0.25">
      <c r="A11" t="s">
        <v>195</v>
      </c>
      <c r="B11" t="s">
        <v>27</v>
      </c>
      <c r="C11" t="s">
        <v>196</v>
      </c>
      <c r="D11" t="s">
        <v>263</v>
      </c>
      <c r="E11" t="s">
        <v>28</v>
      </c>
      <c r="F11" t="s">
        <v>55</v>
      </c>
      <c r="G11" s="7" t="s">
        <v>197</v>
      </c>
      <c r="I11" t="s">
        <v>198</v>
      </c>
      <c r="J11" t="s">
        <v>198</v>
      </c>
      <c r="K11">
        <f>MAX($K$1:K10)+1</f>
        <v>5</v>
      </c>
      <c r="N11" t="s">
        <v>33</v>
      </c>
      <c r="O11" t="s">
        <v>33</v>
      </c>
      <c r="Q11" s="2" t="s">
        <v>199</v>
      </c>
      <c r="R11" s="6" t="str">
        <f>CONCATENATE("     ",CHAR(34),Q11,CHAR(34)," = ",CHAR(34),"P.",ProjectFiles[[#This Row],[Page Num]],CHAR(34))</f>
        <v xml:space="preserve">     "$ORMN001$" = "P.5"</v>
      </c>
      <c r="U11" s="6" t="str">
        <f t="shared" ref="U11" si="3">REPLACE(Q11,1,1,"$P")</f>
        <v>$PORMN001$</v>
      </c>
      <c r="V11" s="6" t="str">
        <f>CONCATENATE("     ",CHAR(34),U11,CHAR(34)," = ",CHAR(34),"P.",ProjectFiles[[#This Row],[Page Num]],CHAR(34))</f>
        <v xml:space="preserve">     "$PORMN001$" = "P.5"</v>
      </c>
    </row>
    <row r="12" spans="1:26" x14ac:dyDescent="0.25">
      <c r="I12" s="7"/>
      <c r="Q12" s="2"/>
      <c r="R12" s="6"/>
    </row>
    <row r="13" spans="1:26" x14ac:dyDescent="0.25">
      <c r="A13" t="s">
        <v>229</v>
      </c>
      <c r="B13" t="s">
        <v>27</v>
      </c>
      <c r="C13" t="s">
        <v>83</v>
      </c>
      <c r="D13" t="s">
        <v>264</v>
      </c>
      <c r="E13" t="s">
        <v>28</v>
      </c>
      <c r="F13" t="s">
        <v>55</v>
      </c>
      <c r="I13" s="7" t="s">
        <v>227</v>
      </c>
      <c r="J13" s="7" t="s">
        <v>228</v>
      </c>
      <c r="K13">
        <f>MAX($K$1:K12)+1</f>
        <v>6</v>
      </c>
      <c r="N13" t="s">
        <v>33</v>
      </c>
      <c r="O13" t="s">
        <v>33</v>
      </c>
      <c r="Q13" s="2" t="s">
        <v>231</v>
      </c>
      <c r="R13" s="6" t="str">
        <f>CONCATENATE("     ",CHAR(34),Q13,CHAR(34)," = ",CHAR(34),"P.",ProjectFiles[[#This Row],[Page Num]],CHAR(34))</f>
        <v xml:space="preserve">     "$ORGG01$" = "P.6"</v>
      </c>
      <c r="U13" s="6" t="str">
        <f t="shared" ref="U13:U14" si="4">REPLACE(Q13,1,1,"$P")</f>
        <v>$PORGG01$</v>
      </c>
      <c r="V13" s="6" t="str">
        <f>CONCATENATE("     ",CHAR(34),U13,CHAR(34)," = ",CHAR(34),"P.",ProjectFiles[[#This Row],[Page Num]],CHAR(34))</f>
        <v xml:space="preserve">     "$PORGG01$" = "P.6"</v>
      </c>
    </row>
    <row r="14" spans="1:26" x14ac:dyDescent="0.25">
      <c r="A14" t="s">
        <v>230</v>
      </c>
      <c r="B14" t="s">
        <v>27</v>
      </c>
      <c r="C14" t="s">
        <v>83</v>
      </c>
      <c r="D14" t="s">
        <v>265</v>
      </c>
      <c r="E14" t="s">
        <v>28</v>
      </c>
      <c r="F14" t="s">
        <v>55</v>
      </c>
      <c r="I14" s="7" t="s">
        <v>227</v>
      </c>
      <c r="J14" s="7" t="s">
        <v>228</v>
      </c>
      <c r="K14">
        <f>MAX($K$1:K13)+1</f>
        <v>7</v>
      </c>
      <c r="N14" t="s">
        <v>33</v>
      </c>
      <c r="O14" t="s">
        <v>33</v>
      </c>
      <c r="Q14" s="2" t="s">
        <v>232</v>
      </c>
      <c r="R14" s="6" t="str">
        <f>CONCATENATE("     ",CHAR(34),Q14,CHAR(34)," = ",CHAR(34),"P.",ProjectFiles[[#This Row],[Page Num]],CHAR(34))</f>
        <v xml:space="preserve">     "$ORGG02$" = "P.7"</v>
      </c>
      <c r="U14" s="6" t="str">
        <f t="shared" si="4"/>
        <v>$PORGG02$</v>
      </c>
      <c r="V14" s="6" t="str">
        <f>CONCATENATE("     ",CHAR(34),U14,CHAR(34)," = ",CHAR(34),"P.",ProjectFiles[[#This Row],[Page Num]],CHAR(34))</f>
        <v xml:space="preserve">     "$PORGG02$" = "P.7"</v>
      </c>
    </row>
    <row r="15" spans="1:26" x14ac:dyDescent="0.25">
      <c r="I15" s="7"/>
      <c r="Q15" s="1"/>
      <c r="R15" s="1"/>
      <c r="U15" s="1"/>
      <c r="V15" s="1"/>
      <c r="X15" s="1"/>
      <c r="Y15" s="1"/>
      <c r="Z15" s="4"/>
    </row>
    <row r="16" spans="1:26" x14ac:dyDescent="0.25">
      <c r="A16" t="s">
        <v>185</v>
      </c>
      <c r="B16" t="s">
        <v>27</v>
      </c>
      <c r="C16" t="s">
        <v>83</v>
      </c>
      <c r="D16" t="s">
        <v>266</v>
      </c>
      <c r="E16" t="s">
        <v>28</v>
      </c>
      <c r="F16" t="s">
        <v>55</v>
      </c>
      <c r="G16" s="7" t="s">
        <v>119</v>
      </c>
      <c r="I16" t="s">
        <v>132</v>
      </c>
      <c r="K16">
        <f>MAX($K$1:K15)+1</f>
        <v>8</v>
      </c>
      <c r="N16" t="s">
        <v>33</v>
      </c>
      <c r="O16" t="s">
        <v>33</v>
      </c>
      <c r="Q16" s="2" t="s">
        <v>187</v>
      </c>
      <c r="R16" s="6" t="str">
        <f>CONCATENATE("     ",CHAR(34),Q16,CHAR(34)," = ",CHAR(34),"P.",ProjectFiles[[#This Row],[Page Num]],CHAR(34))</f>
        <v xml:space="preserve">     "$ORGP991$" = "P.8"</v>
      </c>
      <c r="U16" s="6" t="str">
        <f>REPLACE(Q16,1,1,"$P")</f>
        <v>$PORGP991$</v>
      </c>
      <c r="V16" s="6" t="str">
        <f>CONCATENATE("     ",CHAR(34),U16,CHAR(34)," = ",CHAR(34),"P.",ProjectFiles[[#This Row],[Page Num]],CHAR(34))</f>
        <v xml:space="preserve">     "$PORGP991$" = "P.8"</v>
      </c>
    </row>
    <row r="17" spans="1:26" x14ac:dyDescent="0.25">
      <c r="I17" s="7"/>
      <c r="Q17" s="2"/>
      <c r="R17" s="6"/>
    </row>
    <row r="18" spans="1:26" x14ac:dyDescent="0.25">
      <c r="A18" t="s">
        <v>188</v>
      </c>
      <c r="B18" t="s">
        <v>27</v>
      </c>
      <c r="C18" t="s">
        <v>83</v>
      </c>
      <c r="D18" t="s">
        <v>189</v>
      </c>
      <c r="E18" t="s">
        <v>28</v>
      </c>
      <c r="F18" t="s">
        <v>55</v>
      </c>
      <c r="I18" s="7" t="s">
        <v>149</v>
      </c>
      <c r="J18" s="7" t="s">
        <v>150</v>
      </c>
      <c r="K18">
        <f>MAX($K$1:K17)+1</f>
        <v>9</v>
      </c>
      <c r="L18">
        <v>1</v>
      </c>
      <c r="N18" s="10">
        <v>-1</v>
      </c>
      <c r="O18" s="10">
        <v>-1</v>
      </c>
      <c r="Q18" s="2" t="s">
        <v>190</v>
      </c>
      <c r="R18" s="6" t="str">
        <f>CONCATENATE("     ",CHAR(34),Q18,CHAR(34)," = ",CHAR(34),"P.",ProjectFiles[[#This Row],[Page Num]],CHAR(34))</f>
        <v xml:space="preserve">     "$ORDC991$" = "P.9"</v>
      </c>
      <c r="U18" s="6" t="str">
        <f>REPLACE(Q18,1,1,"$P")</f>
        <v>$PORDC991$</v>
      </c>
      <c r="V18" s="6" t="str">
        <f>CONCATENATE("     ",CHAR(34),U18,CHAR(34)," = ",CHAR(34),"P.",ProjectFiles[[#This Row],[Page Num]],CHAR(34))</f>
        <v xml:space="preserve">     "$PORDC991$" = "P.9"</v>
      </c>
      <c r="X18" s="2" t="s">
        <v>233</v>
      </c>
      <c r="Y18" s="19" t="str">
        <f>CONCATENATE("     ",CHAR(34),X18,CHAR(34)," = ",CHAR(34),ProjectFiles[[#This Row],[SubPage Num]],CHAR(34))</f>
        <v xml:space="preserve">     "#19188DC991#" = "1"</v>
      </c>
      <c r="Z18" s="4"/>
    </row>
    <row r="19" spans="1:26" x14ac:dyDescent="0.25">
      <c r="A19" t="s">
        <v>188</v>
      </c>
      <c r="B19" t="s">
        <v>27</v>
      </c>
      <c r="C19" t="s">
        <v>83</v>
      </c>
      <c r="D19" t="s">
        <v>189</v>
      </c>
      <c r="E19" t="s">
        <v>28</v>
      </c>
      <c r="F19" t="s">
        <v>55</v>
      </c>
      <c r="I19" s="7" t="s">
        <v>149</v>
      </c>
      <c r="J19" s="7" t="s">
        <v>150</v>
      </c>
      <c r="K19">
        <f>MAX($K$1:K18)+1</f>
        <v>10</v>
      </c>
      <c r="L19">
        <f>MAX($L$18:L18)+1</f>
        <v>2</v>
      </c>
      <c r="N19" t="s">
        <v>33</v>
      </c>
      <c r="O19" t="s">
        <v>33</v>
      </c>
      <c r="Q19" s="2" t="s">
        <v>191</v>
      </c>
      <c r="R19" s="6" t="str">
        <f>CONCATENATE("     ",CHAR(34),Q19,CHAR(34)," = ",CHAR(34),"P.",ProjectFiles[[#This Row],[Page Num]],CHAR(34))</f>
        <v xml:space="preserve">     "$ORDC992$" = "P.10"</v>
      </c>
      <c r="U19" s="6" t="str">
        <f>REPLACE(Q19,1,1,"$P")</f>
        <v>$PORDC992$</v>
      </c>
      <c r="V19" s="6" t="str">
        <f>CONCATENATE("     ",CHAR(34),U19,CHAR(34)," = ",CHAR(34),"P.",ProjectFiles[[#This Row],[Page Num]],CHAR(34))</f>
        <v xml:space="preserve">     "$PORDC992$" = "P.10"</v>
      </c>
      <c r="X19" s="2" t="s">
        <v>234</v>
      </c>
      <c r="Y19" s="19" t="str">
        <f>CONCATENATE("     ",CHAR(34),X19,CHAR(34)," = ",CHAR(34),ProjectFiles[[#This Row],[SubPage Num]],CHAR(34))</f>
        <v xml:space="preserve">     "#19188DC992#" = "2"</v>
      </c>
    </row>
    <row r="20" spans="1:26" x14ac:dyDescent="0.25">
      <c r="A20" t="s">
        <v>192</v>
      </c>
      <c r="B20" t="s">
        <v>27</v>
      </c>
      <c r="C20" t="s">
        <v>83</v>
      </c>
      <c r="D20" t="s">
        <v>193</v>
      </c>
      <c r="E20" t="s">
        <v>28</v>
      </c>
      <c r="F20" t="s">
        <v>55</v>
      </c>
      <c r="G20" s="7" t="s">
        <v>159</v>
      </c>
      <c r="I20" t="s">
        <v>133</v>
      </c>
      <c r="J20" t="s">
        <v>129</v>
      </c>
      <c r="K20">
        <f>MAX($K$1:K19)+1</f>
        <v>11</v>
      </c>
      <c r="L20">
        <f>MAX($L$18:L19)+1</f>
        <v>3</v>
      </c>
      <c r="N20" t="s">
        <v>33</v>
      </c>
      <c r="O20" t="s">
        <v>33</v>
      </c>
      <c r="Q20" s="2" t="s">
        <v>194</v>
      </c>
      <c r="R20" s="6" t="str">
        <f>CONCATENATE("     ",CHAR(34),Q20,CHAR(34)," = ",CHAR(34),"P.",ProjectFiles[[#This Row],[Page Num]],CHAR(34))</f>
        <v xml:space="preserve">     "$ORDN991$" = "P.11"</v>
      </c>
      <c r="U20" s="6" t="str">
        <f>REPLACE(Q20,1,1,"$P")</f>
        <v>$PORDN991$</v>
      </c>
      <c r="V20" s="6" t="str">
        <f>CONCATENATE("     ",CHAR(34),U20,CHAR(34)," = ",CHAR(34),"P.",ProjectFiles[[#This Row],[Page Num]],CHAR(34))</f>
        <v xml:space="preserve">     "$PORDN991$" = "P.11"</v>
      </c>
      <c r="X20" s="2" t="s">
        <v>235</v>
      </c>
      <c r="Y20" s="19" t="str">
        <f>CONCATENATE("     ",CHAR(34),X20,CHAR(34)," = ",CHAR(34),ProjectFiles[[#This Row],[SubPage Num]],CHAR(34))</f>
        <v xml:space="preserve">     "#19188DN991#" = "3"</v>
      </c>
    </row>
    <row r="21" spans="1:26" x14ac:dyDescent="0.25">
      <c r="I21" s="7"/>
      <c r="Q21" s="2"/>
      <c r="R21" s="6"/>
      <c r="X21" s="2"/>
      <c r="Y21" s="19"/>
    </row>
    <row r="22" spans="1:26" x14ac:dyDescent="0.25">
      <c r="A22" t="s">
        <v>202</v>
      </c>
      <c r="B22" t="s">
        <v>27</v>
      </c>
      <c r="C22" t="s">
        <v>98</v>
      </c>
      <c r="D22" t="s">
        <v>203</v>
      </c>
      <c r="E22" t="s">
        <v>28</v>
      </c>
      <c r="F22" t="s">
        <v>55</v>
      </c>
      <c r="G22" s="7" t="s">
        <v>204</v>
      </c>
      <c r="I22" s="7" t="s">
        <v>205</v>
      </c>
      <c r="J22" s="7" t="s">
        <v>206</v>
      </c>
      <c r="K22">
        <f>MAX($K$1:K21)+1</f>
        <v>12</v>
      </c>
      <c r="L22">
        <f>MAX($L$18:L21)+1</f>
        <v>4</v>
      </c>
      <c r="N22" t="s">
        <v>33</v>
      </c>
      <c r="O22" t="s">
        <v>33</v>
      </c>
      <c r="Q22" s="2" t="s">
        <v>207</v>
      </c>
      <c r="R22" s="6" t="str">
        <f>CONCATENATE("     ",CHAR(34),Q22,CHAR(34)," = ",CHAR(34),"P.",ProjectFiles[[#This Row],[Page Num]],CHAR(34))</f>
        <v xml:space="preserve">     "$ORSQ001$" = "P.12"</v>
      </c>
      <c r="U22" s="6" t="str">
        <f>REPLACE(Q22,1,1,"$P")</f>
        <v>$PORSQ001$</v>
      </c>
      <c r="V22" s="6" t="str">
        <f>CONCATENATE("     ",CHAR(34),U22,CHAR(34)," = ",CHAR(34),"P.",ProjectFiles[[#This Row],[Page Num]],CHAR(34))</f>
        <v xml:space="preserve">     "$PORSQ001$" = "P.12"</v>
      </c>
      <c r="X22" s="2" t="s">
        <v>236</v>
      </c>
      <c r="Y22" s="19" t="str">
        <f>CONCATENATE("     ",CHAR(34),X22,CHAR(34)," = ",CHAR(34),ProjectFiles[[#This Row],[SubPage Num]],CHAR(34))</f>
        <v xml:space="preserve">     "#19188SQ001#" = "4"</v>
      </c>
    </row>
    <row r="23" spans="1:26" x14ac:dyDescent="0.25">
      <c r="A23" t="s">
        <v>200</v>
      </c>
      <c r="B23" t="s">
        <v>27</v>
      </c>
      <c r="C23" t="s">
        <v>98</v>
      </c>
      <c r="D23" t="s">
        <v>201</v>
      </c>
      <c r="E23" t="s">
        <v>28</v>
      </c>
      <c r="F23" t="s">
        <v>55</v>
      </c>
      <c r="G23" s="7" t="s">
        <v>208</v>
      </c>
      <c r="I23" t="s">
        <v>209</v>
      </c>
      <c r="K23">
        <f>MAX($K$1:K22)+1</f>
        <v>13</v>
      </c>
      <c r="L23">
        <f>MAX($L$18:L22)+1</f>
        <v>5</v>
      </c>
      <c r="N23" t="s">
        <v>33</v>
      </c>
      <c r="O23" t="s">
        <v>33</v>
      </c>
      <c r="Q23" s="2" t="s">
        <v>213</v>
      </c>
      <c r="R23" s="6" t="str">
        <f>CONCATENATE("     ",CHAR(34),Q23,CHAR(34)," = ",CHAR(34),"P.",ProjectFiles[[#This Row],[Page Num]],CHAR(34))</f>
        <v xml:space="preserve">     "$ORSM001$" = "P.13"</v>
      </c>
      <c r="U23" s="6" t="str">
        <f>REPLACE(Q23,1,1,"$P")</f>
        <v>$PORSM001$</v>
      </c>
      <c r="V23" s="6" t="str">
        <f>CONCATENATE("     ",CHAR(34),U23,CHAR(34)," = ",CHAR(34),"P.",ProjectFiles[[#This Row],[Page Num]],CHAR(34))</f>
        <v xml:space="preserve">     "$PORSM001$" = "P.13"</v>
      </c>
      <c r="X23" s="2" t="s">
        <v>237</v>
      </c>
      <c r="Y23" s="19" t="str">
        <f>CONCATENATE("     ",CHAR(34),X23,CHAR(34)," = ",CHAR(34),ProjectFiles[[#This Row],[SubPage Num]],CHAR(34))</f>
        <v xml:space="preserve">     "#19188SM001#" = "5"</v>
      </c>
    </row>
    <row r="24" spans="1:26" x14ac:dyDescent="0.25">
      <c r="A24" t="s">
        <v>200</v>
      </c>
      <c r="B24" t="s">
        <v>27</v>
      </c>
      <c r="C24" t="s">
        <v>98</v>
      </c>
      <c r="D24" t="s">
        <v>201</v>
      </c>
      <c r="E24" t="s">
        <v>28</v>
      </c>
      <c r="F24" t="s">
        <v>55</v>
      </c>
      <c r="G24" s="7" t="s">
        <v>210</v>
      </c>
      <c r="I24" s="7" t="s">
        <v>210</v>
      </c>
      <c r="K24">
        <f>MAX($K$1:K23)+1</f>
        <v>14</v>
      </c>
      <c r="L24">
        <f>MAX($L$18:L23)+1</f>
        <v>6</v>
      </c>
      <c r="N24" t="s">
        <v>33</v>
      </c>
      <c r="O24" t="s">
        <v>33</v>
      </c>
      <c r="Q24" s="2" t="s">
        <v>214</v>
      </c>
      <c r="R24" s="6" t="str">
        <f>CONCATENATE("     ",CHAR(34),Q24,CHAR(34)," = ",CHAR(34),"P.",ProjectFiles[[#This Row],[Page Num]],CHAR(34))</f>
        <v xml:space="preserve">     "$ORSM002$" = "P.14"</v>
      </c>
      <c r="U24" s="2" t="s">
        <v>214</v>
      </c>
      <c r="V24" s="6" t="str">
        <f>CONCATENATE("     ",CHAR(34),U24,CHAR(34)," = ",CHAR(34),"P.",ProjectFiles[[#This Row],[Page Num]],CHAR(34))</f>
        <v xml:space="preserve">     "$ORSM002$" = "P.14"</v>
      </c>
      <c r="X24" s="2" t="s">
        <v>238</v>
      </c>
      <c r="Y24" s="19" t="str">
        <f>CONCATENATE("     ",CHAR(34),X24,CHAR(34)," = ",CHAR(34),ProjectFiles[[#This Row],[SubPage Num]],CHAR(34))</f>
        <v xml:space="preserve">     "#19188SM002#" = "6"</v>
      </c>
      <c r="Z24" s="4"/>
    </row>
    <row r="25" spans="1:26" x14ac:dyDescent="0.25">
      <c r="A25" t="s">
        <v>200</v>
      </c>
      <c r="B25" t="s">
        <v>27</v>
      </c>
      <c r="C25" t="s">
        <v>98</v>
      </c>
      <c r="D25" t="s">
        <v>201</v>
      </c>
      <c r="E25" t="s">
        <v>28</v>
      </c>
      <c r="F25" t="s">
        <v>55</v>
      </c>
      <c r="G25" s="7" t="s">
        <v>211</v>
      </c>
      <c r="I25" s="7" t="s">
        <v>212</v>
      </c>
      <c r="K25">
        <f>MAX($K$1:K24)+1</f>
        <v>15</v>
      </c>
      <c r="L25">
        <f>MAX($L$18:L24)+1</f>
        <v>7</v>
      </c>
      <c r="N25" t="s">
        <v>33</v>
      </c>
      <c r="O25" t="s">
        <v>33</v>
      </c>
      <c r="Q25" s="2" t="s">
        <v>215</v>
      </c>
      <c r="R25" s="6" t="str">
        <f>CONCATENATE("     ",CHAR(34),Q25,CHAR(34)," = ",CHAR(34),"P.",ProjectFiles[[#This Row],[Page Num]],CHAR(34))</f>
        <v xml:space="preserve">     "$ORSM003$" = "P.15"</v>
      </c>
      <c r="U25" s="2" t="s">
        <v>215</v>
      </c>
      <c r="V25" s="6" t="str">
        <f>CONCATENATE("     ",CHAR(34),U25,CHAR(34)," = ",CHAR(34),"P.",ProjectFiles[[#This Row],[Page Num]],CHAR(34))</f>
        <v xml:space="preserve">     "$ORSM003$" = "P.15"</v>
      </c>
      <c r="X25" s="2" t="s">
        <v>239</v>
      </c>
      <c r="Y25" s="19" t="str">
        <f>CONCATENATE("     ",CHAR(34),X25,CHAR(34)," = ",CHAR(34),ProjectFiles[[#This Row],[SubPage Num]],CHAR(34))</f>
        <v xml:space="preserve">     "#19188SM003#" = "7"</v>
      </c>
      <c r="Z25" s="4"/>
    </row>
    <row r="26" spans="1:26" x14ac:dyDescent="0.25">
      <c r="A26" t="s">
        <v>200</v>
      </c>
      <c r="B26" t="s">
        <v>27</v>
      </c>
      <c r="C26" t="s">
        <v>98</v>
      </c>
      <c r="D26" t="s">
        <v>201</v>
      </c>
      <c r="E26" t="s">
        <v>28</v>
      </c>
      <c r="F26" t="s">
        <v>55</v>
      </c>
      <c r="G26" s="7" t="s">
        <v>216</v>
      </c>
      <c r="I26" s="7" t="s">
        <v>216</v>
      </c>
      <c r="K26">
        <f>MAX($K$1:K25)+1</f>
        <v>16</v>
      </c>
      <c r="L26">
        <f>MAX($L$18:L25)+1</f>
        <v>8</v>
      </c>
      <c r="N26" t="s">
        <v>33</v>
      </c>
      <c r="O26" t="s">
        <v>33</v>
      </c>
      <c r="Q26" s="2" t="s">
        <v>219</v>
      </c>
      <c r="R26" s="6" t="str">
        <f>CONCATENATE("     ",CHAR(34),Q26,CHAR(34)," = ",CHAR(34),"P.",ProjectFiles[[#This Row],[Page Num]],CHAR(34))</f>
        <v xml:space="preserve">     "$ORSM004$" = "P.16"</v>
      </c>
      <c r="U26" s="2" t="s">
        <v>219</v>
      </c>
      <c r="V26" s="6" t="str">
        <f>CONCATENATE("     ",CHAR(34),U26,CHAR(34)," = ",CHAR(34),"P.",ProjectFiles[[#This Row],[Page Num]],CHAR(34))</f>
        <v xml:space="preserve">     "$ORSM004$" = "P.16"</v>
      </c>
      <c r="X26" s="2" t="s">
        <v>240</v>
      </c>
      <c r="Y26" s="19" t="str">
        <f>CONCATENATE("     ",CHAR(34),X26,CHAR(34)," = ",CHAR(34),ProjectFiles[[#This Row],[SubPage Num]],CHAR(34))</f>
        <v xml:space="preserve">     "#19188SM004#" = "8"</v>
      </c>
      <c r="Z26" s="4"/>
    </row>
    <row r="27" spans="1:26" x14ac:dyDescent="0.25">
      <c r="A27" t="s">
        <v>200</v>
      </c>
      <c r="B27" t="s">
        <v>27</v>
      </c>
      <c r="C27" t="s">
        <v>98</v>
      </c>
      <c r="D27" t="s">
        <v>201</v>
      </c>
      <c r="E27" t="s">
        <v>28</v>
      </c>
      <c r="F27" t="s">
        <v>55</v>
      </c>
      <c r="G27" s="7" t="s">
        <v>217</v>
      </c>
      <c r="I27" s="7" t="s">
        <v>217</v>
      </c>
      <c r="K27">
        <f>MAX($K$1:K26)+1</f>
        <v>17</v>
      </c>
      <c r="L27">
        <f>MAX($L$18:L26)+1</f>
        <v>9</v>
      </c>
      <c r="N27" t="s">
        <v>33</v>
      </c>
      <c r="O27" t="s">
        <v>33</v>
      </c>
      <c r="Q27" s="2" t="s">
        <v>220</v>
      </c>
      <c r="R27" s="6" t="str">
        <f>CONCATENATE("     ",CHAR(34),Q27,CHAR(34)," = ",CHAR(34),"P.",ProjectFiles[[#This Row],[Page Num]],CHAR(34))</f>
        <v xml:space="preserve">     "$ORSM005$" = "P.17"</v>
      </c>
      <c r="U27" s="2" t="s">
        <v>220</v>
      </c>
      <c r="V27" s="6" t="str">
        <f>CONCATENATE("     ",CHAR(34),U27,CHAR(34)," = ",CHAR(34),"P.",ProjectFiles[[#This Row],[Page Num]],CHAR(34))</f>
        <v xml:space="preserve">     "$ORSM005$" = "P.17"</v>
      </c>
      <c r="X27" s="2" t="s">
        <v>241</v>
      </c>
      <c r="Y27" s="19" t="str">
        <f>CONCATENATE("     ",CHAR(34),X27,CHAR(34)," = ",CHAR(34),ProjectFiles[[#This Row],[SubPage Num]],CHAR(34))</f>
        <v xml:space="preserve">     "#19188SM005#" = "9"</v>
      </c>
      <c r="Z27" s="4"/>
    </row>
    <row r="28" spans="1:26" x14ac:dyDescent="0.25">
      <c r="A28" t="s">
        <v>221</v>
      </c>
      <c r="B28" t="s">
        <v>27</v>
      </c>
      <c r="C28" t="s">
        <v>98</v>
      </c>
      <c r="D28" t="s">
        <v>222</v>
      </c>
      <c r="E28" t="s">
        <v>28</v>
      </c>
      <c r="F28" t="s">
        <v>55</v>
      </c>
      <c r="G28" s="7" t="s">
        <v>218</v>
      </c>
      <c r="I28" s="7" t="s">
        <v>218</v>
      </c>
      <c r="K28">
        <f>MAX($K$1:K27)+1</f>
        <v>18</v>
      </c>
      <c r="L28">
        <f>MAX($L$18:L27)+1</f>
        <v>10</v>
      </c>
      <c r="N28" t="s">
        <v>33</v>
      </c>
      <c r="O28" t="s">
        <v>33</v>
      </c>
      <c r="Q28" s="2" t="s">
        <v>223</v>
      </c>
      <c r="R28" s="6" t="str">
        <f>CONCATENATE("     ",CHAR(34),Q28,CHAR(34)," = ",CHAR(34),"P.",ProjectFiles[[#This Row],[Page Num]],CHAR(34))</f>
        <v xml:space="preserve">     "$ORSL001$" = "P.18"</v>
      </c>
      <c r="U28" s="2" t="s">
        <v>223</v>
      </c>
      <c r="V28" s="6" t="str">
        <f>CONCATENATE("     ",CHAR(34),U28,CHAR(34)," = ",CHAR(34),"P.",ProjectFiles[[#This Row],[Page Num]],CHAR(34))</f>
        <v xml:space="preserve">     "$ORSL001$" = "P.18"</v>
      </c>
      <c r="X28" s="2" t="s">
        <v>242</v>
      </c>
      <c r="Y28" s="19" t="str">
        <f>CONCATENATE("     ",CHAR(34),X28,CHAR(34)," = ",CHAR(34),ProjectFiles[[#This Row],[SubPage Num]],CHAR(34))</f>
        <v xml:space="preserve">     "#19188SL001#" = "10"</v>
      </c>
      <c r="Z28" s="4"/>
    </row>
    <row r="29" spans="1:26" x14ac:dyDescent="0.25">
      <c r="I29" s="7"/>
      <c r="Q29" s="1"/>
      <c r="R29" s="1"/>
      <c r="U29" s="1"/>
      <c r="V29" s="1"/>
      <c r="X29" s="1"/>
      <c r="Y29" s="1"/>
      <c r="Z29" s="4"/>
    </row>
    <row r="30" spans="1:26" x14ac:dyDescent="0.25">
      <c r="I30" s="7"/>
      <c r="L30">
        <f>MAX($L$18:L29)</f>
        <v>10</v>
      </c>
      <c r="Q30" s="1"/>
      <c r="R30" s="1"/>
      <c r="U30" s="1"/>
      <c r="V30" s="1"/>
      <c r="X30" s="2" t="s">
        <v>243</v>
      </c>
      <c r="Y30" s="19" t="str">
        <f>CONCATENATE("     ",CHAR(34),X30,CHAR(34)," = ",CHAR(34),ProjectFiles[[#This Row],[SubPage Num]],CHAR(34))</f>
        <v xml:space="preserve">     "#19188TOT#" = "10"</v>
      </c>
      <c r="Z30" s="4"/>
    </row>
    <row r="31" spans="1:26" x14ac:dyDescent="0.25">
      <c r="I31" s="7"/>
      <c r="Q31" s="1"/>
      <c r="R31" s="1"/>
      <c r="U31" s="1"/>
      <c r="V31" s="1"/>
      <c r="X31" s="2"/>
      <c r="Y31" s="19"/>
      <c r="Z31" s="4"/>
    </row>
    <row r="32" spans="1:26" x14ac:dyDescent="0.25">
      <c r="I32" s="7"/>
      <c r="Q32" s="2"/>
      <c r="R32" s="6"/>
      <c r="X32" s="2"/>
      <c r="Y32" s="19"/>
    </row>
    <row r="33" spans="1:26" x14ac:dyDescent="0.25">
      <c r="I33" s="7"/>
      <c r="Q33" s="2"/>
      <c r="R33" s="6"/>
      <c r="X33" s="2"/>
      <c r="Y33" s="19"/>
    </row>
    <row r="34" spans="1:26" x14ac:dyDescent="0.25">
      <c r="I34" s="7"/>
      <c r="Q34" s="2"/>
      <c r="R34" s="6"/>
      <c r="X34" s="2"/>
      <c r="Y34" s="19"/>
    </row>
    <row r="35" spans="1:26" x14ac:dyDescent="0.25">
      <c r="I35" s="7"/>
      <c r="Q35" s="2"/>
      <c r="R35" s="6"/>
      <c r="X35" s="2"/>
      <c r="Y35" s="19"/>
    </row>
    <row r="36" spans="1:26" x14ac:dyDescent="0.25">
      <c r="I36" s="7"/>
      <c r="Q36" s="2"/>
      <c r="R36" s="6"/>
      <c r="X36" s="2"/>
      <c r="Y36" s="19"/>
    </row>
    <row r="37" spans="1:26" x14ac:dyDescent="0.25">
      <c r="A37" t="s">
        <v>249</v>
      </c>
      <c r="B37" t="s">
        <v>27</v>
      </c>
      <c r="C37" t="s">
        <v>83</v>
      </c>
      <c r="D37" t="s">
        <v>267</v>
      </c>
      <c r="E37" t="s">
        <v>28</v>
      </c>
      <c r="F37" t="s">
        <v>55</v>
      </c>
      <c r="G37" s="7" t="s">
        <v>248</v>
      </c>
      <c r="I37" s="7" t="s">
        <v>248</v>
      </c>
      <c r="J37" s="7" t="s">
        <v>248</v>
      </c>
      <c r="K37">
        <f>MAX($K$1:K36)+1</f>
        <v>19</v>
      </c>
      <c r="L37">
        <f>MAX($L$32:L36)+1</f>
        <v>1</v>
      </c>
      <c r="N37" t="s">
        <v>33</v>
      </c>
      <c r="O37" t="s">
        <v>33</v>
      </c>
      <c r="Q37" s="2" t="s">
        <v>252</v>
      </c>
      <c r="R37" s="6" t="str">
        <f>CONCATENATE("     ",CHAR(34),Q37,CHAR(34)," = ",CHAR(34),"P.",ProjectFiles[[#This Row],[Page Num]],CHAR(34))</f>
        <v xml:space="preserve">     "$ORZL996$" = "P.19"</v>
      </c>
      <c r="U37" s="6" t="str">
        <f t="shared" ref="U37:U39" si="5">REPLACE(Q37,1,1,"$P")</f>
        <v>$PORZL996$</v>
      </c>
      <c r="V37" s="6" t="str">
        <f>CONCATENATE("     ",CHAR(34),U37,CHAR(34)," = ",CHAR(34),"P.",ProjectFiles[[#This Row],[Page Num]],CHAR(34))</f>
        <v xml:space="preserve">     "$PORZL996$" = "P.19"</v>
      </c>
      <c r="X37" s="2" t="s">
        <v>255</v>
      </c>
      <c r="Y37" s="19" t="str">
        <f>CONCATENATE("     ",CHAR(34),X37,CHAR(34)," = ",CHAR(34),ProjectFiles[[#This Row],[SubPage Num]],CHAR(34))</f>
        <v xml:space="preserve">     "#ORGEOZL996#" = "1"</v>
      </c>
    </row>
    <row r="38" spans="1:26" x14ac:dyDescent="0.25">
      <c r="A38" t="s">
        <v>250</v>
      </c>
      <c r="B38" t="s">
        <v>27</v>
      </c>
      <c r="C38" t="s">
        <v>83</v>
      </c>
      <c r="D38" t="s">
        <v>268</v>
      </c>
      <c r="E38" t="s">
        <v>28</v>
      </c>
      <c r="F38" t="s">
        <v>55</v>
      </c>
      <c r="G38" s="7" t="s">
        <v>248</v>
      </c>
      <c r="I38" s="7" t="s">
        <v>248</v>
      </c>
      <c r="J38" s="7" t="s">
        <v>248</v>
      </c>
      <c r="K38">
        <f>MAX($K$1:K37)+1</f>
        <v>20</v>
      </c>
      <c r="L38">
        <f>MAX($L$32:L37)+1</f>
        <v>2</v>
      </c>
      <c r="N38" t="s">
        <v>33</v>
      </c>
      <c r="O38" t="s">
        <v>33</v>
      </c>
      <c r="Q38" s="2" t="s">
        <v>253</v>
      </c>
      <c r="R38" s="6" t="str">
        <f>CONCATENATE("     ",CHAR(34),Q38,CHAR(34)," = ",CHAR(34),"P.",ProjectFiles[[#This Row],[Page Num]],CHAR(34))</f>
        <v xml:space="preserve">     "$ORZL997$" = "P.20"</v>
      </c>
      <c r="U38" s="6" t="str">
        <f t="shared" si="5"/>
        <v>$PORZL997$</v>
      </c>
      <c r="V38" s="6" t="str">
        <f>CONCATENATE("     ",CHAR(34),U38,CHAR(34)," = ",CHAR(34),"P.",ProjectFiles[[#This Row],[Page Num]],CHAR(34))</f>
        <v xml:space="preserve">     "$PORZL997$" = "P.20"</v>
      </c>
      <c r="X38" s="2" t="s">
        <v>256</v>
      </c>
      <c r="Y38" s="19" t="str">
        <f>CONCATENATE("     ",CHAR(34),X38,CHAR(34)," = ",CHAR(34),ProjectFiles[[#This Row],[SubPage Num]],CHAR(34))</f>
        <v xml:space="preserve">     "#ORGEOZL997#" = "2"</v>
      </c>
    </row>
    <row r="39" spans="1:26" x14ac:dyDescent="0.25">
      <c r="A39" t="s">
        <v>251</v>
      </c>
      <c r="B39" t="s">
        <v>27</v>
      </c>
      <c r="C39" t="s">
        <v>83</v>
      </c>
      <c r="D39" t="s">
        <v>269</v>
      </c>
      <c r="E39" t="s">
        <v>28</v>
      </c>
      <c r="F39" t="s">
        <v>55</v>
      </c>
      <c r="G39" s="7" t="s">
        <v>248</v>
      </c>
      <c r="I39" s="7" t="s">
        <v>248</v>
      </c>
      <c r="J39" s="7" t="s">
        <v>248</v>
      </c>
      <c r="K39">
        <f>MAX($K$1:K38)+1</f>
        <v>21</v>
      </c>
      <c r="L39">
        <f>MAX($L$32:L38)+1</f>
        <v>3</v>
      </c>
      <c r="N39" t="s">
        <v>33</v>
      </c>
      <c r="O39" t="s">
        <v>33</v>
      </c>
      <c r="Q39" s="2" t="s">
        <v>254</v>
      </c>
      <c r="R39" s="6" t="str">
        <f>CONCATENATE("     ",CHAR(34),Q39,CHAR(34)," = ",CHAR(34),"P.",ProjectFiles[[#This Row],[Page Num]],CHAR(34))</f>
        <v xml:space="preserve">     "$ORZL998$" = "P.21"</v>
      </c>
      <c r="U39" s="6" t="str">
        <f t="shared" si="5"/>
        <v>$PORZL998$</v>
      </c>
      <c r="V39" s="6" t="str">
        <f>CONCATENATE("     ",CHAR(34),U39,CHAR(34)," = ",CHAR(34),"P.",ProjectFiles[[#This Row],[Page Num]],CHAR(34))</f>
        <v xml:space="preserve">     "$PORZL998$" = "P.21"</v>
      </c>
      <c r="X39" s="2" t="s">
        <v>257</v>
      </c>
      <c r="Y39" s="19" t="str">
        <f>CONCATENATE("     ",CHAR(34),X39,CHAR(34)," = ",CHAR(34),ProjectFiles[[#This Row],[SubPage Num]],CHAR(34))</f>
        <v xml:space="preserve">     "#ORGEOZL998#" = "3"</v>
      </c>
    </row>
    <row r="40" spans="1:26" x14ac:dyDescent="0.25">
      <c r="I40" s="7"/>
      <c r="Q40" s="1"/>
      <c r="R40" s="1"/>
      <c r="U40" s="1"/>
      <c r="V40" s="1"/>
      <c r="X40" s="2"/>
      <c r="Y40" s="19"/>
      <c r="Z40" s="4"/>
    </row>
    <row r="41" spans="1:26" x14ac:dyDescent="0.25">
      <c r="I41" s="7"/>
      <c r="L41">
        <f>MAX($L$32:L40)</f>
        <v>3</v>
      </c>
      <c r="Q41" s="1"/>
      <c r="R41" s="1"/>
      <c r="U41" s="1"/>
      <c r="V41" s="1"/>
      <c r="X41" s="2" t="s">
        <v>258</v>
      </c>
      <c r="Y41" s="19" t="str">
        <f>CONCATENATE("     ",CHAR(34),X41,CHAR(34)," = ",CHAR(34),ProjectFiles[[#This Row],[SubPage Num]],CHAR(34))</f>
        <v xml:space="preserve">     "#ORGEOTOT#" = "3"</v>
      </c>
      <c r="Z41" s="4"/>
    </row>
    <row r="42" spans="1:26" x14ac:dyDescent="0.25">
      <c r="I42" s="7"/>
      <c r="Q42" s="1"/>
      <c r="R42" s="1"/>
      <c r="U42" s="1"/>
      <c r="V42" s="1"/>
      <c r="X42" s="2"/>
      <c r="Y42" s="19"/>
      <c r="Z42" s="4"/>
    </row>
    <row r="43" spans="1:26" x14ac:dyDescent="0.25">
      <c r="I43" s="7"/>
      <c r="Q43" s="1"/>
      <c r="R43" s="1"/>
      <c r="U43" s="1"/>
      <c r="V43" s="1"/>
      <c r="X43" s="1"/>
      <c r="Y43" s="1"/>
      <c r="Z43" s="4"/>
    </row>
    <row r="44" spans="1:26" x14ac:dyDescent="0.25">
      <c r="I44" s="7"/>
      <c r="Q44" s="1"/>
      <c r="R44" s="1"/>
      <c r="U44" s="1"/>
      <c r="V44" s="1"/>
      <c r="X44" s="1"/>
      <c r="Y44" s="1"/>
      <c r="Z44" s="4"/>
    </row>
    <row r="45" spans="1:26" x14ac:dyDescent="0.25">
      <c r="A45" s="9" t="s">
        <v>76</v>
      </c>
      <c r="I45" s="7"/>
      <c r="K45">
        <f>MAX($K$1:K43)</f>
        <v>21</v>
      </c>
      <c r="Q45" s="2" t="s">
        <v>170</v>
      </c>
      <c r="R45" s="3" t="str">
        <f>CONCATENATE("     ",CHAR(34),Q45,CHAR(34)," = ",CHAR(34),ProjectFiles[[#This Row],[Page Num]],CHAR(34))</f>
        <v xml:space="preserve">     "$ORTOT$" = "21"</v>
      </c>
    </row>
    <row r="46" spans="1:26" s="12" customFormat="1" x14ac:dyDescent="0.25">
      <c r="A46" s="11"/>
      <c r="G46" s="13"/>
      <c r="I46" s="13"/>
      <c r="J46" s="13"/>
      <c r="Q46" s="14"/>
      <c r="R46" s="15"/>
      <c r="U46" s="16"/>
      <c r="V46" s="16"/>
      <c r="Y46" s="17"/>
    </row>
    <row r="47" spans="1:26" x14ac:dyDescent="0.25">
      <c r="A47" s="18"/>
      <c r="I47" s="7"/>
      <c r="Q47" s="2"/>
      <c r="R47" s="3"/>
    </row>
    <row r="48" spans="1:26" x14ac:dyDescent="0.25">
      <c r="I48" s="7"/>
    </row>
    <row r="49" spans="1:26" x14ac:dyDescent="0.25">
      <c r="I49" s="7"/>
      <c r="Q49" s="1"/>
      <c r="R49" s="1"/>
      <c r="U49" s="1"/>
      <c r="V49" s="1"/>
      <c r="X49" s="1"/>
      <c r="Y49" s="1"/>
      <c r="Z49" s="4"/>
    </row>
    <row r="50" spans="1:26" x14ac:dyDescent="0.25">
      <c r="A50" t="s">
        <v>179</v>
      </c>
      <c r="B50" t="s">
        <v>27</v>
      </c>
      <c r="C50" t="s">
        <v>83</v>
      </c>
      <c r="D50" t="s">
        <v>178</v>
      </c>
      <c r="E50" t="s">
        <v>28</v>
      </c>
      <c r="F50" t="s">
        <v>80</v>
      </c>
      <c r="G50" s="7" t="s">
        <v>158</v>
      </c>
      <c r="I50" s="7" t="s">
        <v>121</v>
      </c>
      <c r="J50" s="7" t="s">
        <v>158</v>
      </c>
      <c r="N50" t="s">
        <v>33</v>
      </c>
      <c r="O50" t="s">
        <v>33</v>
      </c>
    </row>
    <row r="51" spans="1:26" x14ac:dyDescent="0.25">
      <c r="I51" s="7"/>
    </row>
    <row r="52" spans="1:26" x14ac:dyDescent="0.25">
      <c r="A52" t="s">
        <v>226</v>
      </c>
      <c r="B52" t="s">
        <v>27</v>
      </c>
      <c r="C52" t="s">
        <v>83</v>
      </c>
      <c r="E52" t="s">
        <v>161</v>
      </c>
      <c r="F52" t="s">
        <v>81</v>
      </c>
      <c r="I52" s="7"/>
    </row>
    <row r="53" spans="1:26" x14ac:dyDescent="0.25">
      <c r="A53" t="s">
        <v>244</v>
      </c>
      <c r="B53" t="s">
        <v>27</v>
      </c>
      <c r="C53" t="s">
        <v>83</v>
      </c>
      <c r="E53" t="s">
        <v>245</v>
      </c>
      <c r="F53" t="s">
        <v>81</v>
      </c>
      <c r="I53" s="7" t="s">
        <v>246</v>
      </c>
    </row>
    <row r="54" spans="1:26" x14ac:dyDescent="0.25">
      <c r="A54" t="s">
        <v>247</v>
      </c>
      <c r="B54" t="s">
        <v>27</v>
      </c>
      <c r="C54" t="s">
        <v>83</v>
      </c>
      <c r="E54" t="s">
        <v>245</v>
      </c>
      <c r="F54" t="s">
        <v>81</v>
      </c>
      <c r="I54" s="7" t="s">
        <v>246</v>
      </c>
    </row>
    <row r="55" spans="1:26" x14ac:dyDescent="0.25">
      <c r="I55" s="7"/>
    </row>
    <row r="56" spans="1:26" x14ac:dyDescent="0.25">
      <c r="A56" t="s">
        <v>274</v>
      </c>
      <c r="B56" t="s">
        <v>27</v>
      </c>
      <c r="C56" t="s">
        <v>83</v>
      </c>
      <c r="E56" t="s">
        <v>275</v>
      </c>
      <c r="F56" t="s">
        <v>276</v>
      </c>
      <c r="I56" s="7"/>
    </row>
    <row r="57" spans="1:26" x14ac:dyDescent="0.25">
      <c r="A57" t="s">
        <v>277</v>
      </c>
      <c r="B57" t="s">
        <v>27</v>
      </c>
      <c r="C57" t="s">
        <v>83</v>
      </c>
      <c r="E57" t="s">
        <v>275</v>
      </c>
      <c r="F57" t="s">
        <v>276</v>
      </c>
      <c r="I57" s="7"/>
    </row>
    <row r="58" spans="1:26" x14ac:dyDescent="0.25">
      <c r="A58" t="s">
        <v>278</v>
      </c>
      <c r="B58" t="s">
        <v>27</v>
      </c>
      <c r="C58" t="s">
        <v>83</v>
      </c>
      <c r="E58" t="s">
        <v>275</v>
      </c>
      <c r="F58" t="s">
        <v>279</v>
      </c>
      <c r="I58" s="7"/>
    </row>
    <row r="59" spans="1:26" x14ac:dyDescent="0.25">
      <c r="I59" s="7"/>
    </row>
    <row r="60" spans="1:26" x14ac:dyDescent="0.25">
      <c r="I60" s="7"/>
      <c r="J60"/>
      <c r="Q60" s="2"/>
      <c r="R60" s="3"/>
    </row>
    <row r="61" spans="1:26" x14ac:dyDescent="0.25">
      <c r="A61" t="s">
        <v>180</v>
      </c>
      <c r="B61" t="s">
        <v>27</v>
      </c>
      <c r="C61" t="s">
        <v>83</v>
      </c>
      <c r="D61" t="s">
        <v>183</v>
      </c>
      <c r="E61" t="s">
        <v>28</v>
      </c>
      <c r="F61" t="s">
        <v>80</v>
      </c>
      <c r="G61" s="7" t="s">
        <v>152</v>
      </c>
      <c r="I61" s="7" t="s">
        <v>117</v>
      </c>
      <c r="N61" t="s">
        <v>33</v>
      </c>
      <c r="O61" t="s">
        <v>33</v>
      </c>
    </row>
    <row r="62" spans="1:26" x14ac:dyDescent="0.25">
      <c r="I62" s="7"/>
    </row>
    <row r="63" spans="1:26" x14ac:dyDescent="0.25">
      <c r="A63" t="s">
        <v>181</v>
      </c>
      <c r="B63" t="s">
        <v>27</v>
      </c>
      <c r="C63" t="s">
        <v>83</v>
      </c>
      <c r="D63" t="s">
        <v>182</v>
      </c>
      <c r="E63" t="s">
        <v>28</v>
      </c>
      <c r="F63" t="s">
        <v>80</v>
      </c>
      <c r="G63" s="7" t="s">
        <v>151</v>
      </c>
      <c r="I63" s="7" t="s">
        <v>118</v>
      </c>
      <c r="N63" t="s">
        <v>33</v>
      </c>
      <c r="O63" t="s">
        <v>33</v>
      </c>
    </row>
    <row r="64" spans="1:26" x14ac:dyDescent="0.25">
      <c r="I64" s="7"/>
    </row>
    <row r="65" spans="1:26" x14ac:dyDescent="0.25">
      <c r="A65" t="s">
        <v>225</v>
      </c>
      <c r="B65" t="s">
        <v>27</v>
      </c>
      <c r="C65" t="s">
        <v>98</v>
      </c>
      <c r="D65" t="s">
        <v>224</v>
      </c>
      <c r="E65" t="s">
        <v>161</v>
      </c>
      <c r="F65" t="s">
        <v>81</v>
      </c>
      <c r="I65" s="7"/>
    </row>
    <row r="66" spans="1:26" x14ac:dyDescent="0.25">
      <c r="I66" s="7"/>
    </row>
    <row r="67" spans="1:26" x14ac:dyDescent="0.25">
      <c r="I67" s="7"/>
    </row>
    <row r="68" spans="1:26" x14ac:dyDescent="0.25">
      <c r="I68" s="7"/>
      <c r="Q68" s="1"/>
      <c r="R68" s="1"/>
      <c r="U68" s="1"/>
      <c r="V68" s="1"/>
      <c r="X68" s="1"/>
      <c r="Y68" s="1"/>
      <c r="Z68" s="4"/>
    </row>
    <row r="69" spans="1:26" x14ac:dyDescent="0.25">
      <c r="I69" s="7"/>
      <c r="Q69" s="1"/>
      <c r="R69" s="1"/>
      <c r="U69" s="1"/>
      <c r="V69" s="1"/>
      <c r="X69" s="1"/>
      <c r="Y69" s="1"/>
      <c r="Z69" s="4"/>
    </row>
    <row r="70" spans="1:26" x14ac:dyDescent="0.25">
      <c r="I70" s="7"/>
      <c r="Q70" s="1"/>
      <c r="R70" s="1"/>
      <c r="U70" s="1"/>
      <c r="V70" s="1"/>
      <c r="X70" s="1"/>
      <c r="Y70" s="1"/>
      <c r="Z70" s="4"/>
    </row>
    <row r="71" spans="1:26" x14ac:dyDescent="0.25">
      <c r="I71" s="7"/>
      <c r="Q71" s="1"/>
      <c r="R71" s="1"/>
      <c r="U71" s="1"/>
      <c r="V71" s="1"/>
      <c r="X71" s="1"/>
      <c r="Y71" s="1"/>
      <c r="Z71" s="4"/>
    </row>
    <row r="72" spans="1:26" x14ac:dyDescent="0.25">
      <c r="I72" s="7"/>
      <c r="Q72" s="1"/>
      <c r="R72" s="1"/>
    </row>
    <row r="73" spans="1:26" s="12" customFormat="1" x14ac:dyDescent="0.25">
      <c r="A73" s="11"/>
      <c r="G73" s="13"/>
      <c r="I73" s="13"/>
      <c r="J73" s="13"/>
      <c r="Q73" s="14"/>
      <c r="R73" s="15"/>
      <c r="U73" s="16"/>
      <c r="V73" s="16"/>
      <c r="Y73" s="17"/>
    </row>
    <row r="74" spans="1:26" x14ac:dyDescent="0.25">
      <c r="A74" s="9"/>
      <c r="I74" s="7"/>
      <c r="Q74" s="2"/>
      <c r="R74" s="3"/>
    </row>
    <row r="75" spans="1:26" x14ac:dyDescent="0.25">
      <c r="A75" s="20" t="s">
        <v>165</v>
      </c>
      <c r="B75" t="s">
        <v>166</v>
      </c>
      <c r="C75" t="s">
        <v>113</v>
      </c>
      <c r="D75" t="s">
        <v>167</v>
      </c>
      <c r="E75" t="s">
        <v>28</v>
      </c>
      <c r="F75" t="s">
        <v>80</v>
      </c>
      <c r="G75" s="7" t="s">
        <v>168</v>
      </c>
      <c r="I75" s="7" t="s">
        <v>169</v>
      </c>
      <c r="N75" t="s">
        <v>33</v>
      </c>
      <c r="O75" t="s">
        <v>33</v>
      </c>
      <c r="Q75" s="2"/>
      <c r="R75" s="3"/>
    </row>
    <row r="76" spans="1:26" x14ac:dyDescent="0.25">
      <c r="A76" s="9"/>
      <c r="I76" s="7"/>
      <c r="Q76" s="2"/>
      <c r="R76" s="3"/>
    </row>
    <row r="77" spans="1:26" x14ac:dyDescent="0.25">
      <c r="I77" s="7"/>
    </row>
    <row r="78" spans="1:26" ht="30" x14ac:dyDescent="0.25">
      <c r="A78" t="s">
        <v>280</v>
      </c>
      <c r="B78" t="s">
        <v>18</v>
      </c>
      <c r="C78" t="s">
        <v>19</v>
      </c>
      <c r="D78" t="s">
        <v>24</v>
      </c>
      <c r="E78" t="s">
        <v>22</v>
      </c>
      <c r="F78" t="s">
        <v>20</v>
      </c>
      <c r="G78" s="7" t="s">
        <v>25</v>
      </c>
      <c r="I78" s="7" t="s">
        <v>26</v>
      </c>
      <c r="J78" s="7" t="s">
        <v>23</v>
      </c>
    </row>
    <row r="79" spans="1:26" x14ac:dyDescent="0.25">
      <c r="I79" s="7"/>
    </row>
    <row r="80" spans="1:26" x14ac:dyDescent="0.25">
      <c r="G80"/>
      <c r="J80"/>
      <c r="Q80" s="2"/>
      <c r="R80" s="3"/>
    </row>
    <row r="81" spans="1:18" x14ac:dyDescent="0.25">
      <c r="A81" t="s">
        <v>142</v>
      </c>
      <c r="B81" t="s">
        <v>27</v>
      </c>
      <c r="C81" t="s">
        <v>95</v>
      </c>
      <c r="D81" t="s">
        <v>143</v>
      </c>
      <c r="E81" t="s">
        <v>28</v>
      </c>
      <c r="F81" t="s">
        <v>80</v>
      </c>
      <c r="G81" t="s">
        <v>147</v>
      </c>
      <c r="I81" t="s">
        <v>116</v>
      </c>
      <c r="J81" s="7" t="s">
        <v>153</v>
      </c>
      <c r="N81" t="s">
        <v>33</v>
      </c>
      <c r="O81" t="s">
        <v>33</v>
      </c>
      <c r="Q81" s="2"/>
      <c r="R81" s="3"/>
    </row>
    <row r="82" spans="1:18" x14ac:dyDescent="0.25">
      <c r="G82"/>
      <c r="Q82" s="2"/>
      <c r="R82" s="3"/>
    </row>
    <row r="83" spans="1:18" x14ac:dyDescent="0.25">
      <c r="G83"/>
      <c r="Q83" s="2"/>
      <c r="R83" s="3"/>
    </row>
    <row r="84" spans="1:18" x14ac:dyDescent="0.25">
      <c r="G84"/>
      <c r="Q84" s="2"/>
      <c r="R84" s="3"/>
    </row>
    <row r="85" spans="1:18" x14ac:dyDescent="0.25">
      <c r="A85" t="s">
        <v>144</v>
      </c>
      <c r="B85" t="s">
        <v>27</v>
      </c>
      <c r="C85" t="s">
        <v>95</v>
      </c>
      <c r="D85" t="s">
        <v>145</v>
      </c>
      <c r="E85" t="s">
        <v>28</v>
      </c>
      <c r="F85" t="s">
        <v>80</v>
      </c>
      <c r="G85" t="s">
        <v>146</v>
      </c>
      <c r="I85" t="s">
        <v>116</v>
      </c>
      <c r="J85" s="7" t="s">
        <v>148</v>
      </c>
      <c r="N85" t="s">
        <v>33</v>
      </c>
      <c r="O85" t="s">
        <v>33</v>
      </c>
      <c r="Q85" s="2"/>
      <c r="R85" s="3"/>
    </row>
    <row r="86" spans="1:18" x14ac:dyDescent="0.25">
      <c r="I86" s="7"/>
      <c r="Q86" s="2"/>
      <c r="R86" s="3"/>
    </row>
    <row r="87" spans="1:18" x14ac:dyDescent="0.25">
      <c r="I87" s="7"/>
      <c r="Q87" s="2"/>
      <c r="R87" s="3"/>
    </row>
    <row r="88" spans="1:18" x14ac:dyDescent="0.25">
      <c r="I88" s="7"/>
      <c r="Q88" s="2"/>
      <c r="R88" s="3"/>
    </row>
    <row r="89" spans="1:18" ht="15" customHeight="1" x14ac:dyDescent="0.25">
      <c r="A89" t="s">
        <v>103</v>
      </c>
      <c r="B89" t="s">
        <v>27</v>
      </c>
      <c r="C89" t="s">
        <v>83</v>
      </c>
      <c r="D89" t="s">
        <v>104</v>
      </c>
      <c r="E89" t="s">
        <v>28</v>
      </c>
      <c r="F89" t="s">
        <v>80</v>
      </c>
      <c r="G89" s="7" t="s">
        <v>105</v>
      </c>
      <c r="I89" s="7" t="s">
        <v>106</v>
      </c>
      <c r="J89" t="s">
        <v>107</v>
      </c>
      <c r="N89" t="s">
        <v>33</v>
      </c>
      <c r="O89" t="s">
        <v>33</v>
      </c>
    </row>
    <row r="90" spans="1:18" x14ac:dyDescent="0.25">
      <c r="I90" s="7"/>
    </row>
    <row r="91" spans="1:18" x14ac:dyDescent="0.25">
      <c r="A91" t="s">
        <v>82</v>
      </c>
      <c r="B91" t="s">
        <v>27</v>
      </c>
      <c r="C91" t="s">
        <v>83</v>
      </c>
      <c r="D91" t="s">
        <v>84</v>
      </c>
      <c r="E91" t="s">
        <v>28</v>
      </c>
      <c r="F91" t="s">
        <v>80</v>
      </c>
      <c r="G91" s="7" t="s">
        <v>115</v>
      </c>
      <c r="I91" s="7" t="s">
        <v>85</v>
      </c>
      <c r="J91" s="7" t="s">
        <v>114</v>
      </c>
      <c r="N91" t="s">
        <v>33</v>
      </c>
      <c r="O91" t="s">
        <v>33</v>
      </c>
    </row>
    <row r="92" spans="1:18" x14ac:dyDescent="0.25">
      <c r="A92" t="s">
        <v>108</v>
      </c>
      <c r="B92" t="s">
        <v>27</v>
      </c>
      <c r="C92" t="s">
        <v>83</v>
      </c>
      <c r="D92" t="s">
        <v>109</v>
      </c>
      <c r="E92" t="s">
        <v>28</v>
      </c>
      <c r="F92" t="s">
        <v>80</v>
      </c>
      <c r="G92" s="7" t="s">
        <v>110</v>
      </c>
      <c r="I92" s="7" t="s">
        <v>111</v>
      </c>
      <c r="J92" t="s">
        <v>112</v>
      </c>
      <c r="N92" t="s">
        <v>33</v>
      </c>
      <c r="O92" t="s">
        <v>33</v>
      </c>
    </row>
    <row r="93" spans="1:18" x14ac:dyDescent="0.25">
      <c r="A93" t="s">
        <v>136</v>
      </c>
      <c r="B93" t="s">
        <v>27</v>
      </c>
      <c r="C93" t="s">
        <v>83</v>
      </c>
      <c r="D93" t="s">
        <v>137</v>
      </c>
      <c r="E93" t="s">
        <v>28</v>
      </c>
      <c r="F93" t="s">
        <v>80</v>
      </c>
      <c r="G93" s="7" t="s">
        <v>141</v>
      </c>
      <c r="I93" s="7" t="s">
        <v>141</v>
      </c>
      <c r="J93" s="7" t="s">
        <v>135</v>
      </c>
      <c r="N93" t="s">
        <v>33</v>
      </c>
      <c r="O93" t="s">
        <v>33</v>
      </c>
    </row>
    <row r="94" spans="1:18" x14ac:dyDescent="0.25">
      <c r="I94" s="7"/>
    </row>
    <row r="95" spans="1:18" x14ac:dyDescent="0.25">
      <c r="I95" s="7"/>
    </row>
    <row r="96" spans="1:18" x14ac:dyDescent="0.25">
      <c r="A96" t="s">
        <v>89</v>
      </c>
      <c r="B96" t="s">
        <v>27</v>
      </c>
      <c r="C96" t="s">
        <v>83</v>
      </c>
      <c r="D96" t="s">
        <v>93</v>
      </c>
      <c r="E96" t="s">
        <v>28</v>
      </c>
      <c r="F96" t="s">
        <v>80</v>
      </c>
      <c r="G96" s="7" t="s">
        <v>91</v>
      </c>
      <c r="I96" s="7" t="s">
        <v>86</v>
      </c>
      <c r="J96" s="7" t="s">
        <v>87</v>
      </c>
      <c r="N96" t="s">
        <v>33</v>
      </c>
      <c r="O96" t="s">
        <v>33</v>
      </c>
    </row>
    <row r="97" spans="1:15" x14ac:dyDescent="0.25">
      <c r="G97" s="8"/>
      <c r="I97" s="7"/>
    </row>
    <row r="98" spans="1:15" x14ac:dyDescent="0.25">
      <c r="G98" s="8"/>
      <c r="I98" s="7"/>
    </row>
    <row r="99" spans="1:15" x14ac:dyDescent="0.25">
      <c r="G99" s="8"/>
      <c r="I99" s="7"/>
    </row>
    <row r="100" spans="1:15" x14ac:dyDescent="0.25">
      <c r="A100" t="s">
        <v>90</v>
      </c>
      <c r="B100" t="s">
        <v>27</v>
      </c>
      <c r="C100" t="s">
        <v>83</v>
      </c>
      <c r="D100" t="s">
        <v>94</v>
      </c>
      <c r="E100" t="s">
        <v>28</v>
      </c>
      <c r="F100" t="s">
        <v>80</v>
      </c>
      <c r="G100" s="7" t="s">
        <v>92</v>
      </c>
      <c r="I100" s="7" t="s">
        <v>86</v>
      </c>
      <c r="J100" s="7" t="s">
        <v>88</v>
      </c>
      <c r="N100" t="s">
        <v>33</v>
      </c>
      <c r="O100" t="s">
        <v>33</v>
      </c>
    </row>
    <row r="101" spans="1:15" x14ac:dyDescent="0.25">
      <c r="I101" s="7"/>
    </row>
    <row r="102" spans="1:15" x14ac:dyDescent="0.25">
      <c r="A102" t="s">
        <v>122</v>
      </c>
      <c r="B102" t="s">
        <v>27</v>
      </c>
      <c r="C102" t="s">
        <v>83</v>
      </c>
      <c r="D102" t="s">
        <v>123</v>
      </c>
      <c r="E102" t="s">
        <v>28</v>
      </c>
      <c r="F102" t="s">
        <v>80</v>
      </c>
      <c r="G102" t="s">
        <v>120</v>
      </c>
      <c r="I102" t="s">
        <v>121</v>
      </c>
      <c r="J102"/>
      <c r="N102" t="s">
        <v>33</v>
      </c>
      <c r="O102" t="s">
        <v>33</v>
      </c>
    </row>
    <row r="103" spans="1:15" x14ac:dyDescent="0.25">
      <c r="G103"/>
      <c r="J103"/>
    </row>
    <row r="104" spans="1:15" x14ac:dyDescent="0.25">
      <c r="G104"/>
      <c r="J104"/>
    </row>
    <row r="105" spans="1:15" x14ac:dyDescent="0.25">
      <c r="A105" t="s">
        <v>124</v>
      </c>
      <c r="B105" t="s">
        <v>27</v>
      </c>
      <c r="C105" t="s">
        <v>83</v>
      </c>
      <c r="D105" t="s">
        <v>125</v>
      </c>
      <c r="E105" t="s">
        <v>28</v>
      </c>
      <c r="F105" t="s">
        <v>80</v>
      </c>
      <c r="G105" t="s">
        <v>120</v>
      </c>
      <c r="I105" t="s">
        <v>121</v>
      </c>
      <c r="J105"/>
      <c r="N105" t="s">
        <v>33</v>
      </c>
      <c r="O105" t="s">
        <v>33</v>
      </c>
    </row>
    <row r="106" spans="1:15" x14ac:dyDescent="0.25">
      <c r="I106" s="7"/>
    </row>
    <row r="107" spans="1:15" x14ac:dyDescent="0.25">
      <c r="I107" s="7"/>
    </row>
    <row r="108" spans="1:15" x14ac:dyDescent="0.25">
      <c r="A108" t="s">
        <v>160</v>
      </c>
      <c r="B108" t="s">
        <v>27</v>
      </c>
      <c r="C108" t="s">
        <v>83</v>
      </c>
      <c r="E108" t="s">
        <v>161</v>
      </c>
      <c r="F108" t="s">
        <v>81</v>
      </c>
      <c r="I108" s="7"/>
    </row>
    <row r="109" spans="1:15" x14ac:dyDescent="0.25">
      <c r="I109" s="7"/>
    </row>
    <row r="110" spans="1:15" x14ac:dyDescent="0.25">
      <c r="I110" s="7"/>
    </row>
    <row r="111" spans="1:15" x14ac:dyDescent="0.25">
      <c r="A111" t="s">
        <v>162</v>
      </c>
      <c r="B111" t="s">
        <v>27</v>
      </c>
      <c r="C111" t="s">
        <v>83</v>
      </c>
      <c r="E111" t="s">
        <v>161</v>
      </c>
      <c r="F111" t="s">
        <v>81</v>
      </c>
      <c r="I111" s="7"/>
    </row>
    <row r="112" spans="1:15" x14ac:dyDescent="0.25">
      <c r="I112" s="7"/>
    </row>
    <row r="113" spans="1:18" x14ac:dyDescent="0.25">
      <c r="A113" t="s">
        <v>163</v>
      </c>
      <c r="B113" t="s">
        <v>27</v>
      </c>
      <c r="C113" t="s">
        <v>83</v>
      </c>
      <c r="E113" t="s">
        <v>164</v>
      </c>
      <c r="F113" t="s">
        <v>81</v>
      </c>
      <c r="I113" s="7"/>
    </row>
    <row r="114" spans="1:18" x14ac:dyDescent="0.25">
      <c r="I114" s="7"/>
    </row>
    <row r="115" spans="1:18" x14ac:dyDescent="0.25">
      <c r="I115" s="7"/>
    </row>
    <row r="116" spans="1:18" x14ac:dyDescent="0.25">
      <c r="I116" s="7"/>
    </row>
    <row r="117" spans="1:18" x14ac:dyDescent="0.25">
      <c r="I117" s="7"/>
    </row>
    <row r="118" spans="1:18" x14ac:dyDescent="0.25">
      <c r="A118" t="s">
        <v>99</v>
      </c>
      <c r="B118" t="s">
        <v>27</v>
      </c>
      <c r="C118" t="s">
        <v>96</v>
      </c>
      <c r="D118" t="s">
        <v>100</v>
      </c>
      <c r="E118" t="s">
        <v>28</v>
      </c>
      <c r="F118" t="s">
        <v>80</v>
      </c>
      <c r="G118" s="7" t="s">
        <v>101</v>
      </c>
      <c r="I118" s="7" t="s">
        <v>102</v>
      </c>
      <c r="J118" t="s">
        <v>102</v>
      </c>
      <c r="N118" t="s">
        <v>33</v>
      </c>
      <c r="O118" t="s">
        <v>33</v>
      </c>
      <c r="Q118" s="2"/>
      <c r="R118" s="3"/>
    </row>
    <row r="119" spans="1:18" x14ac:dyDescent="0.25">
      <c r="I119" s="7"/>
      <c r="Q119" s="2"/>
      <c r="R119" s="3"/>
    </row>
    <row r="120" spans="1:18" x14ac:dyDescent="0.25">
      <c r="I120" s="7"/>
      <c r="Q120" s="2"/>
      <c r="R120" s="3"/>
    </row>
    <row r="121" spans="1:18" x14ac:dyDescent="0.25">
      <c r="I121" s="7"/>
    </row>
    <row r="122" spans="1:18" x14ac:dyDescent="0.25">
      <c r="A122" t="s">
        <v>154</v>
      </c>
      <c r="B122" t="s">
        <v>27</v>
      </c>
      <c r="C122" t="s">
        <v>155</v>
      </c>
      <c r="D122" t="s">
        <v>156</v>
      </c>
      <c r="E122" t="s">
        <v>28</v>
      </c>
      <c r="F122" t="s">
        <v>80</v>
      </c>
      <c r="G122" t="s">
        <v>157</v>
      </c>
      <c r="I122" t="s">
        <v>157</v>
      </c>
      <c r="J122"/>
      <c r="N122" t="s">
        <v>33</v>
      </c>
      <c r="O122" t="s">
        <v>33</v>
      </c>
      <c r="Q122" s="2"/>
      <c r="R122" s="3"/>
    </row>
    <row r="123" spans="1:18" x14ac:dyDescent="0.25">
      <c r="I123" s="7"/>
    </row>
    <row r="124" spans="1:18" x14ac:dyDescent="0.25">
      <c r="I124" s="7"/>
    </row>
    <row r="125" spans="1:18" x14ac:dyDescent="0.25">
      <c r="A125" t="s">
        <v>138</v>
      </c>
      <c r="B125" t="s">
        <v>27</v>
      </c>
      <c r="C125" t="s">
        <v>97</v>
      </c>
      <c r="D125" t="s">
        <v>139</v>
      </c>
      <c r="E125" t="s">
        <v>28</v>
      </c>
      <c r="F125" t="s">
        <v>80</v>
      </c>
      <c r="G125" s="7" t="s">
        <v>140</v>
      </c>
      <c r="I125" s="7" t="s">
        <v>140</v>
      </c>
      <c r="J125" s="7" t="s">
        <v>140</v>
      </c>
      <c r="N125" t="s">
        <v>33</v>
      </c>
      <c r="O125" t="s">
        <v>33</v>
      </c>
      <c r="Q125" s="2"/>
      <c r="R125" s="3"/>
    </row>
    <row r="126" spans="1:18" x14ac:dyDescent="0.25">
      <c r="I126" s="7"/>
    </row>
    <row r="127" spans="1:18" x14ac:dyDescent="0.25">
      <c r="I127" s="7"/>
    </row>
    <row r="128" spans="1:18" x14ac:dyDescent="0.25">
      <c r="I128" s="7"/>
    </row>
    <row r="129" spans="1:15" x14ac:dyDescent="0.25">
      <c r="I129" s="7"/>
    </row>
    <row r="130" spans="1:15" x14ac:dyDescent="0.25">
      <c r="I130" s="7"/>
    </row>
    <row r="131" spans="1:15" x14ac:dyDescent="0.25">
      <c r="A131" t="s">
        <v>34</v>
      </c>
      <c r="B131" t="s">
        <v>35</v>
      </c>
      <c r="C131" t="s">
        <v>36</v>
      </c>
      <c r="D131" t="s">
        <v>37</v>
      </c>
      <c r="E131" t="s">
        <v>38</v>
      </c>
      <c r="F131" t="s">
        <v>29</v>
      </c>
      <c r="G131" s="7" t="s">
        <v>21</v>
      </c>
      <c r="I131" s="7"/>
    </row>
    <row r="132" spans="1:15" x14ac:dyDescent="0.25">
      <c r="A132" t="s">
        <v>270</v>
      </c>
      <c r="B132" t="s">
        <v>35</v>
      </c>
      <c r="C132" t="s">
        <v>39</v>
      </c>
      <c r="D132" t="s">
        <v>40</v>
      </c>
      <c r="E132" t="s">
        <v>41</v>
      </c>
      <c r="F132" t="s">
        <v>29</v>
      </c>
      <c r="G132" s="7" t="s">
        <v>21</v>
      </c>
      <c r="I132" s="7"/>
    </row>
    <row r="133" spans="1:15" x14ac:dyDescent="0.25">
      <c r="A133" t="s">
        <v>271</v>
      </c>
      <c r="B133" t="s">
        <v>35</v>
      </c>
      <c r="C133" t="s">
        <v>39</v>
      </c>
      <c r="D133" t="s">
        <v>272</v>
      </c>
      <c r="E133" t="s">
        <v>273</v>
      </c>
      <c r="F133" t="s">
        <v>29</v>
      </c>
      <c r="G133" s="7" t="s">
        <v>21</v>
      </c>
      <c r="I133" s="7"/>
    </row>
    <row r="134" spans="1:15" x14ac:dyDescent="0.25">
      <c r="A134" t="s">
        <v>42</v>
      </c>
      <c r="B134" t="s">
        <v>35</v>
      </c>
      <c r="C134" t="s">
        <v>43</v>
      </c>
      <c r="D134" t="s">
        <v>44</v>
      </c>
      <c r="E134" t="s">
        <v>28</v>
      </c>
      <c r="F134" t="s">
        <v>29</v>
      </c>
      <c r="G134" s="7" t="s">
        <v>45</v>
      </c>
      <c r="I134" s="7" t="s">
        <v>46</v>
      </c>
      <c r="J134" s="7" t="s">
        <v>32</v>
      </c>
      <c r="N134" t="s">
        <v>33</v>
      </c>
      <c r="O134" t="s">
        <v>33</v>
      </c>
    </row>
    <row r="135" spans="1:15" x14ac:dyDescent="0.25">
      <c r="A135" t="s">
        <v>47</v>
      </c>
      <c r="B135" t="s">
        <v>35</v>
      </c>
      <c r="C135" t="s">
        <v>43</v>
      </c>
      <c r="D135" t="s">
        <v>48</v>
      </c>
      <c r="E135" t="s">
        <v>28</v>
      </c>
      <c r="F135" t="s">
        <v>29</v>
      </c>
      <c r="G135" s="7" t="s">
        <v>49</v>
      </c>
      <c r="I135" s="7" t="s">
        <v>50</v>
      </c>
      <c r="J135" s="7" t="s">
        <v>32</v>
      </c>
      <c r="N135" t="s">
        <v>33</v>
      </c>
      <c r="O135" t="s">
        <v>33</v>
      </c>
    </row>
    <row r="136" spans="1:15" x14ac:dyDescent="0.25">
      <c r="A136" t="s">
        <v>51</v>
      </c>
      <c r="B136" t="s">
        <v>35</v>
      </c>
      <c r="C136" t="s">
        <v>43</v>
      </c>
      <c r="D136" t="s">
        <v>52</v>
      </c>
      <c r="E136" t="s">
        <v>28</v>
      </c>
      <c r="F136" t="s">
        <v>29</v>
      </c>
      <c r="G136" s="7" t="s">
        <v>30</v>
      </c>
      <c r="I136" s="7" t="s">
        <v>31</v>
      </c>
      <c r="J136" s="7" t="s">
        <v>32</v>
      </c>
      <c r="N136" t="s">
        <v>33</v>
      </c>
      <c r="O136" t="s">
        <v>33</v>
      </c>
    </row>
    <row r="137" spans="1:15" x14ac:dyDescent="0.25">
      <c r="A137" t="s">
        <v>53</v>
      </c>
      <c r="B137" t="s">
        <v>35</v>
      </c>
      <c r="C137" t="s">
        <v>43</v>
      </c>
      <c r="D137" t="s">
        <v>54</v>
      </c>
      <c r="E137" t="s">
        <v>28</v>
      </c>
      <c r="F137" t="s">
        <v>55</v>
      </c>
      <c r="G137" s="7" t="s">
        <v>56</v>
      </c>
      <c r="I137" s="7" t="s">
        <v>57</v>
      </c>
      <c r="J137" s="7" t="s">
        <v>32</v>
      </c>
      <c r="N137" t="s">
        <v>33</v>
      </c>
      <c r="O137" t="s">
        <v>33</v>
      </c>
    </row>
    <row r="138" spans="1:15" x14ac:dyDescent="0.25">
      <c r="A138" t="s">
        <v>58</v>
      </c>
      <c r="B138" t="s">
        <v>35</v>
      </c>
      <c r="C138" t="s">
        <v>59</v>
      </c>
      <c r="D138" t="s">
        <v>60</v>
      </c>
      <c r="E138" t="s">
        <v>61</v>
      </c>
      <c r="F138" t="s">
        <v>29</v>
      </c>
      <c r="G138" s="7" t="s">
        <v>21</v>
      </c>
      <c r="I138" s="7"/>
    </row>
    <row r="139" spans="1:15" x14ac:dyDescent="0.25">
      <c r="I139" s="7"/>
    </row>
    <row r="140" spans="1:15" x14ac:dyDescent="0.25">
      <c r="I140" s="7"/>
    </row>
    <row r="141" spans="1:15" x14ac:dyDescent="0.25">
      <c r="I141" s="7"/>
    </row>
    <row r="142" spans="1:15" x14ac:dyDescent="0.25">
      <c r="I142" s="7"/>
    </row>
    <row r="143" spans="1:15" x14ac:dyDescent="0.25">
      <c r="I143" s="7"/>
    </row>
    <row r="144" spans="1:15" x14ac:dyDescent="0.25">
      <c r="I144" s="7"/>
    </row>
  </sheetData>
  <phoneticPr fontId="5" type="noConversion"/>
  <dataValidations count="1">
    <dataValidation type="list" errorStyle="warning" allowBlank="1" showInputMessage="1" showErrorMessage="1" sqref="F2:F144" xr:uid="{FB387A5A-EC8C-43F3-863D-D3CC9860A3C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pageSetup paperSize="3" scale="37" fitToHeight="0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E634B-E8A6-4793-A956-E969A409B569}">
  <dimension ref="A1:C13"/>
  <sheetViews>
    <sheetView workbookViewId="0">
      <selection activeCell="C5" sqref="C5"/>
    </sheetView>
  </sheetViews>
  <sheetFormatPr defaultRowHeight="15" x14ac:dyDescent="0.25"/>
  <cols>
    <col min="1" max="1" width="30.140625" customWidth="1"/>
    <col min="2" max="2" width="28.5703125" customWidth="1"/>
    <col min="3" max="3" width="29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</v>
      </c>
      <c r="B2" t="s">
        <v>64</v>
      </c>
      <c r="C2" t="s">
        <v>65</v>
      </c>
    </row>
    <row r="3" spans="1:3" x14ac:dyDescent="0.25">
      <c r="A3" t="s">
        <v>27</v>
      </c>
      <c r="B3" t="s">
        <v>64</v>
      </c>
      <c r="C3" t="s">
        <v>65</v>
      </c>
    </row>
    <row r="4" spans="1:3" x14ac:dyDescent="0.25">
      <c r="A4" t="s">
        <v>66</v>
      </c>
      <c r="B4" t="s">
        <v>71</v>
      </c>
      <c r="C4" t="s">
        <v>71</v>
      </c>
    </row>
    <row r="5" spans="1:3" x14ac:dyDescent="0.25">
      <c r="A5" t="s">
        <v>67</v>
      </c>
      <c r="B5" t="s">
        <v>72</v>
      </c>
      <c r="C5" t="s">
        <v>72</v>
      </c>
    </row>
    <row r="6" spans="1:3" x14ac:dyDescent="0.25">
      <c r="A6" t="s">
        <v>68</v>
      </c>
      <c r="B6" t="s">
        <v>73</v>
      </c>
      <c r="C6" t="s">
        <v>73</v>
      </c>
    </row>
    <row r="7" spans="1:3" x14ac:dyDescent="0.25">
      <c r="A7" t="s">
        <v>69</v>
      </c>
      <c r="B7" t="s">
        <v>74</v>
      </c>
      <c r="C7" t="s">
        <v>74</v>
      </c>
    </row>
    <row r="8" spans="1:3" x14ac:dyDescent="0.25">
      <c r="A8" t="s">
        <v>70</v>
      </c>
      <c r="B8" t="s">
        <v>75</v>
      </c>
      <c r="C8" t="s">
        <v>75</v>
      </c>
    </row>
    <row r="10" spans="1:3" x14ac:dyDescent="0.25">
      <c r="A10" t="s">
        <v>35</v>
      </c>
      <c r="B10" t="s">
        <v>64</v>
      </c>
      <c r="C10" t="s">
        <v>65</v>
      </c>
    </row>
    <row r="13" spans="1:3" ht="14.25" customHeight="1" x14ac:dyDescent="0.25"/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20D2-7A10-4FE0-9EB2-77598D4679D8}">
  <dimension ref="B1:D1"/>
  <sheetViews>
    <sheetView workbookViewId="0"/>
  </sheetViews>
  <sheetFormatPr defaultRowHeight="15" x14ac:dyDescent="0.25"/>
  <sheetData>
    <row r="1" spans="2:4" x14ac:dyDescent="0.25">
      <c r="B1" t="s">
        <v>62</v>
      </c>
      <c r="C1">
        <v>107533</v>
      </c>
      <c r="D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1E7E3-729C-4FAF-8E70-B7FD083BDF5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Files</vt:lpstr>
      <vt:lpstr>FolderOwners</vt:lpstr>
      <vt:lpstr>Files!Print_Area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Luzier, Chris</dc:creator>
  <cp:lastModifiedBy>Luzier, Chris</cp:lastModifiedBy>
  <cp:lastPrinted>2025-07-21T11:35:41Z</cp:lastPrinted>
  <dcterms:created xsi:type="dcterms:W3CDTF">2024-05-28T17:10:46Z</dcterms:created>
  <dcterms:modified xsi:type="dcterms:W3CDTF">2026-05-27T16:25:33Z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