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jbelvo\appdata\local\bentley\projectwise\workingdir\ohiodot-pw.bentley.com_ohiodot-pw-02\joshua.belvo@dot.ohio.gov\d1152201\"/>
    </mc:Choice>
  </mc:AlternateContent>
  <xr:revisionPtr revIDLastSave="0" documentId="13_ncr:1_{A98A9D36-43B3-4780-944E-9E3A621D5372}"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<sst xmlns="http://schemas.openxmlformats.org/spreadsheetml/2006/main" count="299" uniqueCount="211">
  <si>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</si>
  <si>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</si>
  <si>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</si>
  <si>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</si>
  <si>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</si>
  <si>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</si>
  <si>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</si>
  <si>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</si>
  <si>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</si>
  <si>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</si>
  <si>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</si>
  <si>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</si>
  <si>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</si>
  <si>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</si>
  <si>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</si>
  <si>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</si>
  <si>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</si>
  <si>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</si>
  <si>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</si>
  <si>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</si>
  <si>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</si>
  <si>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</si>
  <si>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</si>
  <si>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</si>
  <si>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</si>
  <si>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</si>
  <si>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</si>
  <si>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</si>
  <si>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</si>
  <si>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</si>
  <si>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</si>
  <si>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</si>
  <si>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</si>
  <si>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</si>
  <si>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</si>
  <si>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</si>
  <si>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</si>
  <si>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</si>
  <si>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</si>
  <si>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</si>
  <si>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</si>
  <si>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</si>
  <si>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</si>
  <si>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</si>
  <si>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</si>
  <si>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</si>
  <si>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</si>
  <si>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</si>
  <si>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</si>
  <si>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</si>
  <si>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</si>
  <si>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</si>
  <si>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</si>
  <si>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</si>
  <si>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</si>
  <si>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</si>
  <si>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</si>
  <si>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</si>
  <si>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</si>
  <si>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</si>
  <si>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</si>
  <si>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</si>
  <si>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</si>
  <si>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</si>
  <si>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</si>
  <si>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</si>
  <si>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</si>
  <si>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</si>
  <si>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</si>
  <si>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</si>
  <si>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</si>
  <si>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</si>
  <si>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</si>
  <si>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</si>
  <si>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</si>
  <si>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</si>
  <si>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</si>
  <si>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</si>
  <si>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</si>
  <si>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</si>
  <si>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</si>
  <si>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</si>
  <si>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</si>
  <si>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</si>
  <si>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</si>
  <si>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</si>
  <si>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</si>
  <si>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</si>
  <si>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</si>
  <si>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</si>
  <si>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</si>
  <si>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</si>
  <si>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</si>
  <si>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</si>
  <si>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</si>
  <si>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</si>
  <si>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</si>
  <si>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</si>
  <si>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</si>
  <si>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</si>
  <si>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</si>
  <si>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</si>
  <si>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</si>
  <si>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</si>
  <si>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</si>
  <si>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</si>
  <si>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</si>
  <si>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</si>
  <si>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</si>
  <si>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</si>
  <si>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</si>
  <si>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</si>
  <si>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</si>
  <si>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</si>
  <si>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</si>
  <si>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</si>
  <si>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</si>
  <si>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</si>
  <si>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</si>
  <si>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</si>
  <si>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</si>
  <si>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</si>
  <si>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</si>
  <si>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</si>
  <si>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</si>
  <si>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</si>
  <si>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</si>
  <si>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</si>
  <si>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</si>
  <si>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</si>
  <si>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</si>
  <si>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</si>
  <si>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</si>
  <si>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</si>
  <si>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</si>
  <si>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</si>
  <si>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</si>
  <si>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</si>
  <si>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</si>
  <si>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</si>
  <si>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</si>
  <si>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</si>
  <si>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</si>
  <si>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</si>
  <si>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</si>
  <si>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</si>
  <si>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</si>
  <si>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</si>
  <si>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</si>
  <si>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</si>
  <si>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</si>
  <si>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</si>
  <si>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</si>
  <si>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</si>
  <si>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</si>
  <si>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</si>
  <si>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</si>
  <si>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</si>
  <si>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</si>
  <si>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</si>
  <si>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</si>
  <si>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</si>
  <si>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</si>
  <si>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</si>
  <si>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</si>
  <si>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</si>
  <si>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</si>
  <si>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</si>
  <si>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</si>
  <si>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</si>
  <si>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</si>
  <si>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</si>
  <si>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</si>
  <si>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</si>
  <si>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</si>
  <si>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</si>
  <si>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</si>
  <si>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</si>
  <si>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</si>
  <si>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</si>
  <si>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</si>
  <si>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</si>
  <si>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</si>
  <si>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</si>
  <si>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</si>
  <si>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</si>
  <si>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</si>
  <si>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</si>
  <si>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</si>
  <si>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</si>
  <si>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</si>
  <si>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</si>
  <si>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</si>
  <si>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</si>
  <si>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</si>
  <si>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</si>
  <si>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</si>
  <si>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</si>
  <si>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</si>
  <si>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</si>
  <si>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</si>
  <si>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</si>
  <si>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</si>
  <si>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</si>
  <si>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</si>
  <si>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</si>
  <si>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</si>
  <si>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</si>
  <si>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</si>
  <si>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</si>
  <si>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BUT-73-9.90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</si>
</sst>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1980" y="426720"/>
          <a:ext cx="4297680" cy="150114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7221"/>
          <a:ext cx="11079480" cy="8476243"/>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45779</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8" sqref="D8:E8"/>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105206</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6100</v>
      </c>
      <c r="E8" s="164"/>
    </row>
    <row r="9" spans="2:6" ht="15.75" x14ac:dyDescent="0.25">
      <c r="B9" s="138" t="s">
        <v>161</v>
      </c>
      <c r="C9" s="139"/>
      <c r="D9" s="165">
        <v>0.08</v>
      </c>
      <c r="E9" s="166"/>
    </row>
    <row r="10" spans="2:6" ht="15.75" x14ac:dyDescent="0.25">
      <c r="B10" s="129" t="s">
        <v>163</v>
      </c>
      <c r="C10" s="130"/>
      <c r="D10" s="163">
        <v>1</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2806</v>
      </c>
      <c r="E14" s="50">
        <f>IF(OR(D9="",D8=""),"",(D8*D9)/2)</f>
        <v>244</v>
      </c>
    </row>
    <row r="15" spans="2:6" ht="16.5" customHeight="1" x14ac:dyDescent="0.2">
      <c r="B15" s="125" t="s">
        <v>76</v>
      </c>
      <c r="C15" s="126"/>
      <c r="D15" s="23">
        <f>IF(OR(D13="",D14=""),"",(D14*D13))</f>
        <v>80147.583063262471</v>
      </c>
      <c r="E15" s="24">
        <f>IF(OR(E13="",E14=""),"",(E14*E13))</f>
        <v>18812.182098909911</v>
      </c>
      <c r="F15" s="46"/>
    </row>
    <row r="16" spans="2:6" ht="16.5" customHeight="1" x14ac:dyDescent="0.2">
      <c r="B16" s="125" t="s">
        <v>77</v>
      </c>
      <c r="C16" s="126"/>
      <c r="D16" s="179">
        <f>IF(OR(D15="",E15=""),"",D15+E15)</f>
        <v>98959.765162172378</v>
      </c>
      <c r="E16" s="180"/>
      <c r="F16" s="46"/>
    </row>
    <row r="17" spans="2:6" ht="16.5" customHeight="1" x14ac:dyDescent="0.2">
      <c r="B17" s="125" t="s">
        <v>78</v>
      </c>
      <c r="C17" s="126"/>
      <c r="D17" s="179">
        <f>IF(OR(D10="",D16=""),"",D16/D10)</f>
        <v>98959.765162172378</v>
      </c>
      <c r="E17" s="180"/>
      <c r="F17" s="46"/>
    </row>
    <row r="18" spans="2:6" ht="16.5" customHeight="1" x14ac:dyDescent="0.2">
      <c r="B18" s="125" t="s">
        <v>79</v>
      </c>
      <c r="C18" s="126"/>
      <c r="D18" s="179">
        <f>IF(D17="","",D17/24)</f>
        <v>4123.3235484238494</v>
      </c>
      <c r="E18" s="180"/>
      <c r="F18" s="46"/>
    </row>
    <row r="19" spans="2:6" ht="16.5" customHeight="1" x14ac:dyDescent="0.2">
      <c r="B19" s="125" t="s">
        <v>86</v>
      </c>
      <c r="C19" s="126"/>
      <c r="D19" s="179">
        <f>IF(D18="","",(D18/60))</f>
        <v>68.722059140397491</v>
      </c>
      <c r="E19" s="180"/>
      <c r="F19" s="46"/>
    </row>
    <row r="20" spans="2:6" ht="16.5" customHeight="1" x14ac:dyDescent="0.25">
      <c r="B20" s="169" t="s">
        <v>115</v>
      </c>
      <c r="C20" s="170"/>
      <c r="D20" s="172">
        <f>IF(D19="","(MISSING INPUT)",_xlfn.FLOOR.MATH(D19,5))</f>
        <v>65</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45779</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45779</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45779</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45779</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45779</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Belvo, Joshua</cp:lastModifiedBy>
  <cp:lastPrinted>2025-05-02T13:35:16Z</cp:lastPrinted>
  <dcterms:created xsi:type="dcterms:W3CDTF">2003-05-13T14:17:50Z</dcterms:created>
  <dcterms:modified xsi:type="dcterms:W3CDTF">2025-05-02T13:35:30Z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