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125449\"/>
    </mc:Choice>
  </mc:AlternateContent>
  <xr:revisionPtr revIDLastSave="0" documentId="13_ncr:1_{6ECBFA95-914C-4837-96D4-A85AAD14992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tage1" sheetId="2" r:id="rId1"/>
    <sheet name="Stage3" sheetId="5" r:id="rId2"/>
    <sheet name="Stage3_Update" sheetId="6" r:id="rId3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6" l="1"/>
  <c r="I7" i="6" s="1"/>
  <c r="D11" i="6"/>
  <c r="D13" i="6" s="1"/>
  <c r="C11" i="6"/>
  <c r="C13" i="6" s="1"/>
  <c r="B11" i="6"/>
  <c r="B13" i="6" s="1"/>
  <c r="I5" i="6"/>
  <c r="H5" i="6"/>
  <c r="I4" i="6"/>
  <c r="H4" i="6"/>
  <c r="C16" i="5"/>
  <c r="B16" i="5"/>
  <c r="D11" i="5"/>
  <c r="D13" i="5" s="1"/>
  <c r="B11" i="5"/>
  <c r="B13" i="5" s="1"/>
  <c r="C11" i="5"/>
  <c r="C13" i="5" s="1"/>
  <c r="C17" i="5" s="1"/>
  <c r="B18" i="5"/>
  <c r="I7" i="5" s="1"/>
  <c r="I5" i="5"/>
  <c r="H5" i="5"/>
  <c r="I4" i="5"/>
  <c r="H4" i="5"/>
  <c r="J5" i="6" l="1"/>
  <c r="K5" i="6" s="1"/>
  <c r="L5" i="6" s="1"/>
  <c r="C17" i="6"/>
  <c r="J4" i="6"/>
  <c r="K4" i="6" s="1"/>
  <c r="L4" i="6" s="1"/>
  <c r="B14" i="6"/>
  <c r="B17" i="6"/>
  <c r="J5" i="5"/>
  <c r="K5" i="5" s="1"/>
  <c r="L5" i="5" s="1"/>
  <c r="B17" i="5"/>
  <c r="B14" i="5"/>
  <c r="J4" i="5"/>
  <c r="K4" i="5" s="1"/>
  <c r="L4" i="5" s="1"/>
  <c r="I5" i="2"/>
  <c r="H5" i="2"/>
  <c r="C11" i="2"/>
  <c r="C13" i="2" s="1"/>
  <c r="I4" i="2"/>
  <c r="H4" i="2"/>
  <c r="J7" i="6" l="1"/>
  <c r="K7" i="6" s="1"/>
  <c r="L7" i="6" s="1"/>
  <c r="B19" i="6"/>
  <c r="B19" i="5"/>
  <c r="J7" i="5"/>
  <c r="K7" i="5" s="1"/>
  <c r="L7" i="5" s="1"/>
  <c r="C17" i="2"/>
  <c r="J5" i="2"/>
  <c r="B11" i="2"/>
  <c r="B18" i="2" l="1"/>
  <c r="I7" i="2" s="1"/>
  <c r="D13" i="2" l="1"/>
  <c r="B13" i="2"/>
  <c r="J4" i="2" s="1"/>
  <c r="K4" i="2" s="1"/>
  <c r="L4" i="2" s="1"/>
  <c r="K5" i="2" l="1"/>
  <c r="L5" i="2" s="1"/>
  <c r="B17" i="2"/>
  <c r="B14" i="2"/>
  <c r="B19" i="2" l="1"/>
  <c r="J7" i="2"/>
  <c r="K7" i="2" s="1"/>
  <c r="L7" i="2" s="1"/>
</calcChain>
</file>

<file path=xl/sharedStrings.xml><?xml version="1.0" encoding="utf-8"?>
<sst xmlns="http://schemas.openxmlformats.org/spreadsheetml/2006/main" count="72" uniqueCount="27">
  <si>
    <t>Group</t>
  </si>
  <si>
    <t>Roadway</t>
  </si>
  <si>
    <t>Pavement</t>
  </si>
  <si>
    <t>Traffic Control</t>
  </si>
  <si>
    <t>MOT</t>
  </si>
  <si>
    <t>Incidentals</t>
  </si>
  <si>
    <t>Total:</t>
  </si>
  <si>
    <t>Inflation</t>
  </si>
  <si>
    <t>Grand Total:</t>
  </si>
  <si>
    <t>Project Total:</t>
  </si>
  <si>
    <t>Erosion Control</t>
  </si>
  <si>
    <t>Drainage</t>
  </si>
  <si>
    <t>ellis</t>
  </si>
  <si>
    <t>% diff</t>
  </si>
  <si>
    <t>Structures</t>
  </si>
  <si>
    <t>Plan Split</t>
  </si>
  <si>
    <t>Current Ellis</t>
  </si>
  <si>
    <t>Stage 1 Estimate</t>
  </si>
  <si>
    <t>Change</t>
  </si>
  <si>
    <t>% Change</t>
  </si>
  <si>
    <t>Total</t>
  </si>
  <si>
    <t>Stage 3 Estimate</t>
  </si>
  <si>
    <t>01/NHS/13</t>
  </si>
  <si>
    <t>02/STR/13</t>
  </si>
  <si>
    <t>BUT SR 4/129-9.30/2.30
PID 112976
Stage 1 - Plan Split Breakdown</t>
  </si>
  <si>
    <t>BUT SR 4/129-9.30/2.30
PID 112976
Stage 3 - Plan Split Breakdown</t>
  </si>
  <si>
    <t>Stage 3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</si>
</sst>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%"/>
    <numFmt numFmtId="165" formatCode="&quot;$&quot;#,##0"/>
    <numFmt numFmtId="166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165" fontId="0" fillId="0" borderId="1" xfId="0" applyNumberFormat="1" applyBorder="1"/>
    <xf numFmtId="0" fontId="2" fillId="0" borderId="1" xfId="0" applyFont="1" applyBorder="1"/>
    <xf numFmtId="165" fontId="2" fillId="0" borderId="1" xfId="0" applyNumberFormat="1" applyFont="1" applyBorder="1"/>
    <xf numFmtId="0" fontId="0" fillId="0" borderId="1" xfId="0" applyBorder="1" applyAlignment="1">
      <alignment horizontal="center"/>
    </xf>
    <xf numFmtId="9" fontId="0" fillId="0" borderId="0" xfId="1" applyFont="1"/>
    <xf numFmtId="166" fontId="0" fillId="0" borderId="0" xfId="2" applyNumberFormat="1" applyFont="1"/>
    <xf numFmtId="0" fontId="0" fillId="0" borderId="9" xfId="0" applyBorder="1"/>
    <xf numFmtId="165" fontId="0" fillId="0" borderId="9" xfId="0" applyNumberFormat="1" applyBorder="1"/>
    <xf numFmtId="0" fontId="0" fillId="0" borderId="8" xfId="0" applyBorder="1"/>
    <xf numFmtId="165" fontId="0" fillId="0" borderId="8" xfId="0" applyNumberFormat="1" applyBorder="1"/>
    <xf numFmtId="9" fontId="0" fillId="0" borderId="1" xfId="1" applyFont="1" applyBorder="1"/>
    <xf numFmtId="9" fontId="0" fillId="0" borderId="9" xfId="1" applyFont="1" applyBorder="1"/>
    <xf numFmtId="0" fontId="2" fillId="0" borderId="10" xfId="0" applyFont="1" applyBorder="1" applyAlignment="1">
      <alignment horizontal="center"/>
    </xf>
    <xf numFmtId="44" fontId="0" fillId="0" borderId="9" xfId="0" applyNumberFormat="1" applyBorder="1"/>
    <xf numFmtId="44" fontId="0" fillId="0" borderId="1" xfId="0" applyNumberFormat="1" applyBorder="1"/>
    <xf numFmtId="166" fontId="0" fillId="0" borderId="9" xfId="0" applyNumberFormat="1" applyBorder="1"/>
    <xf numFmtId="166" fontId="0" fillId="0" borderId="1" xfId="0" applyNumberFormat="1" applyBorder="1"/>
    <xf numFmtId="165" fontId="2" fillId="0" borderId="6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5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95F52-DCD9-468B-A9AC-CA52D9C5C6FA}">
  <dimension ref="A1:L19"/>
  <sheetViews>
    <sheetView workbookViewId="0">
      <selection activeCell="B16" sqref="B16"/>
    </sheetView>
  </sheetViews>
  <sheetFormatPr defaultRowHeight="15" x14ac:dyDescent="0.25"/>
  <cols>
    <col min="1" max="1" width="14.7109375" bestFit="1" customWidth="1"/>
    <col min="2" max="2" width="10.28515625" bestFit="1" customWidth="1"/>
    <col min="3" max="3" width="10.28515625" customWidth="1"/>
    <col min="4" max="4" width="11.42578125" bestFit="1" customWidth="1"/>
    <col min="8" max="8" width="14" customWidth="1"/>
    <col min="9" max="9" width="13.7109375" customWidth="1"/>
    <col min="10" max="10" width="18.28515625" customWidth="1"/>
    <col min="11" max="11" width="13.42578125" bestFit="1" customWidth="1"/>
    <col min="12" max="12" width="11.42578125" customWidth="1"/>
  </cols>
  <sheetData>
    <row r="1" spans="1:12" ht="48" customHeight="1" x14ac:dyDescent="0.25">
      <c r="A1" s="23" t="s">
        <v>24</v>
      </c>
      <c r="B1" s="24"/>
      <c r="C1" s="24"/>
      <c r="D1" s="24"/>
    </row>
    <row r="2" spans="1:12" x14ac:dyDescent="0.25">
      <c r="A2" s="1" t="s">
        <v>0</v>
      </c>
      <c r="B2" s="5" t="s">
        <v>22</v>
      </c>
      <c r="C2" s="5" t="s">
        <v>23</v>
      </c>
      <c r="D2" s="5"/>
    </row>
    <row r="3" spans="1:12" ht="15.75" thickBot="1" x14ac:dyDescent="0.3">
      <c r="A3" s="1" t="s">
        <v>1</v>
      </c>
      <c r="B3" s="2">
        <v>32511</v>
      </c>
      <c r="C3" s="2">
        <v>15000</v>
      </c>
      <c r="D3" s="2"/>
      <c r="H3" s="14" t="s">
        <v>15</v>
      </c>
      <c r="I3" s="14" t="s">
        <v>16</v>
      </c>
      <c r="J3" s="14" t="s">
        <v>17</v>
      </c>
      <c r="K3" s="14" t="s">
        <v>18</v>
      </c>
      <c r="L3" s="14" t="s">
        <v>19</v>
      </c>
    </row>
    <row r="4" spans="1:12" x14ac:dyDescent="0.25">
      <c r="A4" s="1" t="s">
        <v>10</v>
      </c>
      <c r="B4" s="2">
        <v>5287</v>
      </c>
      <c r="C4" s="2">
        <v>5296</v>
      </c>
      <c r="D4" s="2"/>
      <c r="H4" s="8" t="str">
        <f>B2</f>
        <v>01/NHS/13</v>
      </c>
      <c r="I4" s="15">
        <f>B16</f>
        <v>192000</v>
      </c>
      <c r="J4" s="15">
        <f>B13</f>
        <v>186619.91399999999</v>
      </c>
      <c r="K4" s="15">
        <f>J4-I4</f>
        <v>-5380.0860000000102</v>
      </c>
      <c r="L4" s="13">
        <f>K4/I4</f>
        <v>-2.8021281250000054E-2</v>
      </c>
    </row>
    <row r="5" spans="1:12" x14ac:dyDescent="0.25">
      <c r="A5" s="1" t="s">
        <v>11</v>
      </c>
      <c r="B5" s="2">
        <v>200</v>
      </c>
      <c r="C5" s="2"/>
      <c r="D5" s="2"/>
      <c r="H5" s="1" t="str">
        <f>C2</f>
        <v>02/STR/13</v>
      </c>
      <c r="I5" s="16">
        <f>C16</f>
        <v>209000</v>
      </c>
      <c r="J5" s="16">
        <f>C13</f>
        <v>130622.64799999999</v>
      </c>
      <c r="K5" s="16">
        <f>J5-I5</f>
        <v>-78377.352000000014</v>
      </c>
      <c r="L5" s="12">
        <f>K5/I5</f>
        <v>-0.37501125358851684</v>
      </c>
    </row>
    <row r="6" spans="1:12" x14ac:dyDescent="0.25">
      <c r="A6" s="1" t="s">
        <v>14</v>
      </c>
      <c r="B6" s="2">
        <v>118925</v>
      </c>
      <c r="C6" s="2">
        <v>86540</v>
      </c>
      <c r="D6" s="2"/>
      <c r="H6" s="1"/>
      <c r="I6" s="16"/>
      <c r="J6" s="16"/>
      <c r="K6" s="16"/>
      <c r="L6" s="12"/>
    </row>
    <row r="7" spans="1:12" x14ac:dyDescent="0.25">
      <c r="A7" s="1" t="s">
        <v>2</v>
      </c>
      <c r="B7" s="2"/>
      <c r="C7" s="2"/>
      <c r="D7" s="2"/>
      <c r="H7" s="1" t="s">
        <v>20</v>
      </c>
      <c r="I7" s="16">
        <f>B18</f>
        <v>401000</v>
      </c>
      <c r="J7" s="16">
        <f>B14</f>
        <v>317242.56199999998</v>
      </c>
      <c r="K7" s="16">
        <f>J7-I7</f>
        <v>-83757.438000000024</v>
      </c>
      <c r="L7" s="12">
        <f>K7/I7</f>
        <v>-0.20887141645885293</v>
      </c>
    </row>
    <row r="8" spans="1:12" x14ac:dyDescent="0.25">
      <c r="A8" s="1" t="s">
        <v>3</v>
      </c>
      <c r="B8" s="2"/>
      <c r="C8" s="2"/>
      <c r="D8" s="2"/>
    </row>
    <row r="9" spans="1:12" x14ac:dyDescent="0.25">
      <c r="A9" s="1" t="s">
        <v>4</v>
      </c>
      <c r="B9" s="2"/>
      <c r="C9" s="2"/>
      <c r="D9" s="2"/>
    </row>
    <row r="10" spans="1:12" ht="15.75" thickBot="1" x14ac:dyDescent="0.3">
      <c r="A10" s="10" t="s">
        <v>5</v>
      </c>
      <c r="B10" s="11">
        <v>10000</v>
      </c>
      <c r="C10" s="11">
        <v>10000</v>
      </c>
      <c r="D10" s="11"/>
    </row>
    <row r="11" spans="1:12" ht="15.75" thickTop="1" x14ac:dyDescent="0.25">
      <c r="A11" s="8" t="s">
        <v>6</v>
      </c>
      <c r="B11" s="9">
        <f>SUM(B3:B10)</f>
        <v>166923</v>
      </c>
      <c r="C11" s="9">
        <f>SUM(C3:C10)</f>
        <v>116836</v>
      </c>
      <c r="D11" s="9"/>
    </row>
    <row r="12" spans="1:12" x14ac:dyDescent="0.25">
      <c r="A12" s="1" t="s">
        <v>7</v>
      </c>
      <c r="B12" s="21">
        <v>0.11799999999999999</v>
      </c>
      <c r="C12" s="22"/>
      <c r="D12" s="22"/>
    </row>
    <row r="13" spans="1:12" x14ac:dyDescent="0.25">
      <c r="A13" s="3" t="s">
        <v>8</v>
      </c>
      <c r="B13" s="4">
        <f>B11*(1+B12)</f>
        <v>186619.91399999999</v>
      </c>
      <c r="C13" s="4">
        <f>C11*(1+B12)</f>
        <v>130622.64799999999</v>
      </c>
      <c r="D13" s="4">
        <f>D11*(1+B12)</f>
        <v>0</v>
      </c>
    </row>
    <row r="14" spans="1:12" x14ac:dyDescent="0.25">
      <c r="A14" s="1" t="s">
        <v>9</v>
      </c>
      <c r="B14" s="19">
        <f>SUM(B13:D13)</f>
        <v>317242.56199999998</v>
      </c>
      <c r="C14" s="20"/>
      <c r="D14" s="20"/>
    </row>
    <row r="16" spans="1:12" x14ac:dyDescent="0.25">
      <c r="A16" t="s">
        <v>12</v>
      </c>
      <c r="B16" s="7">
        <v>192000</v>
      </c>
      <c r="C16" s="7">
        <v>209000</v>
      </c>
      <c r="D16" s="7"/>
    </row>
    <row r="17" spans="1:4" x14ac:dyDescent="0.25">
      <c r="A17" t="s">
        <v>13</v>
      </c>
      <c r="B17" s="6">
        <f>(B13-B16)/B16</f>
        <v>-2.8021281250000054E-2</v>
      </c>
      <c r="C17" s="6">
        <f>(C13-C16)/C16</f>
        <v>-0.37501125358851684</v>
      </c>
      <c r="D17" s="6"/>
    </row>
    <row r="18" spans="1:4" x14ac:dyDescent="0.25">
      <c r="B18" s="25">
        <f>SUM(B16:D16)</f>
        <v>401000</v>
      </c>
      <c r="C18" s="25"/>
      <c r="D18" s="25"/>
    </row>
    <row r="19" spans="1:4" x14ac:dyDescent="0.25">
      <c r="B19" s="26">
        <f>(B14-B18)/B18</f>
        <v>-0.20887141645885293</v>
      </c>
      <c r="C19" s="26"/>
      <c r="D19" s="26"/>
    </row>
  </sheetData>
  <mergeCells count="5">
    <mergeCell ref="B14:D14"/>
    <mergeCell ref="B12:D12"/>
    <mergeCell ref="A1:D1"/>
    <mergeCell ref="B18:D18"/>
    <mergeCell ref="B19:D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3427-D6CD-4A04-B968-4B2A3CC5CFD7}">
  <dimension ref="A1:L19"/>
  <sheetViews>
    <sheetView workbookViewId="0">
      <selection activeCell="J30" sqref="J30"/>
    </sheetView>
  </sheetViews>
  <sheetFormatPr defaultRowHeight="15" x14ac:dyDescent="0.25"/>
  <cols>
    <col min="1" max="1" width="14.7109375" bestFit="1" customWidth="1"/>
    <col min="2" max="2" width="10.28515625" bestFit="1" customWidth="1"/>
    <col min="3" max="3" width="10.28515625" customWidth="1"/>
    <col min="4" max="4" width="11.42578125" bestFit="1" customWidth="1"/>
    <col min="8" max="8" width="14" customWidth="1"/>
    <col min="9" max="9" width="13.7109375" customWidth="1"/>
    <col min="10" max="10" width="18.28515625" customWidth="1"/>
    <col min="11" max="11" width="13.42578125" bestFit="1" customWidth="1"/>
    <col min="12" max="12" width="11.42578125" customWidth="1"/>
  </cols>
  <sheetData>
    <row r="1" spans="1:12" ht="48" customHeight="1" x14ac:dyDescent="0.25">
      <c r="A1" s="23" t="s">
        <v>25</v>
      </c>
      <c r="B1" s="24"/>
      <c r="C1" s="24"/>
      <c r="D1" s="24"/>
    </row>
    <row r="2" spans="1:12" x14ac:dyDescent="0.25">
      <c r="A2" s="1" t="s">
        <v>0</v>
      </c>
      <c r="B2" s="5" t="s">
        <v>22</v>
      </c>
      <c r="C2" s="5" t="s">
        <v>23</v>
      </c>
      <c r="D2" s="5"/>
    </row>
    <row r="3" spans="1:12" ht="15.75" thickBot="1" x14ac:dyDescent="0.3">
      <c r="A3" s="1" t="s">
        <v>1</v>
      </c>
      <c r="B3" s="2">
        <v>30135</v>
      </c>
      <c r="C3" s="2">
        <v>15000</v>
      </c>
      <c r="D3" s="2"/>
      <c r="H3" s="14" t="s">
        <v>15</v>
      </c>
      <c r="I3" s="14" t="s">
        <v>16</v>
      </c>
      <c r="J3" s="14" t="s">
        <v>21</v>
      </c>
      <c r="K3" s="14" t="s">
        <v>18</v>
      </c>
      <c r="L3" s="14" t="s">
        <v>19</v>
      </c>
    </row>
    <row r="4" spans="1:12" x14ac:dyDescent="0.25">
      <c r="A4" s="1" t="s">
        <v>10</v>
      </c>
      <c r="B4" s="2">
        <v>7566</v>
      </c>
      <c r="C4" s="2">
        <v>7567</v>
      </c>
      <c r="D4" s="2"/>
      <c r="H4" s="8" t="str">
        <f>B2</f>
        <v>01/NHS/13</v>
      </c>
      <c r="I4" s="17">
        <f>B16</f>
        <v>192000</v>
      </c>
      <c r="J4" s="17">
        <f>B13</f>
        <v>217704.89200000002</v>
      </c>
      <c r="K4" s="17">
        <f>J4-I4</f>
        <v>25704.892000000022</v>
      </c>
      <c r="L4" s="13">
        <f>K4/I4</f>
        <v>0.13387964583333345</v>
      </c>
    </row>
    <row r="5" spans="1:12" x14ac:dyDescent="0.25">
      <c r="A5" s="1" t="s">
        <v>11</v>
      </c>
      <c r="B5" s="2">
        <v>250</v>
      </c>
      <c r="C5" s="2"/>
      <c r="D5" s="2"/>
      <c r="H5" s="1" t="str">
        <f>C2</f>
        <v>02/STR/13</v>
      </c>
      <c r="I5" s="18">
        <f>C16</f>
        <v>209000</v>
      </c>
      <c r="J5" s="18">
        <f>C13</f>
        <v>142571.894</v>
      </c>
      <c r="K5" s="18">
        <f>J5-I5</f>
        <v>-66428.106</v>
      </c>
      <c r="L5" s="12">
        <f>K5/I5</f>
        <v>-0.31783782775119618</v>
      </c>
    </row>
    <row r="6" spans="1:12" x14ac:dyDescent="0.25">
      <c r="A6" s="1" t="s">
        <v>14</v>
      </c>
      <c r="B6" s="2">
        <v>153255</v>
      </c>
      <c r="C6" s="2">
        <v>99200</v>
      </c>
      <c r="D6" s="2"/>
      <c r="H6" s="1"/>
      <c r="I6" s="18"/>
      <c r="J6" s="2"/>
      <c r="K6" s="18"/>
      <c r="L6" s="12"/>
    </row>
    <row r="7" spans="1:12" x14ac:dyDescent="0.25">
      <c r="A7" s="1" t="s">
        <v>2</v>
      </c>
      <c r="B7" s="2"/>
      <c r="C7" s="2"/>
      <c r="D7" s="2"/>
      <c r="H7" s="1" t="s">
        <v>20</v>
      </c>
      <c r="I7" s="18">
        <f>B18</f>
        <v>401000</v>
      </c>
      <c r="J7" s="18">
        <f>B14</f>
        <v>360276.78600000002</v>
      </c>
      <c r="K7" s="18">
        <f>J7-I7</f>
        <v>-40723.213999999978</v>
      </c>
      <c r="L7" s="12">
        <f>K7/I7</f>
        <v>-0.10155414962593511</v>
      </c>
    </row>
    <row r="8" spans="1:12" x14ac:dyDescent="0.25">
      <c r="A8" s="1" t="s">
        <v>3</v>
      </c>
      <c r="B8" s="2"/>
      <c r="C8" s="2"/>
      <c r="D8" s="2"/>
    </row>
    <row r="9" spans="1:12" x14ac:dyDescent="0.25">
      <c r="A9" s="1" t="s">
        <v>4</v>
      </c>
      <c r="B9" s="2">
        <v>10000</v>
      </c>
      <c r="C9" s="2">
        <v>10000</v>
      </c>
      <c r="D9" s="2"/>
    </row>
    <row r="10" spans="1:12" ht="15.75" thickBot="1" x14ac:dyDescent="0.3">
      <c r="A10" s="10" t="s">
        <v>5</v>
      </c>
      <c r="B10" s="11"/>
      <c r="C10" s="11"/>
      <c r="D10" s="11"/>
    </row>
    <row r="11" spans="1:12" ht="15.75" thickTop="1" x14ac:dyDescent="0.25">
      <c r="A11" s="8" t="s">
        <v>6</v>
      </c>
      <c r="B11" s="9">
        <f>SUM(B3:B10)</f>
        <v>201206</v>
      </c>
      <c r="C11" s="9">
        <f>SUM(C3:C10)</f>
        <v>131767</v>
      </c>
      <c r="D11" s="9">
        <f>SUM(D3:D10)</f>
        <v>0</v>
      </c>
    </row>
    <row r="12" spans="1:12" x14ac:dyDescent="0.25">
      <c r="A12" s="1" t="s">
        <v>7</v>
      </c>
      <c r="B12" s="21">
        <v>8.2000000000000003E-2</v>
      </c>
      <c r="C12" s="22"/>
      <c r="D12" s="22"/>
    </row>
    <row r="13" spans="1:12" x14ac:dyDescent="0.25">
      <c r="A13" s="3" t="s">
        <v>8</v>
      </c>
      <c r="B13" s="4">
        <f>B11*(1+B12)</f>
        <v>217704.89200000002</v>
      </c>
      <c r="C13" s="4">
        <f>C11*(1+B12)</f>
        <v>142571.894</v>
      </c>
      <c r="D13" s="4">
        <f>D11*(1+B12)</f>
        <v>0</v>
      </c>
    </row>
    <row r="14" spans="1:12" x14ac:dyDescent="0.25">
      <c r="A14" s="1" t="s">
        <v>9</v>
      </c>
      <c r="B14" s="19">
        <f>SUM(B13:D13)</f>
        <v>360276.78600000002</v>
      </c>
      <c r="C14" s="20"/>
      <c r="D14" s="20"/>
    </row>
    <row r="16" spans="1:12" x14ac:dyDescent="0.25">
      <c r="A16" t="s">
        <v>12</v>
      </c>
      <c r="B16" s="7">
        <f>Stage1!B16</f>
        <v>192000</v>
      </c>
      <c r="C16" s="7">
        <f>Stage1!C16</f>
        <v>209000</v>
      </c>
      <c r="D16" s="7"/>
    </row>
    <row r="17" spans="1:4" x14ac:dyDescent="0.25">
      <c r="A17" t="s">
        <v>13</v>
      </c>
      <c r="B17" s="6">
        <f>(B13-B16)/B16</f>
        <v>0.13387964583333345</v>
      </c>
      <c r="C17" s="6">
        <f>(C13-C16)/C16</f>
        <v>-0.31783782775119618</v>
      </c>
      <c r="D17" s="6"/>
    </row>
    <row r="18" spans="1:4" x14ac:dyDescent="0.25">
      <c r="B18" s="25">
        <f>SUM(B16:D16)</f>
        <v>401000</v>
      </c>
      <c r="C18" s="25"/>
      <c r="D18" s="25"/>
    </row>
    <row r="19" spans="1:4" x14ac:dyDescent="0.25">
      <c r="B19" s="26">
        <f>(B14-B18)/B18</f>
        <v>-0.10155414962593511</v>
      </c>
      <c r="C19" s="26"/>
      <c r="D19" s="26"/>
    </row>
  </sheetData>
  <mergeCells count="5">
    <mergeCell ref="A1:D1"/>
    <mergeCell ref="B12:D12"/>
    <mergeCell ref="B14:D14"/>
    <mergeCell ref="B18:D18"/>
    <mergeCell ref="B19:D1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80A60-A21E-4038-AECD-64327577345E}">
  <dimension ref="A1:L19"/>
  <sheetViews>
    <sheetView tabSelected="1" workbookViewId="0">
      <selection activeCell="N14" sqref="N14"/>
    </sheetView>
  </sheetViews>
  <sheetFormatPr defaultRowHeight="15" x14ac:dyDescent="0.25"/>
  <cols>
    <col min="1" max="1" width="14.7109375" bestFit="1" customWidth="1"/>
    <col min="2" max="2" width="10.28515625" bestFit="1" customWidth="1"/>
    <col min="3" max="3" width="10.28515625" customWidth="1"/>
    <col min="4" max="4" width="11.42578125" bestFit="1" customWidth="1"/>
    <col min="8" max="8" width="14" customWidth="1"/>
    <col min="9" max="9" width="15.5703125" bestFit="1" customWidth="1"/>
    <col min="10" max="10" width="18.28515625" customWidth="1"/>
    <col min="11" max="11" width="13.42578125" bestFit="1" customWidth="1"/>
    <col min="12" max="12" width="11.42578125" customWidth="1"/>
  </cols>
  <sheetData>
    <row r="1" spans="1:12" ht="48" customHeight="1" x14ac:dyDescent="0.25">
      <c r="A1" s="23" t="s">
        <v>25</v>
      </c>
      <c r="B1" s="24"/>
      <c r="C1" s="24"/>
      <c r="D1" s="24"/>
    </row>
    <row r="2" spans="1:12" x14ac:dyDescent="0.25">
      <c r="A2" s="1" t="s">
        <v>0</v>
      </c>
      <c r="B2" s="5" t="s">
        <v>22</v>
      </c>
      <c r="C2" s="5" t="s">
        <v>23</v>
      </c>
      <c r="D2" s="5"/>
    </row>
    <row r="3" spans="1:12" ht="15.75" thickBot="1" x14ac:dyDescent="0.3">
      <c r="A3" s="1" t="s">
        <v>1</v>
      </c>
      <c r="B3" s="2">
        <v>30135</v>
      </c>
      <c r="C3" s="2">
        <v>15000</v>
      </c>
      <c r="D3" s="2"/>
      <c r="H3" s="14" t="s">
        <v>15</v>
      </c>
      <c r="I3" s="14" t="s">
        <v>21</v>
      </c>
      <c r="J3" s="14" t="s">
        <v>26</v>
      </c>
      <c r="K3" s="14" t="s">
        <v>18</v>
      </c>
      <c r="L3" s="14" t="s">
        <v>19</v>
      </c>
    </row>
    <row r="4" spans="1:12" x14ac:dyDescent="0.25">
      <c r="A4" s="1" t="s">
        <v>10</v>
      </c>
      <c r="B4" s="2">
        <v>7566</v>
      </c>
      <c r="C4" s="2">
        <v>7567</v>
      </c>
      <c r="D4" s="2"/>
      <c r="H4" s="8" t="str">
        <f>B2</f>
        <v>01/NHS/13</v>
      </c>
      <c r="I4" s="17">
        <f>B16</f>
        <v>217705</v>
      </c>
      <c r="J4" s="17">
        <f>B13</f>
        <v>218912.12800000003</v>
      </c>
      <c r="K4" s="17">
        <f>J4-I4</f>
        <v>1207.1280000000261</v>
      </c>
      <c r="L4" s="13">
        <f>K4/I4</f>
        <v>5.5447876713903034E-3</v>
      </c>
    </row>
    <row r="5" spans="1:12" x14ac:dyDescent="0.25">
      <c r="A5" s="1" t="s">
        <v>11</v>
      </c>
      <c r="B5" s="2">
        <v>250</v>
      </c>
      <c r="C5" s="2"/>
      <c r="D5" s="2"/>
      <c r="H5" s="1" t="str">
        <f>C2</f>
        <v>02/STR/13</v>
      </c>
      <c r="I5" s="18">
        <f>C16</f>
        <v>142572</v>
      </c>
      <c r="J5" s="18">
        <f>C13</f>
        <v>143362.49600000001</v>
      </c>
      <c r="K5" s="18">
        <f>J5-I5</f>
        <v>790.49600000001374</v>
      </c>
      <c r="L5" s="12">
        <f>K5/I5</f>
        <v>5.5445388996437856E-3</v>
      </c>
    </row>
    <row r="6" spans="1:12" x14ac:dyDescent="0.25">
      <c r="A6" s="1" t="s">
        <v>14</v>
      </c>
      <c r="B6" s="2">
        <v>153255</v>
      </c>
      <c r="C6" s="2">
        <v>99200</v>
      </c>
      <c r="D6" s="2"/>
      <c r="H6" s="1"/>
      <c r="I6" s="18"/>
      <c r="J6" s="2"/>
      <c r="K6" s="18"/>
      <c r="L6" s="12"/>
    </row>
    <row r="7" spans="1:12" x14ac:dyDescent="0.25">
      <c r="A7" s="1" t="s">
        <v>2</v>
      </c>
      <c r="B7" s="2"/>
      <c r="C7" s="2"/>
      <c r="D7" s="2"/>
      <c r="H7" s="1" t="s">
        <v>20</v>
      </c>
      <c r="I7" s="18">
        <f>B18</f>
        <v>360277</v>
      </c>
      <c r="J7" s="18">
        <f>B14</f>
        <v>362274.62400000007</v>
      </c>
      <c r="K7" s="18">
        <f>J7-I7</f>
        <v>1997.6240000000689</v>
      </c>
      <c r="L7" s="12">
        <f>K7/I7</f>
        <v>5.5446892252352187E-3</v>
      </c>
    </row>
    <row r="8" spans="1:12" x14ac:dyDescent="0.25">
      <c r="A8" s="1" t="s">
        <v>3</v>
      </c>
      <c r="B8" s="2"/>
      <c r="C8" s="2"/>
      <c r="D8" s="2"/>
    </row>
    <row r="9" spans="1:12" x14ac:dyDescent="0.25">
      <c r="A9" s="1" t="s">
        <v>4</v>
      </c>
      <c r="B9" s="2">
        <v>10000</v>
      </c>
      <c r="C9" s="2">
        <v>10000</v>
      </c>
      <c r="D9" s="2"/>
    </row>
    <row r="10" spans="1:12" ht="15.75" thickBot="1" x14ac:dyDescent="0.3">
      <c r="A10" s="10" t="s">
        <v>5</v>
      </c>
      <c r="B10" s="11"/>
      <c r="C10" s="11"/>
      <c r="D10" s="11"/>
    </row>
    <row r="11" spans="1:12" ht="15.75" thickTop="1" x14ac:dyDescent="0.25">
      <c r="A11" s="8" t="s">
        <v>6</v>
      </c>
      <c r="B11" s="9">
        <f>SUM(B3:B10)</f>
        <v>201206</v>
      </c>
      <c r="C11" s="9">
        <f>SUM(C3:C10)</f>
        <v>131767</v>
      </c>
      <c r="D11" s="9">
        <f>SUM(D3:D10)</f>
        <v>0</v>
      </c>
    </row>
    <row r="12" spans="1:12" x14ac:dyDescent="0.25">
      <c r="A12" s="1" t="s">
        <v>7</v>
      </c>
      <c r="B12" s="21">
        <v>8.7999999999999995E-2</v>
      </c>
      <c r="C12" s="22"/>
      <c r="D12" s="22"/>
    </row>
    <row r="13" spans="1:12" x14ac:dyDescent="0.25">
      <c r="A13" s="3" t="s">
        <v>8</v>
      </c>
      <c r="B13" s="4">
        <f>B11*(1+B12)</f>
        <v>218912.12800000003</v>
      </c>
      <c r="C13" s="4">
        <f>C11*(1+B12)</f>
        <v>143362.49600000001</v>
      </c>
      <c r="D13" s="4">
        <f>D11*(1+B12)</f>
        <v>0</v>
      </c>
    </row>
    <row r="14" spans="1:12" x14ac:dyDescent="0.25">
      <c r="A14" s="1" t="s">
        <v>9</v>
      </c>
      <c r="B14" s="19">
        <f>SUM(B13:D13)</f>
        <v>362274.62400000007</v>
      </c>
      <c r="C14" s="20"/>
      <c r="D14" s="20"/>
    </row>
    <row r="16" spans="1:12" x14ac:dyDescent="0.25">
      <c r="A16" t="s">
        <v>12</v>
      </c>
      <c r="B16" s="7">
        <v>217705</v>
      </c>
      <c r="C16" s="7">
        <v>142572</v>
      </c>
      <c r="D16" s="7"/>
    </row>
    <row r="17" spans="1:4" x14ac:dyDescent="0.25">
      <c r="A17" t="s">
        <v>13</v>
      </c>
      <c r="B17" s="6">
        <f>(B13-B16)/B16</f>
        <v>5.5447876713903034E-3</v>
      </c>
      <c r="C17" s="6">
        <f>(C13-C16)/C16</f>
        <v>5.5445388996437856E-3</v>
      </c>
      <c r="D17" s="6"/>
    </row>
    <row r="18" spans="1:4" x14ac:dyDescent="0.25">
      <c r="B18" s="25">
        <f>SUM(B16:D16)</f>
        <v>360277</v>
      </c>
      <c r="C18" s="25"/>
      <c r="D18" s="25"/>
    </row>
    <row r="19" spans="1:4" x14ac:dyDescent="0.25">
      <c r="B19" s="26">
        <f>(B14-B18)/B18</f>
        <v>5.5446892252352187E-3</v>
      </c>
      <c r="C19" s="26"/>
      <c r="D19" s="26"/>
    </row>
  </sheetData>
  <mergeCells count="5">
    <mergeCell ref="A1:D1"/>
    <mergeCell ref="B12:D12"/>
    <mergeCell ref="B14:D14"/>
    <mergeCell ref="B18:D18"/>
    <mergeCell ref="B19:D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Stage1</vt:lpstr>
      <vt:lpstr>Stage3</vt:lpstr>
      <vt:lpstr>Stage3_Update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Roth</dc:creator>
  <cp:lastModifiedBy>Bailey, Maxwell</cp:lastModifiedBy>
  <dcterms:created xsi:type="dcterms:W3CDTF">2017-12-14T15:54:57Z</dcterms:created>
  <dcterms:modified xsi:type="dcterms:W3CDTF">2024-01-31T14:14:36Z</dcterms:modified>
</cp:coreProperties>
</file>