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3821b\dms17674\"/>
    </mc:Choice>
  </mc:AlternateContent>
  <xr:revisionPtr revIDLastSave="0" documentId="13_ncr:1_{D3DD4852-C8F3-4976-8839-AA5C74BB1B6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Traffic" sheetId="1" r:id="rId1"/>
  </sheets>
  <externalReferences>
    <externalReference r:id="rId2"/>
    <externalReference r:id="rId3"/>
    <externalReference r:id="rId4"/>
  </externalReferences>
  <definedNames>
    <definedName name="GenSum">'[1]General Summary'!$B$14:$BC$1000068</definedName>
    <definedName name="GenSum_FindPage">OFFSET('[1]General Summary'!$B$12,0,0,1,MATCH("Part1",'[1]General Summary'!$1:$1,0)-2)</definedName>
    <definedName name="GenSum_FindSplit">OFFSET('[1]General Summary'!$B$12,0,(MATCH("Part1",'[1]General Summary'!$1:$1,0))-2,1,MATCH("ALT",'[1]General Summary'!$1:$1,0)-(MATCH("Part1",'[1]General Summary'!$1:$1,0)))</definedName>
    <definedName name="ITEM">[2]QryItemAddIn!$A:$A</definedName>
    <definedName name="P1_PartColDropDown">IF([1]DGNClip!$G$8="X",INDEX([1]Lists!$I$2:$K$21,MATCH([1]DGNClip!$G$4,[1]Lists!$I$2:$I$21,0),3):'[1]Lists'!$K$21,INDEX([1]Lists!$I$3:$J$22,MATCH([1]DGNClip!$G$4,[1]Lists!$I$3:$I$22,0),2):'[1]Lists'!$J$22)</definedName>
    <definedName name="QryItemNamed">[2]QryItemAddIn!$A:$G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3" i="1" l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76" i="1"/>
  <c r="D75" i="1"/>
  <c r="D74" i="1"/>
  <c r="D78" i="1"/>
  <c r="D77" i="1"/>
  <c r="D79" i="1"/>
  <c r="D48" i="1"/>
  <c r="K55" i="1" l="1"/>
  <c r="J55" i="1"/>
  <c r="K40" i="1"/>
  <c r="J40" i="1"/>
  <c r="K39" i="1"/>
  <c r="J39" i="1"/>
  <c r="K37" i="1"/>
  <c r="J37" i="1"/>
  <c r="K36" i="1"/>
  <c r="J36" i="1"/>
  <c r="K47" i="1"/>
  <c r="J47" i="1"/>
  <c r="K49" i="1"/>
  <c r="J49" i="1"/>
  <c r="K52" i="1"/>
  <c r="J52" i="1"/>
  <c r="K51" i="1"/>
  <c r="J51" i="1"/>
  <c r="K56" i="1"/>
  <c r="J56" i="1"/>
  <c r="K53" i="1"/>
  <c r="J53" i="1"/>
  <c r="K46" i="1"/>
  <c r="J46" i="1"/>
  <c r="K27" i="1"/>
  <c r="K26" i="1"/>
  <c r="K32" i="1"/>
  <c r="K31" i="1"/>
  <c r="J32" i="1"/>
  <c r="J31" i="1"/>
  <c r="J27" i="1"/>
  <c r="J26" i="1"/>
  <c r="O53" i="1"/>
  <c r="O32" i="1"/>
  <c r="O31" i="1"/>
  <c r="O27" i="1"/>
  <c r="O26" i="1"/>
  <c r="N46" i="1"/>
  <c r="N44" i="1"/>
  <c r="N30" i="1"/>
  <c r="N28" i="1"/>
  <c r="M50" i="1"/>
  <c r="M45" i="1"/>
  <c r="M43" i="1"/>
  <c r="M41" i="1"/>
  <c r="M38" i="1"/>
  <c r="M34" i="1"/>
  <c r="M24" i="1"/>
  <c r="D80" i="1" l="1"/>
  <c r="D81" i="1"/>
  <c r="Q57" i="1" l="1"/>
  <c r="P56" i="1"/>
  <c r="P55" i="1"/>
  <c r="P52" i="1"/>
  <c r="P51" i="1"/>
  <c r="P49" i="1"/>
  <c r="P47" i="1"/>
  <c r="Q33" i="1" l="1"/>
  <c r="Q25" i="1"/>
  <c r="J10" i="1"/>
  <c r="J11" i="1"/>
  <c r="AF10" i="1" l="1" a="1"/>
  <c r="AF10" i="1" s="1"/>
  <c r="D25" i="1" l="1"/>
  <c r="D26" i="1"/>
  <c r="D27" i="1"/>
  <c r="D28" i="1"/>
  <c r="D29" i="1"/>
  <c r="D30" i="1"/>
  <c r="D31" i="1"/>
  <c r="D32" i="1"/>
  <c r="D33" i="1"/>
  <c r="D34" i="1"/>
  <c r="D35" i="1"/>
  <c r="D36" i="1"/>
  <c r="D37" i="1"/>
  <c r="D39" i="1"/>
  <c r="D40" i="1"/>
  <c r="D38" i="1"/>
  <c r="D41" i="1"/>
  <c r="D42" i="1"/>
  <c r="D43" i="1"/>
  <c r="D44" i="1"/>
  <c r="D45" i="1"/>
  <c r="D46" i="1"/>
  <c r="D47" i="1"/>
  <c r="D49" i="1"/>
  <c r="D50" i="1"/>
  <c r="D51" i="1"/>
  <c r="D52" i="1"/>
  <c r="D56" i="1"/>
  <c r="D55" i="1"/>
  <c r="D53" i="1"/>
  <c r="D57" i="1"/>
  <c r="D54" i="1"/>
  <c r="D24" i="1"/>
  <c r="B8" i="1"/>
  <c r="AB82" i="1" l="1"/>
  <c r="AC82" i="1"/>
  <c r="J23" i="1"/>
  <c r="J82" i="1" s="1"/>
  <c r="K23" i="1"/>
  <c r="K82" i="1" s="1"/>
  <c r="L23" i="1"/>
  <c r="L82" i="1" s="1"/>
  <c r="K10" i="1"/>
  <c r="M259" i="1" l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L259" i="1"/>
  <c r="K259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L180" i="1"/>
  <c r="K180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L101" i="1"/>
  <c r="K101" i="1"/>
  <c r="M23" i="1"/>
  <c r="M82" i="1" s="1"/>
  <c r="N23" i="1"/>
  <c r="N82" i="1" s="1"/>
  <c r="O23" i="1"/>
  <c r="O82" i="1" s="1"/>
  <c r="P23" i="1"/>
  <c r="P82" i="1" s="1"/>
  <c r="Q23" i="1"/>
  <c r="Q82" i="1" s="1"/>
  <c r="R23" i="1"/>
  <c r="R82" i="1" s="1"/>
  <c r="S23" i="1"/>
  <c r="S82" i="1" s="1"/>
  <c r="T23" i="1"/>
  <c r="T82" i="1" s="1"/>
  <c r="U23" i="1"/>
  <c r="U82" i="1" s="1"/>
  <c r="V23" i="1"/>
  <c r="V82" i="1" s="1"/>
  <c r="W23" i="1"/>
  <c r="W82" i="1" s="1"/>
  <c r="X23" i="1"/>
  <c r="X82" i="1" s="1"/>
  <c r="Y23" i="1"/>
  <c r="Y82" i="1" s="1"/>
  <c r="Z23" i="1"/>
  <c r="Z82" i="1" s="1"/>
  <c r="AA23" i="1"/>
  <c r="AA82" i="1" s="1"/>
  <c r="AB23" i="1"/>
  <c r="AC23" i="1"/>
  <c r="AD23" i="1"/>
  <c r="AD82" i="1" s="1"/>
  <c r="AD320" i="1" l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AD247" i="1" l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K11" i="1" l="1"/>
  <c r="D7" i="1" l="1"/>
  <c r="D85" i="1" s="1"/>
  <c r="D164" i="1" s="1"/>
  <c r="D24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<sst xmlns="http://schemas.openxmlformats.org/spreadsheetml/2006/main" count="122" uniqueCount="68">
  <si>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</si>
  <si>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</si>
  <si>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</si>
  <si>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</si>
  <si>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</si>
  <si>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</si>
  <si>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</si>
  <si>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</si>
  <si>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</si>
  <si>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</si>
  <si>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</si>
  <si>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</si>
  <si>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</si>
  <si>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</si>
  <si>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</si>
  <si>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</si>
  <si>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</si>
  <si>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</si>
  <si>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</si>
  <si>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</si>
  <si>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</si>
  <si>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</si>
  <si>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</si>
  <si>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 xml:space="preserve"> (WHITE)</t>
  </si>
  <si>
    <t xml:space="preserve"> (YELLOW)</t>
  </si>
  <si>
    <t>621E00100</t>
  </si>
  <si>
    <t>TS001</t>
  </si>
  <si>
    <t>STATION</t>
  </si>
  <si>
    <t>FROM</t>
  </si>
  <si>
    <t>REF NO.</t>
  </si>
  <si>
    <t>621E54000</t>
  </si>
  <si>
    <t>TP001</t>
  </si>
  <si>
    <t>TP002</t>
  </si>
  <si>
    <t>TP003</t>
  </si>
  <si>
    <t>ELW-1</t>
  </si>
  <si>
    <t>DLW-1</t>
  </si>
  <si>
    <t>LL-1</t>
  </si>
  <si>
    <t>LL-2</t>
  </si>
  <si>
    <t>ELY-1</t>
  </si>
  <si>
    <t>ELY-2</t>
  </si>
  <si>
    <t>LL-3</t>
  </si>
  <si>
    <t>LL-4</t>
  </si>
  <si>
    <t>DLW-2</t>
  </si>
  <si>
    <t>ELW-2</t>
  </si>
  <si>
    <t>CH-1</t>
  </si>
  <si>
    <t>CH-2</t>
  </si>
  <si>
    <t>CH-3</t>
  </si>
  <si>
    <t>CH-4</t>
  </si>
  <si>
    <t>ELW-3</t>
  </si>
  <si>
    <t>ELW-4</t>
  </si>
  <si>
    <t>ELW-5</t>
  </si>
  <si>
    <t>ELY-3</t>
  </si>
  <si>
    <t>CH-6</t>
  </si>
  <si>
    <t>CH-5</t>
  </si>
  <si>
    <t>DLW-3</t>
  </si>
  <si>
    <t>ELW-7</t>
  </si>
  <si>
    <t>ELW-6</t>
  </si>
  <si>
    <t>ELY-4</t>
  </si>
  <si>
    <t>LL-5</t>
  </si>
  <si>
    <t>CH-7</t>
  </si>
  <si>
    <t>CH-8</t>
  </si>
  <si>
    <t>TP004</t>
  </si>
  <si>
    <t>CH-9</t>
  </si>
  <si>
    <t>CH-10</t>
  </si>
  <si>
    <t>646E10010</t>
  </si>
  <si>
    <t>646E10110</t>
  </si>
  <si>
    <t>646E10310</t>
  </si>
  <si>
    <t>646E20504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</si>
</sst>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3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1" fontId="3" fillId="0" borderId="14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2" fontId="3" fillId="0" borderId="14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32" xfId="0" applyFont="1" applyFill="1" applyBorder="1" applyAlignment="1" applyProtection="1">
      <alignment horizontal="center" vertical="center" wrapText="1"/>
    </xf>
    <xf numFmtId="0" fontId="3" fillId="0" borderId="3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4" xfId="0" applyFont="1" applyFill="1" applyBorder="1" applyAlignment="1" applyProtection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9AE28760-38A4-4A67-9537-84BFAE106ADE}"/>
  </cellStyles>
  <dxfs count="2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83</xdr:row>
      <xdr:rowOff>0</xdr:rowOff>
    </xdr:from>
    <xdr:to>
      <xdr:col>43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83</xdr:row>
      <xdr:rowOff>0</xdr:rowOff>
    </xdr:from>
    <xdr:to>
      <xdr:col>42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7661/CUY-102435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20501/102435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</sheetNames>
    <sheetDataSet>
      <sheetData sheetId="0"/>
      <sheetData sheetId="1">
        <row r="1">
          <cell r="B1" t="str">
            <v>Code</v>
          </cell>
          <cell r="C1" t="str">
            <v>Heading</v>
          </cell>
          <cell r="D1" t="str">
            <v>Qty</v>
          </cell>
          <cell r="E1" t="str">
            <v>SeeSheet1</v>
          </cell>
          <cell r="G1" t="str">
            <v>Page1</v>
          </cell>
          <cell r="AB1" t="str">
            <v>Part1</v>
          </cell>
          <cell r="AW1" t="str">
            <v>ALT</v>
          </cell>
          <cell r="AX1" t="str">
            <v>Item</v>
          </cell>
          <cell r="AY1" t="str">
            <v>Ext</v>
          </cell>
          <cell r="AZ1" t="str">
            <v>Total</v>
          </cell>
          <cell r="BA1" t="str">
            <v>Unit</v>
          </cell>
          <cell r="BB1" t="str">
            <v>Desc</v>
          </cell>
          <cell r="BC1" t="str">
            <v>SeeSheet2</v>
          </cell>
          <cell r="BE1" t="str">
            <v>Supp</v>
          </cell>
        </row>
        <row r="14">
          <cell r="B14" t="str">
            <v>SumItem</v>
          </cell>
          <cell r="C14" t="str">
            <v>SumAddDesc</v>
          </cell>
          <cell r="F14" t="str">
            <v>SumID</v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ITEM CODE DOES NOT EXIST IN ITEM MASTER</v>
          </cell>
          <cell r="BC14" t="str">
            <v/>
          </cell>
        </row>
        <row r="15"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</row>
        <row r="16">
          <cell r="C16" t="str">
            <v>ROADWAY</v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>ROADWAY</v>
          </cell>
          <cell r="BC16" t="str">
            <v/>
          </cell>
        </row>
        <row r="17">
          <cell r="B17" t="str">
            <v>202E30700</v>
          </cell>
          <cell r="F17">
            <v>9</v>
          </cell>
          <cell r="K17">
            <v>798</v>
          </cell>
          <cell r="AB17">
            <v>798</v>
          </cell>
          <cell r="AX17" t="str">
            <v>202</v>
          </cell>
          <cell r="AY17" t="str">
            <v>30700</v>
          </cell>
          <cell r="AZ17">
            <v>798</v>
          </cell>
          <cell r="BA17" t="str">
            <v>FT</v>
          </cell>
          <cell r="BB17" t="str">
            <v>CONCRETE BARRIER REMOVED</v>
          </cell>
          <cell r="BC17" t="str">
            <v/>
          </cell>
        </row>
        <row r="18">
          <cell r="B18" t="str">
            <v>622E90000</v>
          </cell>
          <cell r="C18" t="str">
            <v xml:space="preserve"> CONCRETE BARRIER, TYPE B50</v>
          </cell>
          <cell r="E18">
            <v>3</v>
          </cell>
          <cell r="F18">
            <v>12</v>
          </cell>
          <cell r="K18">
            <v>798</v>
          </cell>
          <cell r="AB18">
            <v>798</v>
          </cell>
          <cell r="AX18" t="str">
            <v>622</v>
          </cell>
          <cell r="AY18" t="str">
            <v>90000</v>
          </cell>
          <cell r="AZ18">
            <v>798</v>
          </cell>
          <cell r="BA18" t="str">
            <v>FT</v>
          </cell>
          <cell r="BB18" t="str">
            <v>BARRIER, MISC.: CONCRETE BARRIER, TYPE B50</v>
          </cell>
          <cell r="BC18">
            <v>3</v>
          </cell>
        </row>
        <row r="19"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</row>
        <row r="20">
          <cell r="C20" t="str">
            <v>EROSION CONTROL</v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>EROSION CONTROL</v>
          </cell>
          <cell r="BC20" t="str">
            <v/>
          </cell>
        </row>
        <row r="21">
          <cell r="B21" t="str">
            <v>832E30000</v>
          </cell>
          <cell r="D21">
            <v>10000</v>
          </cell>
          <cell r="AB21">
            <v>10000</v>
          </cell>
          <cell r="AX21" t="str">
            <v>832</v>
          </cell>
          <cell r="AY21" t="str">
            <v>30000</v>
          </cell>
          <cell r="AZ21">
            <v>10000</v>
          </cell>
          <cell r="BA21" t="str">
            <v>EACH</v>
          </cell>
          <cell r="BB21" t="str">
            <v>EROSION CONTROL</v>
          </cell>
          <cell r="BC21" t="str">
            <v/>
          </cell>
        </row>
        <row r="22"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</row>
        <row r="23">
          <cell r="C23" t="str">
            <v>DRAINAGE</v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>DRAINAGE</v>
          </cell>
          <cell r="BC23" t="str">
            <v/>
          </cell>
        </row>
        <row r="24">
          <cell r="B24" t="str">
            <v>611E98801</v>
          </cell>
          <cell r="E24">
            <v>3</v>
          </cell>
          <cell r="F24">
            <v>11</v>
          </cell>
          <cell r="K24">
            <v>1</v>
          </cell>
          <cell r="AB24">
            <v>1</v>
          </cell>
          <cell r="AX24" t="str">
            <v>611</v>
          </cell>
          <cell r="AY24" t="str">
            <v>98801</v>
          </cell>
          <cell r="AZ24">
            <v>1</v>
          </cell>
          <cell r="BA24" t="str">
            <v>EACH</v>
          </cell>
          <cell r="BB24" t="str">
            <v>INLET, NO. 3B, AS PER PLAN</v>
          </cell>
          <cell r="BC24">
            <v>3</v>
          </cell>
        </row>
        <row r="25"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</row>
        <row r="26">
          <cell r="C26" t="str">
            <v>PAVEMENT</v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>PAVEMENT</v>
          </cell>
          <cell r="BC26" t="str">
            <v/>
          </cell>
        </row>
        <row r="27">
          <cell r="B27" t="str">
            <v>254E01001</v>
          </cell>
          <cell r="C27" t="str">
            <v xml:space="preserve"> (T=1.5")</v>
          </cell>
          <cell r="E27">
            <v>3</v>
          </cell>
          <cell r="F27">
            <v>14</v>
          </cell>
          <cell r="K27">
            <v>95166</v>
          </cell>
          <cell r="AB27">
            <v>95166</v>
          </cell>
          <cell r="AX27" t="str">
            <v>254</v>
          </cell>
          <cell r="AY27" t="str">
            <v>01001</v>
          </cell>
          <cell r="AZ27">
            <v>95166</v>
          </cell>
          <cell r="BA27" t="str">
            <v>SY</v>
          </cell>
          <cell r="BB27" t="str">
            <v>PAVEMENT PLANING, ASPHALT CONCRETE, AS PER PLAN (T=1.5")</v>
          </cell>
          <cell r="BC27">
            <v>3</v>
          </cell>
        </row>
        <row r="28">
          <cell r="B28" t="str">
            <v>407E20000</v>
          </cell>
          <cell r="F28">
            <v>15</v>
          </cell>
          <cell r="K28">
            <v>8094</v>
          </cell>
          <cell r="AB28">
            <v>8094</v>
          </cell>
          <cell r="AX28" t="str">
            <v>407</v>
          </cell>
          <cell r="AY28" t="str">
            <v>20000</v>
          </cell>
          <cell r="AZ28">
            <v>8094</v>
          </cell>
          <cell r="BA28" t="str">
            <v>GAL</v>
          </cell>
          <cell r="BB28" t="str">
            <v>NON-TRACKING TACK COAT</v>
          </cell>
          <cell r="BC28" t="str">
            <v/>
          </cell>
        </row>
        <row r="29">
          <cell r="B29" t="str">
            <v>442E10301</v>
          </cell>
          <cell r="C29" t="str">
            <v xml:space="preserve"> , PG76-22M</v>
          </cell>
          <cell r="E29">
            <v>3</v>
          </cell>
          <cell r="F29">
            <v>38</v>
          </cell>
          <cell r="K29">
            <v>3975</v>
          </cell>
          <cell r="AB29">
            <v>3975</v>
          </cell>
          <cell r="AX29" t="str">
            <v>442</v>
          </cell>
          <cell r="AY29" t="str">
            <v>10301</v>
          </cell>
          <cell r="AZ29">
            <v>3975</v>
          </cell>
          <cell r="BA29" t="str">
            <v>CY</v>
          </cell>
          <cell r="BB29" t="str">
            <v>ASPHALT CONCRETE SURFACE COURSE, 12.5 MM, TYPE A (447), AS PER PLAN , PG76-22M</v>
          </cell>
          <cell r="BC29">
            <v>3</v>
          </cell>
        </row>
        <row r="30">
          <cell r="B30" t="str">
            <v>618E40101</v>
          </cell>
          <cell r="E30">
            <v>3</v>
          </cell>
          <cell r="F30">
            <v>16</v>
          </cell>
          <cell r="K30">
            <v>24428</v>
          </cell>
          <cell r="AB30">
            <v>24428</v>
          </cell>
          <cell r="AX30" t="str">
            <v>618</v>
          </cell>
          <cell r="AY30" t="str">
            <v>40101</v>
          </cell>
          <cell r="AZ30">
            <v>24428</v>
          </cell>
          <cell r="BA30" t="str">
            <v>FT</v>
          </cell>
          <cell r="BB30" t="str">
            <v>RUMBLE STRIPS, SHOULDER (ASPHALT CONCRETE), AS PER PLAN</v>
          </cell>
          <cell r="BC30">
            <v>3</v>
          </cell>
        </row>
        <row r="31"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</row>
        <row r="32">
          <cell r="C32" t="str">
            <v>LIGHTING</v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>LIGHTING</v>
          </cell>
          <cell r="BC32" t="str">
            <v/>
          </cell>
        </row>
        <row r="33">
          <cell r="B33" t="str">
            <v>202E75800</v>
          </cell>
          <cell r="C33" t="str">
            <v xml:space="preserve"> </v>
          </cell>
          <cell r="K33">
            <v>2</v>
          </cell>
          <cell r="AB33">
            <v>2</v>
          </cell>
          <cell r="AX33" t="str">
            <v>202</v>
          </cell>
          <cell r="AY33" t="str">
            <v>75800</v>
          </cell>
          <cell r="AZ33">
            <v>2</v>
          </cell>
          <cell r="BA33" t="str">
            <v>EACH</v>
          </cell>
          <cell r="BB33" t="str">
            <v xml:space="preserve">DISCONNECT EXISTING CIRCUIT </v>
          </cell>
          <cell r="BC33" t="str">
            <v/>
          </cell>
        </row>
        <row r="34">
          <cell r="B34" t="str">
            <v>625E00480</v>
          </cell>
          <cell r="C34" t="str">
            <v xml:space="preserve"> </v>
          </cell>
          <cell r="K34">
            <v>8</v>
          </cell>
          <cell r="AB34">
            <v>8</v>
          </cell>
          <cell r="AX34" t="str">
            <v>625</v>
          </cell>
          <cell r="AY34" t="str">
            <v>00480</v>
          </cell>
          <cell r="AZ34">
            <v>8</v>
          </cell>
          <cell r="BA34" t="str">
            <v>EACH</v>
          </cell>
          <cell r="BB34" t="str">
            <v xml:space="preserve">CONNECTION, UNFUSED PERMANENT </v>
          </cell>
          <cell r="BC34" t="str">
            <v/>
          </cell>
        </row>
        <row r="35">
          <cell r="B35" t="str">
            <v>625E23200</v>
          </cell>
          <cell r="C35" t="str">
            <v xml:space="preserve"> </v>
          </cell>
          <cell r="K35">
            <v>1836</v>
          </cell>
          <cell r="AB35">
            <v>1836</v>
          </cell>
          <cell r="AX35" t="str">
            <v>625</v>
          </cell>
          <cell r="AY35" t="str">
            <v>23200</v>
          </cell>
          <cell r="AZ35">
            <v>1836</v>
          </cell>
          <cell r="BA35" t="str">
            <v>FT</v>
          </cell>
          <cell r="BB35" t="str">
            <v xml:space="preserve">NO. 4 AWG 2400 VOLT DISTRIBUTION CABLE </v>
          </cell>
          <cell r="BC35" t="str">
            <v/>
          </cell>
        </row>
        <row r="36">
          <cell r="B36" t="str">
            <v>625E40000</v>
          </cell>
          <cell r="D36" t="str">
            <v>LS</v>
          </cell>
          <cell r="E36">
            <v>4</v>
          </cell>
          <cell r="AB36" t="str">
            <v>LS</v>
          </cell>
          <cell r="AX36" t="str">
            <v>SPECIAL</v>
          </cell>
          <cell r="AY36" t="str">
            <v>62540000</v>
          </cell>
          <cell r="AZ36" t="str">
            <v>LS</v>
          </cell>
          <cell r="BA36" t="str">
            <v/>
          </cell>
          <cell r="BB36" t="str">
            <v>MAINTAIN EXISTING LIGHTING</v>
          </cell>
          <cell r="BC36">
            <v>4</v>
          </cell>
        </row>
        <row r="37">
          <cell r="B37" t="str">
            <v>625E40010</v>
          </cell>
          <cell r="C37" t="str">
            <v xml:space="preserve"> </v>
          </cell>
          <cell r="D37">
            <v>2</v>
          </cell>
          <cell r="E37">
            <v>4</v>
          </cell>
          <cell r="AB37">
            <v>2</v>
          </cell>
          <cell r="AX37" t="str">
            <v>SPECIAL</v>
          </cell>
          <cell r="AY37" t="str">
            <v>62540010</v>
          </cell>
          <cell r="AZ37">
            <v>2</v>
          </cell>
          <cell r="BA37" t="str">
            <v>EACH</v>
          </cell>
          <cell r="BB37" t="str">
            <v xml:space="preserve">REPLACEMENT OF EXISTING LIGHTING UNIT </v>
          </cell>
          <cell r="BC37">
            <v>4</v>
          </cell>
        </row>
        <row r="38">
          <cell r="B38" t="str">
            <v>625E75550</v>
          </cell>
          <cell r="C38" t="str">
            <v xml:space="preserve"> </v>
          </cell>
          <cell r="K38">
            <v>1796</v>
          </cell>
          <cell r="AB38">
            <v>1796</v>
          </cell>
          <cell r="AX38" t="str">
            <v>625</v>
          </cell>
          <cell r="AY38" t="str">
            <v>75550</v>
          </cell>
          <cell r="AZ38">
            <v>1796</v>
          </cell>
          <cell r="BA38" t="str">
            <v>FT</v>
          </cell>
          <cell r="BB38" t="str">
            <v xml:space="preserve">DISTRIBUTION CABLE REMOVED </v>
          </cell>
          <cell r="BC38" t="str">
            <v/>
          </cell>
        </row>
        <row r="39"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</row>
        <row r="40">
          <cell r="C40" t="str">
            <v>TRAFFIC CONTROL</v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>TRAFFIC CONTROL</v>
          </cell>
          <cell r="BC40" t="str">
            <v/>
          </cell>
        </row>
        <row r="41">
          <cell r="B41" t="str">
            <v>621E00100</v>
          </cell>
          <cell r="L41">
            <v>432</v>
          </cell>
          <cell r="AB41">
            <v>432</v>
          </cell>
          <cell r="AX41" t="str">
            <v>621</v>
          </cell>
          <cell r="AY41" t="str">
            <v>00100</v>
          </cell>
          <cell r="AZ41">
            <v>432</v>
          </cell>
          <cell r="BA41" t="str">
            <v>EACH</v>
          </cell>
          <cell r="BB41" t="str">
            <v>RPM</v>
          </cell>
          <cell r="BC41" t="str">
            <v/>
          </cell>
        </row>
        <row r="42">
          <cell r="B42" t="str">
            <v>621E54000</v>
          </cell>
          <cell r="F42">
            <v>18</v>
          </cell>
          <cell r="L42">
            <v>432</v>
          </cell>
          <cell r="AB42">
            <v>432</v>
          </cell>
          <cell r="AX42" t="str">
            <v>621</v>
          </cell>
          <cell r="AY42" t="str">
            <v>54000</v>
          </cell>
          <cell r="AZ42">
            <v>432</v>
          </cell>
          <cell r="BA42" t="str">
            <v>EACH</v>
          </cell>
          <cell r="BB42" t="str">
            <v>RAISED PAVEMENT MARKER REMOVED</v>
          </cell>
          <cell r="BC42" t="str">
            <v/>
          </cell>
        </row>
        <row r="43">
          <cell r="B43" t="str">
            <v>646E10010</v>
          </cell>
          <cell r="F43">
            <v>19</v>
          </cell>
          <cell r="L43">
            <v>4.95</v>
          </cell>
          <cell r="AB43">
            <v>4.95</v>
          </cell>
          <cell r="AX43" t="str">
            <v>646</v>
          </cell>
          <cell r="AY43" t="str">
            <v>10010</v>
          </cell>
          <cell r="AZ43">
            <v>4.95</v>
          </cell>
          <cell r="BA43" t="str">
            <v>MILE</v>
          </cell>
          <cell r="BB43" t="str">
            <v>EDGE LINE, 6"</v>
          </cell>
          <cell r="BC43" t="str">
            <v/>
          </cell>
        </row>
        <row r="44">
          <cell r="B44" t="str">
            <v>646E10110</v>
          </cell>
          <cell r="F44">
            <v>21</v>
          </cell>
          <cell r="L44">
            <v>4.8899999999999997</v>
          </cell>
          <cell r="AB44">
            <v>4.8899999999999997</v>
          </cell>
          <cell r="AX44" t="str">
            <v>646</v>
          </cell>
          <cell r="AY44" t="str">
            <v>10110</v>
          </cell>
          <cell r="AZ44">
            <v>4.8899999999999997</v>
          </cell>
          <cell r="BA44" t="str">
            <v>MILE</v>
          </cell>
          <cell r="BB44" t="str">
            <v>LANE LINE, 6"</v>
          </cell>
          <cell r="BC44" t="str">
            <v/>
          </cell>
        </row>
        <row r="45">
          <cell r="B45" t="str">
            <v>646E10310</v>
          </cell>
          <cell r="F45">
            <v>22</v>
          </cell>
          <cell r="L45">
            <v>3839</v>
          </cell>
          <cell r="AB45">
            <v>3839</v>
          </cell>
          <cell r="AX45" t="str">
            <v>646</v>
          </cell>
          <cell r="AY45" t="str">
            <v>10310</v>
          </cell>
          <cell r="AZ45">
            <v>3839</v>
          </cell>
          <cell r="BA45" t="str">
            <v>FT</v>
          </cell>
          <cell r="BB45" t="str">
            <v>CHANNELIZING LINE, 12"</v>
          </cell>
          <cell r="BC45" t="str">
            <v/>
          </cell>
        </row>
        <row r="46"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</row>
        <row r="47">
          <cell r="B47" t="str">
            <v>646E20504</v>
          </cell>
          <cell r="F47">
            <v>23</v>
          </cell>
          <cell r="L47">
            <v>3876</v>
          </cell>
          <cell r="AB47">
            <v>3876</v>
          </cell>
          <cell r="AX47" t="str">
            <v>646</v>
          </cell>
          <cell r="AY47" t="str">
            <v>20504</v>
          </cell>
          <cell r="AZ47">
            <v>3876</v>
          </cell>
          <cell r="BA47" t="str">
            <v>FT</v>
          </cell>
          <cell r="BB47" t="str">
            <v>DOTTED LINE, 6"</v>
          </cell>
          <cell r="BC47" t="str">
            <v/>
          </cell>
        </row>
        <row r="48"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</row>
        <row r="49">
          <cell r="C49" t="str">
            <v>STRUCTURE OVER 20 FOOT SPAN (CUY-90-3.65)</v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>STRUCTURE OVER 20 FOOT SPAN (CUY-90-3.65)</v>
          </cell>
          <cell r="BC49" t="str">
            <v/>
          </cell>
        </row>
        <row r="50">
          <cell r="B50" t="str">
            <v>202E11203</v>
          </cell>
          <cell r="E50">
            <v>81</v>
          </cell>
          <cell r="F50">
            <v>27</v>
          </cell>
          <cell r="J50" t="str">
            <v>LS</v>
          </cell>
          <cell r="AB50" t="str">
            <v>LS</v>
          </cell>
          <cell r="AX50" t="str">
            <v>202</v>
          </cell>
          <cell r="AY50" t="str">
            <v>11203</v>
          </cell>
          <cell r="AZ50" t="str">
            <v>LS</v>
          </cell>
          <cell r="BA50" t="str">
            <v/>
          </cell>
          <cell r="BB50" t="str">
            <v>PORTIONS OF STRUCTURE REMOVED, OVER 20 FOOT SPAN, AS PER PLAN</v>
          </cell>
          <cell r="BC50">
            <v>81</v>
          </cell>
        </row>
        <row r="51">
          <cell r="B51" t="str">
            <v>202E23500</v>
          </cell>
          <cell r="F51">
            <v>28</v>
          </cell>
          <cell r="J51">
            <v>492</v>
          </cell>
          <cell r="AB51">
            <v>492</v>
          </cell>
          <cell r="AX51" t="str">
            <v>202</v>
          </cell>
          <cell r="AY51" t="str">
            <v>23500</v>
          </cell>
          <cell r="AZ51">
            <v>492</v>
          </cell>
          <cell r="BA51" t="str">
            <v>SY</v>
          </cell>
          <cell r="BB51" t="str">
            <v>WEARING COURSE REMOVED</v>
          </cell>
          <cell r="BC51" t="str">
            <v/>
          </cell>
        </row>
        <row r="52">
          <cell r="B52" t="str">
            <v>509E10000</v>
          </cell>
          <cell r="F52">
            <v>29</v>
          </cell>
          <cell r="J52">
            <v>41126</v>
          </cell>
          <cell r="AB52">
            <v>41126</v>
          </cell>
          <cell r="AX52" t="str">
            <v>509</v>
          </cell>
          <cell r="AY52" t="str">
            <v>10000</v>
          </cell>
          <cell r="AZ52">
            <v>41126</v>
          </cell>
          <cell r="BA52" t="str">
            <v>LB</v>
          </cell>
          <cell r="BB52" t="str">
            <v>EPOXY COATED REINFORCING STEEL</v>
          </cell>
          <cell r="BC52" t="str">
            <v/>
          </cell>
        </row>
        <row r="53">
          <cell r="B53" t="str">
            <v>511E33414</v>
          </cell>
          <cell r="C53" t="str">
            <v xml:space="preserve"> (PARAPET)</v>
          </cell>
          <cell r="F53">
            <v>30</v>
          </cell>
          <cell r="J53">
            <v>6</v>
          </cell>
          <cell r="AB53">
            <v>6</v>
          </cell>
          <cell r="AX53" t="str">
            <v>511</v>
          </cell>
          <cell r="AY53" t="str">
            <v>33414</v>
          </cell>
          <cell r="AZ53">
            <v>6</v>
          </cell>
          <cell r="BA53" t="str">
            <v>CY</v>
          </cell>
          <cell r="BB53" t="str">
            <v>CLASS QC2 CONCRETE WITH QC/QA, SUPERSTRUCTURE (PARAPET)</v>
          </cell>
          <cell r="BC53" t="str">
            <v/>
          </cell>
        </row>
        <row r="54">
          <cell r="B54" t="str">
            <v>511E53014</v>
          </cell>
          <cell r="C54" t="str">
            <v xml:space="preserve"> WITH QC/QA, BRIDGE DECK, AS PER PLAN</v>
          </cell>
          <cell r="E54">
            <v>81</v>
          </cell>
          <cell r="F54">
            <v>31</v>
          </cell>
          <cell r="J54">
            <v>262</v>
          </cell>
          <cell r="AB54">
            <v>262</v>
          </cell>
          <cell r="AX54" t="str">
            <v>511</v>
          </cell>
          <cell r="AY54" t="str">
            <v>53014</v>
          </cell>
          <cell r="AZ54">
            <v>262</v>
          </cell>
          <cell r="BA54" t="str">
            <v>CY</v>
          </cell>
          <cell r="BB54" t="str">
            <v>CLASS QC3 CONCRETE, MISC.: WITH QC/QA, BRIDGE DECK, AS PER PLAN</v>
          </cell>
          <cell r="BC54">
            <v>81</v>
          </cell>
        </row>
        <row r="55"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</row>
        <row r="56">
          <cell r="B56" t="str">
            <v>512E10050</v>
          </cell>
          <cell r="F56">
            <v>32</v>
          </cell>
          <cell r="J56">
            <v>45</v>
          </cell>
          <cell r="AB56">
            <v>45</v>
          </cell>
          <cell r="AX56" t="str">
            <v>512</v>
          </cell>
          <cell r="AY56" t="str">
            <v>10050</v>
          </cell>
          <cell r="AZ56">
            <v>45</v>
          </cell>
          <cell r="BA56" t="str">
            <v>SY</v>
          </cell>
          <cell r="BB56" t="str">
            <v>SEALING OF CONCRETE SURFACES (NON-EPOXY)</v>
          </cell>
          <cell r="BC56" t="str">
            <v/>
          </cell>
        </row>
        <row r="57">
          <cell r="B57" t="str">
            <v>516E13600</v>
          </cell>
          <cell r="F57">
            <v>33</v>
          </cell>
          <cell r="J57">
            <v>14</v>
          </cell>
          <cell r="AB57">
            <v>14</v>
          </cell>
          <cell r="AX57" t="str">
            <v>516</v>
          </cell>
          <cell r="AY57" t="str">
            <v>13600</v>
          </cell>
          <cell r="AZ57">
            <v>14</v>
          </cell>
          <cell r="BA57" t="str">
            <v>SF</v>
          </cell>
          <cell r="BB57" t="str">
            <v>1" PREFORMED EXPANSION JOINT FILLER</v>
          </cell>
          <cell r="BC57" t="str">
            <v/>
          </cell>
        </row>
        <row r="58">
          <cell r="B58" t="str">
            <v>516e14600</v>
          </cell>
          <cell r="C58" t="str">
            <v xml:space="preserve"> 5" x 5" PRECOMPRESSED BITUMEN IMPREGNATED FOAM JOINT SEAL</v>
          </cell>
          <cell r="E58">
            <v>81</v>
          </cell>
          <cell r="F58">
            <v>35</v>
          </cell>
          <cell r="J58">
            <v>22.5</v>
          </cell>
          <cell r="AB58">
            <v>22.5</v>
          </cell>
          <cell r="AX58" t="str">
            <v>516</v>
          </cell>
          <cell r="AY58" t="str">
            <v>14600</v>
          </cell>
          <cell r="AZ58">
            <v>22.5</v>
          </cell>
          <cell r="BA58" t="str">
            <v>FT</v>
          </cell>
          <cell r="BB58" t="str">
            <v>STRUCTURAL JOINT OR JOINT SEALER, MISC.: 5" x 5" PRECOMPRESSED BITUMEN IMPREGNATED FOAM JOINT SEAL</v>
          </cell>
          <cell r="BC58">
            <v>81</v>
          </cell>
        </row>
        <row r="59">
          <cell r="B59" t="str">
            <v>516E14600</v>
          </cell>
          <cell r="C59" t="str">
            <v xml:space="preserve"> POURED POLYURETHANE JOINT SEAL</v>
          </cell>
          <cell r="E59">
            <v>81</v>
          </cell>
          <cell r="F59">
            <v>34</v>
          </cell>
          <cell r="J59">
            <v>22.5</v>
          </cell>
          <cell r="AB59">
            <v>22.5</v>
          </cell>
          <cell r="AX59" t="str">
            <v>516</v>
          </cell>
          <cell r="AY59" t="str">
            <v>14600</v>
          </cell>
          <cell r="AZ59">
            <v>22.5</v>
          </cell>
          <cell r="BA59" t="str">
            <v>FT</v>
          </cell>
          <cell r="BB59" t="str">
            <v>STRUCTURAL JOINT OR JOINT SEALER, MISC.: POURED POLYURETHANE JOINT SEAL</v>
          </cell>
          <cell r="BC59">
            <v>81</v>
          </cell>
        </row>
        <row r="60">
          <cell r="B60" t="str">
            <v>519E11100</v>
          </cell>
          <cell r="F60">
            <v>36</v>
          </cell>
          <cell r="J60">
            <v>70</v>
          </cell>
          <cell r="AB60">
            <v>70</v>
          </cell>
          <cell r="AX60" t="str">
            <v>519</v>
          </cell>
          <cell r="AY60" t="str">
            <v>11100</v>
          </cell>
          <cell r="AZ60">
            <v>70</v>
          </cell>
          <cell r="BA60" t="str">
            <v>SF</v>
          </cell>
          <cell r="BB60" t="str">
            <v>PATCHING CONCRETE STRUCTURE</v>
          </cell>
          <cell r="BC60" t="str">
            <v/>
          </cell>
        </row>
        <row r="61"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</row>
        <row r="62">
          <cell r="C62" t="str">
            <v>MAINTENANCE OF TRAFFIC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>MAINTENANCE OF TRAFFIC</v>
          </cell>
          <cell r="BC62" t="str">
            <v/>
          </cell>
        </row>
        <row r="63">
          <cell r="B63" t="str">
            <v>254E01000</v>
          </cell>
          <cell r="C63" t="str">
            <v xml:space="preserve"> (1.5" DEPTH)</v>
          </cell>
          <cell r="H63">
            <v>5264</v>
          </cell>
          <cell r="AB63">
            <v>5264</v>
          </cell>
          <cell r="AX63" t="str">
            <v>254</v>
          </cell>
          <cell r="AY63" t="str">
            <v>01000</v>
          </cell>
          <cell r="AZ63">
            <v>5264</v>
          </cell>
          <cell r="BA63" t="str">
            <v>SY</v>
          </cell>
          <cell r="BB63" t="str">
            <v>PAVEMENT PLANING, ASPHALT CONCRETE (1.5" DEPTH)</v>
          </cell>
          <cell r="BC63" t="str">
            <v/>
          </cell>
        </row>
        <row r="64">
          <cell r="B64" t="str">
            <v>407E20000</v>
          </cell>
          <cell r="H64">
            <v>448</v>
          </cell>
          <cell r="AB64">
            <v>448</v>
          </cell>
          <cell r="AX64" t="str">
            <v>407</v>
          </cell>
          <cell r="AY64" t="str">
            <v>20000</v>
          </cell>
          <cell r="AZ64">
            <v>448</v>
          </cell>
          <cell r="BA64" t="str">
            <v>GAL</v>
          </cell>
          <cell r="BB64" t="str">
            <v>NON-TRACKING TACK COAT</v>
          </cell>
          <cell r="BC64" t="str">
            <v/>
          </cell>
        </row>
        <row r="65">
          <cell r="B65" t="str">
            <v>442E10301</v>
          </cell>
          <cell r="C65" t="str">
            <v xml:space="preserve"> , PG76-22M</v>
          </cell>
          <cell r="E65">
            <v>3</v>
          </cell>
          <cell r="H65">
            <v>220</v>
          </cell>
          <cell r="AB65">
            <v>220</v>
          </cell>
          <cell r="AX65" t="str">
            <v>442</v>
          </cell>
          <cell r="AY65" t="str">
            <v>10301</v>
          </cell>
          <cell r="AZ65">
            <v>220</v>
          </cell>
          <cell r="BA65" t="str">
            <v>CY</v>
          </cell>
          <cell r="BB65" t="str">
            <v>ASPHALT CONCRETE SURFACE COURSE, 12.5 MM, TYPE A (447), AS PER PLAN , PG76-22M</v>
          </cell>
          <cell r="BC65">
            <v>3</v>
          </cell>
        </row>
        <row r="66">
          <cell r="B66" t="str">
            <v>614E12380</v>
          </cell>
          <cell r="C66" t="str">
            <v xml:space="preserve"> </v>
          </cell>
          <cell r="F66">
            <v>43</v>
          </cell>
          <cell r="I66">
            <v>14</v>
          </cell>
          <cell r="AB66">
            <v>14</v>
          </cell>
          <cell r="AX66" t="str">
            <v>614</v>
          </cell>
          <cell r="AY66" t="str">
            <v>12380</v>
          </cell>
          <cell r="AZ66">
            <v>14</v>
          </cell>
          <cell r="BA66" t="str">
            <v>EACH</v>
          </cell>
          <cell r="BB66" t="str">
            <v xml:space="preserve">WORK ZONE IMPACT ATTENUATOR, 24" WIDE HAZARDS, (UNIDIRECTIONAL) </v>
          </cell>
          <cell r="BC66" t="str">
            <v/>
          </cell>
        </row>
        <row r="67">
          <cell r="B67" t="str">
            <v>614E12390</v>
          </cell>
          <cell r="I67">
            <v>4</v>
          </cell>
          <cell r="AB67">
            <v>4</v>
          </cell>
          <cell r="AX67" t="str">
            <v>614</v>
          </cell>
          <cell r="AY67" t="str">
            <v>12390</v>
          </cell>
          <cell r="AZ67">
            <v>4</v>
          </cell>
          <cell r="BA67" t="str">
            <v>EACH</v>
          </cell>
          <cell r="BB67" t="str">
            <v>WORK ZONE IMPACT ATTENUATOR, OVER 24” AND LESS THAN 36” WIDE HAZARDS, (UNIDIRECTIONAL)</v>
          </cell>
          <cell r="BC67" t="str">
            <v/>
          </cell>
        </row>
        <row r="68"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</row>
        <row r="69">
          <cell r="B69" t="str">
            <v>614E12484</v>
          </cell>
          <cell r="C69" t="str">
            <v xml:space="preserve"> </v>
          </cell>
          <cell r="F69">
            <v>6</v>
          </cell>
          <cell r="H69">
            <v>4</v>
          </cell>
          <cell r="AB69">
            <v>4</v>
          </cell>
          <cell r="AX69" t="str">
            <v>614</v>
          </cell>
          <cell r="AY69" t="str">
            <v>12484</v>
          </cell>
          <cell r="AZ69">
            <v>4</v>
          </cell>
          <cell r="BA69" t="str">
            <v>EACH</v>
          </cell>
          <cell r="BB69" t="str">
            <v xml:space="preserve">WORK ZONE INCREASED PENALTIES SIGN </v>
          </cell>
          <cell r="BC69" t="str">
            <v/>
          </cell>
        </row>
        <row r="70">
          <cell r="B70" t="str">
            <v>614E12500</v>
          </cell>
          <cell r="C70" t="str">
            <v xml:space="preserve"> </v>
          </cell>
          <cell r="F70">
            <v>4</v>
          </cell>
          <cell r="G70">
            <v>14</v>
          </cell>
          <cell r="AB70">
            <v>14</v>
          </cell>
          <cell r="AX70" t="str">
            <v>614</v>
          </cell>
          <cell r="AY70" t="str">
            <v>12500</v>
          </cell>
          <cell r="AZ70">
            <v>14</v>
          </cell>
          <cell r="BA70" t="str">
            <v>EACH</v>
          </cell>
          <cell r="BB70" t="str">
            <v xml:space="preserve">REPLACEMENT SIGN </v>
          </cell>
          <cell r="BC70" t="str">
            <v/>
          </cell>
        </row>
        <row r="71">
          <cell r="B71" t="str">
            <v>614E12756</v>
          </cell>
          <cell r="C71" t="str">
            <v xml:space="preserve"> </v>
          </cell>
          <cell r="F71">
            <v>7</v>
          </cell>
          <cell r="H71">
            <v>2</v>
          </cell>
          <cell r="AB71">
            <v>2</v>
          </cell>
          <cell r="AX71" t="str">
            <v>614</v>
          </cell>
          <cell r="AY71" t="str">
            <v>12756</v>
          </cell>
          <cell r="AZ71">
            <v>2</v>
          </cell>
          <cell r="BA71" t="str">
            <v>EACH</v>
          </cell>
          <cell r="BB71" t="str">
            <v xml:space="preserve">WORK ZONE CROSSOVER LIGHTING SYSTEM </v>
          </cell>
          <cell r="BC71" t="str">
            <v/>
          </cell>
        </row>
        <row r="72">
          <cell r="B72" t="str">
            <v>614E12801</v>
          </cell>
          <cell r="C72" t="str">
            <v xml:space="preserve"> </v>
          </cell>
          <cell r="E72" t="str">
            <v>7 - 8</v>
          </cell>
          <cell r="F72">
            <v>44</v>
          </cell>
          <cell r="I72">
            <v>3459</v>
          </cell>
          <cell r="AB72">
            <v>3459</v>
          </cell>
          <cell r="AX72" t="str">
            <v>614</v>
          </cell>
          <cell r="AY72" t="str">
            <v>12801</v>
          </cell>
          <cell r="AZ72">
            <v>3459</v>
          </cell>
          <cell r="BA72" t="str">
            <v>EACH</v>
          </cell>
          <cell r="BB72" t="str">
            <v xml:space="preserve">WORK ZONE RAISED PAVEMENT MARKER, AS PER PLAN </v>
          </cell>
          <cell r="BC72" t="str">
            <v>7 - 8</v>
          </cell>
        </row>
        <row r="73">
          <cell r="B73" t="str">
            <v>614E13000</v>
          </cell>
          <cell r="G73">
            <v>10</v>
          </cell>
          <cell r="AB73">
            <v>10</v>
          </cell>
          <cell r="AX73" t="str">
            <v>614</v>
          </cell>
          <cell r="AY73" t="str">
            <v>13000</v>
          </cell>
          <cell r="AZ73">
            <v>10</v>
          </cell>
          <cell r="BA73" t="str">
            <v>CY</v>
          </cell>
          <cell r="BB73" t="str">
            <v>ASPHALT CONCRETE FOR MAINTAINING TRAFFIC</v>
          </cell>
          <cell r="BC73" t="str">
            <v/>
          </cell>
        </row>
        <row r="74"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</row>
        <row r="75">
          <cell r="B75" t="str">
            <v>614E13310</v>
          </cell>
          <cell r="C75" t="str">
            <v xml:space="preserve"> </v>
          </cell>
          <cell r="F75">
            <v>45</v>
          </cell>
          <cell r="I75">
            <v>496</v>
          </cell>
          <cell r="AB75">
            <v>496</v>
          </cell>
          <cell r="AX75" t="str">
            <v>614</v>
          </cell>
          <cell r="AY75" t="str">
            <v>13310</v>
          </cell>
          <cell r="AZ75">
            <v>496</v>
          </cell>
          <cell r="BA75" t="str">
            <v>EACH</v>
          </cell>
          <cell r="BB75" t="str">
            <v xml:space="preserve">BARRIER REFLECTOR, TYPE 1 </v>
          </cell>
          <cell r="BC75" t="str">
            <v/>
          </cell>
        </row>
        <row r="76">
          <cell r="B76" t="str">
            <v>614E13312</v>
          </cell>
          <cell r="C76" t="str">
            <v xml:space="preserve"> </v>
          </cell>
          <cell r="F76">
            <v>46</v>
          </cell>
          <cell r="I76">
            <v>20</v>
          </cell>
          <cell r="AB76">
            <v>20</v>
          </cell>
          <cell r="AX76" t="str">
            <v>614</v>
          </cell>
          <cell r="AY76" t="str">
            <v>13312</v>
          </cell>
          <cell r="AZ76">
            <v>20</v>
          </cell>
          <cell r="BA76" t="str">
            <v>EACH</v>
          </cell>
          <cell r="BB76" t="str">
            <v xml:space="preserve">BARRIER REFLECTOR, TYPE 2 </v>
          </cell>
          <cell r="BC76" t="str">
            <v/>
          </cell>
        </row>
        <row r="77">
          <cell r="B77" t="str">
            <v>614E13350</v>
          </cell>
          <cell r="C77" t="str">
            <v xml:space="preserve"> </v>
          </cell>
          <cell r="F77">
            <v>47</v>
          </cell>
          <cell r="I77">
            <v>197</v>
          </cell>
          <cell r="AB77">
            <v>197</v>
          </cell>
          <cell r="AX77" t="str">
            <v>614</v>
          </cell>
          <cell r="AY77" t="str">
            <v>13350</v>
          </cell>
          <cell r="AZ77">
            <v>197</v>
          </cell>
          <cell r="BA77" t="str">
            <v>EACH</v>
          </cell>
          <cell r="BB77" t="str">
            <v xml:space="preserve">OBJECT MARKER, ONE WAY </v>
          </cell>
          <cell r="BC77" t="str">
            <v/>
          </cell>
        </row>
        <row r="78">
          <cell r="B78" t="str">
            <v>614E13360</v>
          </cell>
          <cell r="C78" t="str">
            <v xml:space="preserve"> </v>
          </cell>
          <cell r="F78">
            <v>48</v>
          </cell>
          <cell r="I78">
            <v>168</v>
          </cell>
          <cell r="AB78">
            <v>168</v>
          </cell>
          <cell r="AX78" t="str">
            <v>614</v>
          </cell>
          <cell r="AY78" t="str">
            <v>13360</v>
          </cell>
          <cell r="AZ78">
            <v>168</v>
          </cell>
          <cell r="BA78" t="str">
            <v>EACH</v>
          </cell>
          <cell r="BB78" t="str">
            <v xml:space="preserve">OBJECT MARKER, TWO WAY </v>
          </cell>
          <cell r="BC78" t="str">
            <v/>
          </cell>
        </row>
        <row r="79">
          <cell r="B79" t="str">
            <v>614E18600</v>
          </cell>
          <cell r="C79" t="str">
            <v xml:space="preserve"> </v>
          </cell>
          <cell r="F79">
            <v>8</v>
          </cell>
          <cell r="H79">
            <v>22</v>
          </cell>
          <cell r="AB79">
            <v>22</v>
          </cell>
          <cell r="AX79" t="str">
            <v>614</v>
          </cell>
          <cell r="AY79" t="str">
            <v>18600</v>
          </cell>
          <cell r="AZ79">
            <v>22</v>
          </cell>
          <cell r="BA79" t="str">
            <v>SNMT</v>
          </cell>
          <cell r="BB79" t="str">
            <v xml:space="preserve">PORTABLE CHANGEABLE MESSAGE SIGN </v>
          </cell>
          <cell r="BC79" t="str">
            <v/>
          </cell>
        </row>
        <row r="80"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</row>
        <row r="81">
          <cell r="B81" t="str">
            <v>614E20010</v>
          </cell>
          <cell r="C81" t="str">
            <v xml:space="preserve"> </v>
          </cell>
          <cell r="F81">
            <v>49</v>
          </cell>
          <cell r="I81">
            <v>7.76</v>
          </cell>
          <cell r="AB81">
            <v>7.76</v>
          </cell>
          <cell r="AX81" t="str">
            <v>614</v>
          </cell>
          <cell r="AY81" t="str">
            <v>20010</v>
          </cell>
          <cell r="AZ81">
            <v>7.76</v>
          </cell>
          <cell r="BA81" t="str">
            <v>MILE</v>
          </cell>
          <cell r="BB81" t="str">
            <v xml:space="preserve">WORK ZONE LANE LINE, CLASS I, 6" </v>
          </cell>
          <cell r="BC81" t="str">
            <v/>
          </cell>
        </row>
        <row r="82">
          <cell r="B82" t="str">
            <v>614E22010</v>
          </cell>
          <cell r="F82">
            <v>50</v>
          </cell>
          <cell r="I82">
            <v>24.52</v>
          </cell>
          <cell r="AB82">
            <v>24.52</v>
          </cell>
          <cell r="AX82" t="str">
            <v>614</v>
          </cell>
          <cell r="AY82" t="str">
            <v>22010</v>
          </cell>
          <cell r="AZ82">
            <v>24.52</v>
          </cell>
          <cell r="BA82" t="str">
            <v>MILE</v>
          </cell>
          <cell r="BB82" t="str">
            <v>WORK ZONE EDGE LINE, CLASS I, 6"</v>
          </cell>
          <cell r="BC82" t="str">
            <v/>
          </cell>
        </row>
        <row r="83">
          <cell r="B83" t="str">
            <v>614E23000</v>
          </cell>
          <cell r="C83" t="str">
            <v xml:space="preserve"> </v>
          </cell>
          <cell r="F83">
            <v>52</v>
          </cell>
          <cell r="I83">
            <v>74322</v>
          </cell>
          <cell r="AB83">
            <v>74322</v>
          </cell>
          <cell r="AX83" t="str">
            <v>614</v>
          </cell>
          <cell r="AY83" t="str">
            <v>23000</v>
          </cell>
          <cell r="AZ83">
            <v>74322</v>
          </cell>
          <cell r="BA83" t="str">
            <v>FT</v>
          </cell>
          <cell r="BB83" t="str">
            <v xml:space="preserve">WORK ZONE CHANNELIZING LINE, CLASS I, 8" </v>
          </cell>
          <cell r="BC83" t="str">
            <v/>
          </cell>
        </row>
        <row r="84">
          <cell r="B84" t="str">
            <v>614E23010</v>
          </cell>
          <cell r="C84" t="str">
            <v xml:space="preserve"> </v>
          </cell>
          <cell r="F84">
            <v>53</v>
          </cell>
          <cell r="I84">
            <v>2002</v>
          </cell>
          <cell r="AB84">
            <v>2002</v>
          </cell>
          <cell r="AX84" t="str">
            <v>614</v>
          </cell>
          <cell r="AY84" t="str">
            <v>23010</v>
          </cell>
          <cell r="AZ84">
            <v>2002</v>
          </cell>
          <cell r="BA84" t="str">
            <v>FT</v>
          </cell>
          <cell r="BB84" t="str">
            <v xml:space="preserve">WORK ZONE CHANNELIZING LINE, CLASS I, 12" </v>
          </cell>
          <cell r="BC84" t="str">
            <v/>
          </cell>
        </row>
        <row r="85">
          <cell r="B85" t="str">
            <v>614E24000</v>
          </cell>
          <cell r="C85" t="str">
            <v xml:space="preserve"> </v>
          </cell>
          <cell r="F85">
            <v>54</v>
          </cell>
          <cell r="I85">
            <v>8002</v>
          </cell>
          <cell r="AB85">
            <v>8002</v>
          </cell>
          <cell r="AX85" t="str">
            <v>614</v>
          </cell>
          <cell r="AY85" t="str">
            <v>24000</v>
          </cell>
          <cell r="AZ85">
            <v>8002</v>
          </cell>
          <cell r="BA85" t="str">
            <v>FT</v>
          </cell>
          <cell r="BB85" t="str">
            <v xml:space="preserve">WORK ZONE DOTTED LINE, CLASS I </v>
          </cell>
          <cell r="BC85" t="str">
            <v/>
          </cell>
        </row>
        <row r="86"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</row>
        <row r="87"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</row>
        <row r="88"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</row>
        <row r="89">
          <cell r="C89" t="str">
            <v>MAINTENANCE OF TRAFFIC</v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>MAINTENANCE OF TRAFFIC</v>
          </cell>
          <cell r="BC89" t="str">
            <v/>
          </cell>
        </row>
        <row r="90">
          <cell r="B90" t="str">
            <v>614E28000</v>
          </cell>
          <cell r="C90" t="str">
            <v xml:space="preserve"> </v>
          </cell>
          <cell r="F90">
            <v>55</v>
          </cell>
          <cell r="I90">
            <v>849</v>
          </cell>
          <cell r="AB90">
            <v>849</v>
          </cell>
          <cell r="AX90" t="str">
            <v>614</v>
          </cell>
          <cell r="AY90" t="str">
            <v>28000</v>
          </cell>
          <cell r="AZ90">
            <v>849</v>
          </cell>
          <cell r="BA90" t="str">
            <v>FT</v>
          </cell>
          <cell r="BB90" t="str">
            <v xml:space="preserve">WORK ZONE GORE MARKING, CLASS II </v>
          </cell>
          <cell r="BC90" t="str">
            <v/>
          </cell>
        </row>
        <row r="91">
          <cell r="B91" t="str">
            <v>615E10000</v>
          </cell>
          <cell r="G91" t="str">
            <v>LS</v>
          </cell>
          <cell r="AB91" t="str">
            <v>LS</v>
          </cell>
          <cell r="AX91" t="str">
            <v>615</v>
          </cell>
          <cell r="AY91" t="str">
            <v>10000</v>
          </cell>
          <cell r="AZ91" t="str">
            <v>LS</v>
          </cell>
          <cell r="BA91" t="str">
            <v/>
          </cell>
          <cell r="BB91" t="str">
            <v>ROADS FOR MAINTAINING TRAFFIC</v>
          </cell>
          <cell r="BC91" t="str">
            <v/>
          </cell>
        </row>
        <row r="92">
          <cell r="B92" t="str">
            <v>615E20000</v>
          </cell>
          <cell r="C92" t="str">
            <v xml:space="preserve"> </v>
          </cell>
          <cell r="F92">
            <v>56</v>
          </cell>
          <cell r="I92">
            <v>863</v>
          </cell>
          <cell r="AB92">
            <v>863</v>
          </cell>
          <cell r="AX92" t="str">
            <v>615</v>
          </cell>
          <cell r="AY92" t="str">
            <v>20000</v>
          </cell>
          <cell r="AZ92">
            <v>863</v>
          </cell>
          <cell r="BA92" t="str">
            <v>SY</v>
          </cell>
          <cell r="BB92" t="str">
            <v xml:space="preserve">PAVEMENT FOR MAINTAINING TRAFFIC, CLASS A </v>
          </cell>
          <cell r="BC92" t="str">
            <v/>
          </cell>
        </row>
        <row r="93">
          <cell r="B93" t="str">
            <v>616E10000</v>
          </cell>
          <cell r="C93" t="str">
            <v xml:space="preserve"> </v>
          </cell>
          <cell r="G93">
            <v>18</v>
          </cell>
          <cell r="AB93">
            <v>18</v>
          </cell>
          <cell r="AX93" t="str">
            <v>616</v>
          </cell>
          <cell r="AY93" t="str">
            <v>10000</v>
          </cell>
          <cell r="AZ93">
            <v>18</v>
          </cell>
          <cell r="BA93" t="str">
            <v>MGAL</v>
          </cell>
          <cell r="BB93" t="str">
            <v xml:space="preserve">WATER </v>
          </cell>
          <cell r="BC93" t="str">
            <v/>
          </cell>
        </row>
        <row r="94">
          <cell r="B94" t="str">
            <v>621E00100</v>
          </cell>
          <cell r="C94" t="str">
            <v xml:space="preserve"> </v>
          </cell>
          <cell r="I94">
            <v>426</v>
          </cell>
          <cell r="AB94">
            <v>426</v>
          </cell>
          <cell r="AX94" t="str">
            <v>621</v>
          </cell>
          <cell r="AY94" t="str">
            <v>00100</v>
          </cell>
          <cell r="AZ94">
            <v>426</v>
          </cell>
          <cell r="BA94" t="str">
            <v>EACH</v>
          </cell>
          <cell r="BB94" t="str">
            <v xml:space="preserve">RPM </v>
          </cell>
          <cell r="BC94" t="str">
            <v/>
          </cell>
        </row>
        <row r="95"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</row>
        <row r="96">
          <cell r="B96" t="str">
            <v>622E41011</v>
          </cell>
          <cell r="C96" t="str">
            <v xml:space="preserve"> </v>
          </cell>
          <cell r="E96">
            <v>5</v>
          </cell>
          <cell r="I96">
            <v>8820</v>
          </cell>
          <cell r="AB96">
            <v>8820</v>
          </cell>
          <cell r="AX96" t="str">
            <v>622</v>
          </cell>
          <cell r="AY96" t="str">
            <v>41011</v>
          </cell>
          <cell r="AZ96">
            <v>8820</v>
          </cell>
          <cell r="BA96" t="str">
            <v>FT</v>
          </cell>
          <cell r="BB96" t="str">
            <v xml:space="preserve">PORTABLE BARRIER, 50", AS PER PLAN </v>
          </cell>
          <cell r="BC96">
            <v>5</v>
          </cell>
        </row>
        <row r="97">
          <cell r="B97" t="str">
            <v>622E41050</v>
          </cell>
          <cell r="C97" t="str">
            <v xml:space="preserve"> </v>
          </cell>
          <cell r="I97">
            <v>1</v>
          </cell>
          <cell r="AB97">
            <v>1</v>
          </cell>
          <cell r="AX97" t="str">
            <v>622</v>
          </cell>
          <cell r="AY97" t="str">
            <v>41050</v>
          </cell>
          <cell r="AZ97">
            <v>1</v>
          </cell>
          <cell r="BA97" t="str">
            <v>EACH</v>
          </cell>
          <cell r="BB97" t="str">
            <v xml:space="preserve">PORTABLE BARRIER, "Y" CONNECTOR </v>
          </cell>
          <cell r="BC97" t="str">
            <v/>
          </cell>
        </row>
        <row r="98">
          <cell r="B98" t="str">
            <v>622E41100</v>
          </cell>
          <cell r="I98">
            <v>7177</v>
          </cell>
          <cell r="AB98">
            <v>7177</v>
          </cell>
          <cell r="AX98" t="str">
            <v>622</v>
          </cell>
          <cell r="AY98" t="str">
            <v>41100</v>
          </cell>
          <cell r="AZ98">
            <v>7177</v>
          </cell>
          <cell r="BA98" t="str">
            <v>FT</v>
          </cell>
          <cell r="BB98" t="str">
            <v>PORTABLE BARRIER, UNANCHORED</v>
          </cell>
          <cell r="BC98" t="str">
            <v/>
          </cell>
        </row>
        <row r="99">
          <cell r="B99" t="str">
            <v>808E18700</v>
          </cell>
          <cell r="C99" t="str">
            <v xml:space="preserve"> </v>
          </cell>
          <cell r="G99">
            <v>22</v>
          </cell>
          <cell r="AB99">
            <v>22</v>
          </cell>
          <cell r="AX99" t="str">
            <v>808</v>
          </cell>
          <cell r="AY99" t="str">
            <v>18700</v>
          </cell>
          <cell r="AZ99">
            <v>22</v>
          </cell>
          <cell r="BA99" t="str">
            <v>SNMT</v>
          </cell>
          <cell r="BB99" t="str">
            <v xml:space="preserve">DIGITAL SPEED LIMIT (DSL) SIGN ASSEMBLY </v>
          </cell>
          <cell r="BC99" t="str">
            <v/>
          </cell>
        </row>
        <row r="100"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</row>
        <row r="101">
          <cell r="C101" t="str">
            <v>INCIDENTALS</v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>INCIDENTALS</v>
          </cell>
          <cell r="BC101" t="str">
            <v/>
          </cell>
        </row>
        <row r="102">
          <cell r="B102" t="str">
            <v>614E11000</v>
          </cell>
          <cell r="C102" t="str">
            <v xml:space="preserve"> </v>
          </cell>
          <cell r="D102" t="str">
            <v>LS</v>
          </cell>
          <cell r="F102">
            <v>1</v>
          </cell>
          <cell r="AB102" t="str">
            <v>LS</v>
          </cell>
          <cell r="AX102" t="str">
            <v>614</v>
          </cell>
          <cell r="AY102" t="str">
            <v>11000</v>
          </cell>
          <cell r="AZ102" t="str">
            <v>LS</v>
          </cell>
          <cell r="BA102" t="str">
            <v/>
          </cell>
          <cell r="BB102" t="str">
            <v xml:space="preserve">MAINTAINING TRAFFIC </v>
          </cell>
          <cell r="BC102" t="str">
            <v/>
          </cell>
        </row>
        <row r="103">
          <cell r="B103" t="str">
            <v>619E16010</v>
          </cell>
          <cell r="C103" t="str">
            <v xml:space="preserve"> </v>
          </cell>
          <cell r="D103">
            <v>12</v>
          </cell>
          <cell r="F103">
            <v>40</v>
          </cell>
          <cell r="AB103">
            <v>12</v>
          </cell>
          <cell r="AX103" t="str">
            <v>619</v>
          </cell>
          <cell r="AY103" t="str">
            <v>16010</v>
          </cell>
          <cell r="AZ103">
            <v>12</v>
          </cell>
          <cell r="BA103" t="str">
            <v>MNTH</v>
          </cell>
          <cell r="BB103" t="str">
            <v xml:space="preserve">FIELD OFFICE, TYPE B </v>
          </cell>
          <cell r="BC103" t="str">
            <v/>
          </cell>
        </row>
        <row r="104">
          <cell r="B104" t="str">
            <v>623E10000</v>
          </cell>
          <cell r="C104" t="str">
            <v xml:space="preserve"> </v>
          </cell>
          <cell r="D104" t="str">
            <v>LS</v>
          </cell>
          <cell r="F104">
            <v>2</v>
          </cell>
          <cell r="AB104" t="str">
            <v>LS</v>
          </cell>
          <cell r="AX104" t="str">
            <v>623</v>
          </cell>
          <cell r="AY104" t="str">
            <v>10000</v>
          </cell>
          <cell r="AZ104" t="str">
            <v>LS</v>
          </cell>
          <cell r="BA104" t="str">
            <v/>
          </cell>
          <cell r="BB104" t="str">
            <v xml:space="preserve">CONSTRUCTION LAYOUT STAKES AND SURVEYING </v>
          </cell>
          <cell r="BC104" t="str">
            <v/>
          </cell>
        </row>
        <row r="105">
          <cell r="B105" t="str">
            <v>624E10000</v>
          </cell>
          <cell r="C105" t="str">
            <v xml:space="preserve"> </v>
          </cell>
          <cell r="D105" t="str">
            <v>LS</v>
          </cell>
          <cell r="F105">
            <v>41</v>
          </cell>
          <cell r="AB105" t="str">
            <v>LS</v>
          </cell>
          <cell r="AX105" t="str">
            <v>624</v>
          </cell>
          <cell r="AY105" t="str">
            <v>10000</v>
          </cell>
          <cell r="AZ105" t="str">
            <v>LS</v>
          </cell>
          <cell r="BA105" t="str">
            <v/>
          </cell>
          <cell r="BB105" t="str">
            <v xml:space="preserve">MOBILIZATION </v>
          </cell>
          <cell r="BC105" t="str">
            <v/>
          </cell>
        </row>
        <row r="106"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</row>
        <row r="107"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</row>
        <row r="108"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</row>
        <row r="109"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</row>
        <row r="110"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</row>
        <row r="111"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</row>
        <row r="112"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</row>
        <row r="113"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</row>
        <row r="114"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</row>
        <row r="115"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</row>
        <row r="116"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</row>
        <row r="117"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</row>
        <row r="118"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</row>
        <row r="119"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</row>
        <row r="120"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</row>
        <row r="121"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</row>
        <row r="122"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</row>
        <row r="123"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</row>
        <row r="124"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</row>
        <row r="125"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</row>
        <row r="126"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</row>
        <row r="127"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</row>
        <row r="128"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</row>
        <row r="129"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</row>
        <row r="130"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</row>
        <row r="131"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</row>
        <row r="132"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</row>
        <row r="133"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</row>
        <row r="134"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</row>
        <row r="135"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</row>
        <row r="136"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</row>
        <row r="137"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</row>
        <row r="138"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</row>
        <row r="139"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</row>
        <row r="140"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</row>
        <row r="141"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</row>
        <row r="142"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</row>
        <row r="143"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</row>
        <row r="144"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</row>
        <row r="145"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</row>
        <row r="146"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</row>
        <row r="147"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</row>
        <row r="148"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</row>
        <row r="149"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</row>
        <row r="150"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</row>
        <row r="151"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</row>
        <row r="152"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</row>
        <row r="153"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</row>
        <row r="154"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</row>
        <row r="155"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</row>
        <row r="156"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</row>
        <row r="157"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</row>
        <row r="158"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</row>
        <row r="159"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</row>
        <row r="160"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</row>
        <row r="161"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</row>
        <row r="162"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</row>
        <row r="163"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</row>
        <row r="164"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</row>
        <row r="165"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</row>
        <row r="166"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</row>
        <row r="167"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</row>
        <row r="168"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</row>
        <row r="169"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</row>
        <row r="170"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</row>
        <row r="171"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</row>
        <row r="172"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</row>
        <row r="173"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</row>
        <row r="174"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</row>
        <row r="175"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</row>
        <row r="176"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</row>
        <row r="177"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</row>
        <row r="178"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</row>
        <row r="179"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</row>
        <row r="180"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</row>
        <row r="181"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</row>
        <row r="182"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</row>
        <row r="183"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</row>
        <row r="184"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</row>
        <row r="185"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</row>
        <row r="186"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</row>
        <row r="187"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</row>
        <row r="188"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</row>
        <row r="189"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</row>
        <row r="190"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</row>
        <row r="191"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</row>
        <row r="192"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</row>
        <row r="193"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</row>
        <row r="194"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</row>
        <row r="195"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</row>
        <row r="196"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</row>
        <row r="197"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</row>
        <row r="198"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</row>
        <row r="199"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</row>
        <row r="200"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</row>
        <row r="201"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</row>
        <row r="202"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</row>
        <row r="203"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</row>
        <row r="204"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</row>
        <row r="205"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</row>
        <row r="206"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</row>
        <row r="207"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</row>
        <row r="208"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</row>
        <row r="209"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</row>
        <row r="210"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</row>
        <row r="211"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</row>
        <row r="212"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</row>
        <row r="213"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</row>
        <row r="214"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</row>
        <row r="215"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</row>
        <row r="216"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</row>
        <row r="217"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</row>
        <row r="218"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</row>
        <row r="219"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</row>
        <row r="220"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</row>
        <row r="221"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</row>
        <row r="222"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</row>
        <row r="223"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</row>
        <row r="224"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</row>
        <row r="225"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</row>
        <row r="226"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</row>
        <row r="227"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</row>
        <row r="228"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</row>
        <row r="229"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</row>
        <row r="230"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</row>
        <row r="231"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</row>
        <row r="232"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</row>
        <row r="233"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</row>
        <row r="234"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</row>
        <row r="235"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</row>
        <row r="236"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</row>
        <row r="237"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</row>
        <row r="238"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</row>
        <row r="239"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</row>
        <row r="240"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</row>
        <row r="241"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</row>
        <row r="242"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</row>
        <row r="243"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</row>
        <row r="244"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</row>
        <row r="245"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</row>
        <row r="246"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</row>
        <row r="247"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</row>
        <row r="248"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</row>
        <row r="249"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</row>
        <row r="250"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</row>
        <row r="251"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</row>
        <row r="252"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</row>
        <row r="253"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</row>
        <row r="254"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</row>
        <row r="255"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</row>
        <row r="256"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</row>
        <row r="257"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</row>
        <row r="258"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</row>
        <row r="259"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</row>
        <row r="260"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</row>
        <row r="261"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</row>
        <row r="262"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</row>
        <row r="263"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</row>
        <row r="264"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</row>
        <row r="265"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</row>
        <row r="266"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</row>
        <row r="267"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</row>
        <row r="268"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</row>
        <row r="269"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</row>
        <row r="270"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</row>
        <row r="271"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</row>
        <row r="272"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</row>
        <row r="273"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</row>
        <row r="274"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</row>
        <row r="275"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</row>
        <row r="276"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</row>
        <row r="277"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</row>
        <row r="278"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</row>
        <row r="279"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</row>
        <row r="280"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</row>
        <row r="281"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</row>
        <row r="282"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</row>
        <row r="283"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</row>
        <row r="284"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</row>
        <row r="285"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</row>
        <row r="286"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</row>
        <row r="287"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</row>
        <row r="288"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</row>
        <row r="289"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</row>
        <row r="290"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</row>
        <row r="291"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</row>
        <row r="292"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</row>
        <row r="293"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</row>
        <row r="294"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</row>
        <row r="295"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</row>
        <row r="296"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</row>
        <row r="297"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</row>
        <row r="298"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</row>
        <row r="299"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</row>
        <row r="300"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</row>
        <row r="301"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</row>
        <row r="302"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</row>
        <row r="303"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</row>
        <row r="304"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</row>
        <row r="305"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</row>
        <row r="306"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</row>
        <row r="307"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</row>
        <row r="308"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</row>
        <row r="309"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</row>
        <row r="310"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</row>
        <row r="311"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</row>
        <row r="312"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</row>
        <row r="313"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</row>
        <row r="314"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</row>
        <row r="315"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</row>
        <row r="316"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</row>
        <row r="317"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</row>
        <row r="318"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</row>
        <row r="319"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</row>
        <row r="320"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</row>
        <row r="321"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</row>
        <row r="322"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</row>
        <row r="323"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</row>
        <row r="324"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</row>
        <row r="325"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</row>
        <row r="326"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</row>
        <row r="327"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</row>
        <row r="328"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</row>
        <row r="329"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</row>
        <row r="330"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</row>
        <row r="331"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</row>
        <row r="332"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</row>
        <row r="333"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</row>
        <row r="334"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</row>
        <row r="335"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</row>
        <row r="336"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</row>
        <row r="337"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</row>
        <row r="338"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</row>
        <row r="339"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</row>
        <row r="340"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</row>
        <row r="341"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</row>
        <row r="342"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</row>
        <row r="343"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</row>
        <row r="344"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</row>
        <row r="345"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</row>
        <row r="346"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</row>
        <row r="347"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</row>
        <row r="348"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</row>
        <row r="349"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</row>
        <row r="350"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</row>
        <row r="351"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</row>
        <row r="352"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</row>
        <row r="353"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</row>
        <row r="354"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</row>
        <row r="355"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</row>
        <row r="356"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</row>
        <row r="357"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</row>
        <row r="358"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</row>
        <row r="359"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</row>
        <row r="360"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</row>
        <row r="361"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</row>
        <row r="362"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</row>
        <row r="363"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</row>
        <row r="364"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</row>
        <row r="365"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</row>
        <row r="366"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</row>
        <row r="367"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</row>
        <row r="368"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</row>
        <row r="369"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</row>
        <row r="370"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</row>
        <row r="371"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</row>
        <row r="372"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</row>
        <row r="373"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</row>
        <row r="374"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</row>
        <row r="375"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</row>
        <row r="376"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</row>
        <row r="377"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</row>
        <row r="378"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</row>
        <row r="379"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</row>
        <row r="380"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</row>
        <row r="381"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</row>
        <row r="382"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</row>
        <row r="383"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</row>
        <row r="384"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</row>
        <row r="385"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</row>
        <row r="386"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</row>
        <row r="387"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</row>
        <row r="388"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</row>
        <row r="389"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</row>
        <row r="390"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</row>
        <row r="391"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</row>
        <row r="392"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</row>
        <row r="393"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</row>
        <row r="394"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</row>
        <row r="395"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</row>
        <row r="396"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</row>
        <row r="397"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</row>
        <row r="398"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</row>
        <row r="399"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</row>
        <row r="400"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</row>
        <row r="401"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</row>
        <row r="402"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</row>
        <row r="403"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</row>
        <row r="404"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</row>
        <row r="405"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</row>
        <row r="406"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</row>
        <row r="407"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</row>
        <row r="408"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</row>
        <row r="409"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</row>
        <row r="410"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</row>
        <row r="411"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</row>
        <row r="412"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</row>
        <row r="413"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</row>
        <row r="414"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</row>
        <row r="415"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</row>
        <row r="416"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</row>
        <row r="417"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</row>
        <row r="418"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</row>
        <row r="419"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</row>
        <row r="420"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</row>
        <row r="421"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</row>
        <row r="422"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</row>
        <row r="423"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</row>
        <row r="424"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</row>
        <row r="425"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</row>
        <row r="426"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</row>
        <row r="427"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</row>
        <row r="428"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</row>
        <row r="429"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</row>
        <row r="430"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</row>
        <row r="431"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</row>
        <row r="432"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</row>
        <row r="433"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</row>
        <row r="434"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</row>
        <row r="435"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</row>
        <row r="436"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</row>
        <row r="437"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</row>
        <row r="438"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</row>
        <row r="439"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</row>
        <row r="440"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</row>
        <row r="441"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</row>
        <row r="442"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</row>
        <row r="443"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</row>
        <row r="444"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</row>
        <row r="445"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</row>
        <row r="446"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</row>
        <row r="447"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</row>
        <row r="448"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</row>
        <row r="449"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</row>
        <row r="450"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</row>
        <row r="451"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</row>
        <row r="452"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</row>
        <row r="453"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</row>
        <row r="454"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</row>
        <row r="455"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</row>
        <row r="456"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</row>
        <row r="457"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</row>
        <row r="458"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</row>
        <row r="459"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</row>
        <row r="460"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</row>
        <row r="461"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</row>
        <row r="462"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</row>
        <row r="463"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</row>
        <row r="464"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</row>
        <row r="465"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</row>
        <row r="466"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</row>
        <row r="467"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</row>
        <row r="468"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</row>
        <row r="469"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</row>
        <row r="470"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</row>
        <row r="471"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</row>
        <row r="472"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</row>
        <row r="473"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</row>
        <row r="474"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</row>
        <row r="475"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</row>
        <row r="476"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</row>
        <row r="477"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</row>
        <row r="478"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</row>
        <row r="479"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</row>
        <row r="480"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</row>
        <row r="481"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</row>
        <row r="482"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</row>
        <row r="483"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</row>
        <row r="484"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</row>
        <row r="485"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</row>
        <row r="486"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</row>
        <row r="487"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</row>
        <row r="488"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</row>
        <row r="489"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</row>
        <row r="490"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</row>
        <row r="491"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</row>
        <row r="492"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</row>
        <row r="493"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</row>
        <row r="494"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</row>
        <row r="495"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</row>
        <row r="496"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</row>
        <row r="497"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</row>
        <row r="498"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</row>
        <row r="499"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</row>
        <row r="500"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</row>
        <row r="501"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</row>
        <row r="502"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</row>
        <row r="503"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</row>
        <row r="504"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</row>
        <row r="505"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</row>
        <row r="506"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</row>
        <row r="507"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</row>
        <row r="508"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</row>
        <row r="509"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</row>
        <row r="510"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</row>
        <row r="511"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</row>
        <row r="512"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</row>
        <row r="513"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</row>
        <row r="514"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</row>
        <row r="515"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</row>
        <row r="516"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</row>
        <row r="517"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</row>
        <row r="518"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</row>
        <row r="519"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</row>
        <row r="520"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</row>
        <row r="521"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</row>
        <row r="522"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</row>
        <row r="523"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</row>
        <row r="524"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</row>
        <row r="525"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</row>
        <row r="526"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</row>
        <row r="527"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</row>
        <row r="528"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</row>
        <row r="529"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</row>
        <row r="530"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</row>
        <row r="531"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</row>
        <row r="532"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</row>
        <row r="533"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</row>
        <row r="534"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</row>
        <row r="535"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</row>
        <row r="536"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</row>
        <row r="537"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</row>
        <row r="538"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</row>
        <row r="539"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</row>
        <row r="540"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</row>
        <row r="541"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</row>
        <row r="542"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</row>
        <row r="543"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</row>
        <row r="544"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</row>
        <row r="545"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</row>
        <row r="546"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</row>
        <row r="547"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</row>
        <row r="548"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</row>
        <row r="549"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</row>
        <row r="550"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</row>
        <row r="551"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</row>
        <row r="552"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</row>
        <row r="553"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</row>
        <row r="554"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</row>
        <row r="555"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</row>
        <row r="556"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</row>
        <row r="557"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</row>
        <row r="558"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</row>
        <row r="559"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</row>
        <row r="560"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</row>
        <row r="561"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</row>
        <row r="562"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</row>
        <row r="563"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</row>
        <row r="564"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</row>
        <row r="565"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</row>
        <row r="566"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</row>
        <row r="567"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</row>
        <row r="568"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</row>
        <row r="569"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</row>
        <row r="570"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</row>
        <row r="571"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</row>
        <row r="572"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</row>
        <row r="573"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</row>
        <row r="574"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</row>
        <row r="575"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</row>
        <row r="576"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</row>
        <row r="577"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</row>
        <row r="578"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</row>
        <row r="579"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</row>
        <row r="580"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</row>
        <row r="581"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</row>
        <row r="582"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</row>
        <row r="583"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</row>
        <row r="584"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</row>
        <row r="585"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</row>
        <row r="586"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</row>
        <row r="587"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</row>
        <row r="588"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</row>
        <row r="589"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</row>
        <row r="590"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</row>
        <row r="591"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</row>
        <row r="592"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</row>
        <row r="593"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</row>
        <row r="594"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</row>
        <row r="595"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</row>
        <row r="596"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</row>
        <row r="597"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</row>
        <row r="598"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</row>
        <row r="599"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</row>
        <row r="600"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</row>
        <row r="601"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</row>
        <row r="602"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</row>
        <row r="603"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</row>
        <row r="604"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</row>
        <row r="605"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</row>
        <row r="606"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</row>
        <row r="607"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</row>
        <row r="608"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</row>
        <row r="609"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</row>
        <row r="610"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</row>
        <row r="611"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</row>
        <row r="612"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</row>
        <row r="613"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</row>
        <row r="614"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</row>
        <row r="615"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</row>
        <row r="616"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</row>
        <row r="617"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</row>
        <row r="618"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</row>
        <row r="619"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</row>
        <row r="620"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</row>
        <row r="621"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</row>
        <row r="622"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</row>
        <row r="623"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</row>
        <row r="624"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</row>
        <row r="625"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</row>
        <row r="626"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</row>
        <row r="627"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</row>
        <row r="628"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</row>
        <row r="629"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</row>
        <row r="630"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</row>
        <row r="631"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</row>
        <row r="632"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</row>
        <row r="633"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</row>
        <row r="634"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</row>
        <row r="635"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</row>
        <row r="636"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</row>
        <row r="637"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</row>
        <row r="638"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</row>
        <row r="639"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</row>
        <row r="640"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</row>
        <row r="641"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</row>
        <row r="642"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</row>
        <row r="643"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</row>
        <row r="644"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</row>
        <row r="645"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</row>
        <row r="646"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</row>
        <row r="647"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</row>
        <row r="648"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</row>
        <row r="649"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</row>
        <row r="650"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</row>
        <row r="651"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</row>
        <row r="652"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</row>
        <row r="653"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</row>
        <row r="654"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</row>
        <row r="655"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</row>
        <row r="656"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</row>
        <row r="657"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</row>
        <row r="658"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</row>
        <row r="659"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</row>
        <row r="660"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</row>
        <row r="661"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</row>
        <row r="662"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</row>
        <row r="663"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</row>
        <row r="664"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</row>
        <row r="665"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</row>
        <row r="666"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</row>
        <row r="667"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</row>
        <row r="668"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</row>
        <row r="669"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</row>
        <row r="670"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</row>
        <row r="671"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</row>
        <row r="672"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</row>
        <row r="673"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</row>
        <row r="674"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</row>
        <row r="675"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</row>
        <row r="676"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</row>
        <row r="677"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</row>
        <row r="678"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</row>
        <row r="679"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</row>
        <row r="680"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</row>
        <row r="681"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</row>
        <row r="682"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</row>
        <row r="683"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</row>
        <row r="684"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</row>
        <row r="685"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</row>
        <row r="686"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</row>
        <row r="687"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</row>
        <row r="688"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</row>
        <row r="689"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</row>
        <row r="690"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</row>
        <row r="691"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</row>
        <row r="692"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</row>
        <row r="693"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</row>
        <row r="694"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</row>
        <row r="695"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</row>
        <row r="696"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</row>
        <row r="697"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</row>
        <row r="698"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</row>
        <row r="699"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</row>
        <row r="700"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</row>
        <row r="701"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</row>
        <row r="702"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</row>
        <row r="703"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</row>
        <row r="704"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</row>
        <row r="705"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</row>
        <row r="706"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</row>
        <row r="707"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</row>
        <row r="708"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</row>
        <row r="709"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</row>
        <row r="710"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</row>
        <row r="711"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</row>
        <row r="712"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</row>
        <row r="713"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</row>
        <row r="714"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</row>
        <row r="715"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</row>
        <row r="716"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</row>
        <row r="717"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</row>
        <row r="718"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</row>
        <row r="719"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</row>
        <row r="720"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</row>
        <row r="721"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</row>
        <row r="722"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</row>
        <row r="723"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</row>
        <row r="724"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</row>
        <row r="725"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</row>
        <row r="726"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</row>
        <row r="727"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</row>
        <row r="728"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</row>
        <row r="729"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</row>
        <row r="730"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</row>
        <row r="731"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</row>
        <row r="732"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</row>
        <row r="733"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</row>
        <row r="734"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</row>
        <row r="735"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</row>
        <row r="736"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</row>
        <row r="737"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</row>
        <row r="738"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</row>
        <row r="739"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</row>
        <row r="740"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</row>
        <row r="741"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</row>
        <row r="742"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</row>
        <row r="743"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</row>
        <row r="744"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</row>
        <row r="745"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</row>
        <row r="746"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</row>
        <row r="747"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</row>
        <row r="748"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</row>
        <row r="749"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</row>
        <row r="750"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</row>
        <row r="751"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</row>
        <row r="752"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</row>
        <row r="753"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</row>
        <row r="754"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</row>
        <row r="755"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</row>
        <row r="756"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</row>
        <row r="757"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</row>
        <row r="758"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</row>
        <row r="759"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</row>
        <row r="760"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</row>
        <row r="761"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</row>
        <row r="762"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</row>
        <row r="763"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</row>
        <row r="764"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</row>
        <row r="765"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</row>
        <row r="766"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</row>
        <row r="767"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</row>
        <row r="768"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</row>
        <row r="769"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</row>
        <row r="770"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</row>
        <row r="771"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</row>
        <row r="772"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</row>
        <row r="773"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</row>
        <row r="774"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</row>
        <row r="775"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</row>
        <row r="776"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</row>
        <row r="777"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</row>
        <row r="778"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</row>
        <row r="779"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</row>
        <row r="780"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</row>
        <row r="781"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</row>
        <row r="782"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</row>
        <row r="783"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</row>
        <row r="784"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</row>
        <row r="785"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</row>
        <row r="786"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</row>
        <row r="787"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</row>
        <row r="788"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</row>
        <row r="789"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</row>
        <row r="790"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</row>
        <row r="791"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</row>
        <row r="792"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</row>
        <row r="793"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</row>
        <row r="794"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</row>
        <row r="795"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</row>
        <row r="796"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</row>
        <row r="797"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</row>
        <row r="798"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</row>
        <row r="799"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</row>
        <row r="800"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</row>
        <row r="801"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</row>
        <row r="802"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</row>
        <row r="803"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</row>
        <row r="804"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</row>
        <row r="805"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</row>
        <row r="806"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</row>
        <row r="807"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</row>
        <row r="808"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</row>
        <row r="809"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</row>
        <row r="810"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</row>
        <row r="811"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</row>
        <row r="812"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</row>
        <row r="813"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</row>
        <row r="814"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</row>
        <row r="815"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</row>
        <row r="816"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</row>
        <row r="817"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</row>
        <row r="818"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</row>
        <row r="819"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</row>
        <row r="820"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</row>
        <row r="821"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</row>
        <row r="822"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</row>
        <row r="823"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</row>
        <row r="824"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</row>
        <row r="825"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</row>
        <row r="826"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</row>
        <row r="827"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</row>
        <row r="828"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</row>
        <row r="829"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</row>
        <row r="830"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</row>
        <row r="831"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</row>
        <row r="832"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</row>
        <row r="833"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</row>
        <row r="834"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</row>
        <row r="835"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</row>
        <row r="836"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</row>
        <row r="837"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</row>
        <row r="838"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</row>
        <row r="839"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</row>
        <row r="840"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</row>
        <row r="841"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</row>
        <row r="842"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</row>
        <row r="843"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</row>
        <row r="844"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</row>
        <row r="845"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</row>
        <row r="846"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</row>
        <row r="847"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</row>
        <row r="848"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</row>
        <row r="849"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</row>
        <row r="850"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</row>
        <row r="851"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</row>
        <row r="852"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</row>
        <row r="853"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</row>
        <row r="854"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</row>
        <row r="855"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</row>
        <row r="856"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</row>
        <row r="857"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</row>
        <row r="858"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</row>
        <row r="859"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</row>
        <row r="860"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</row>
        <row r="861"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</row>
        <row r="862"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</row>
        <row r="863"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</row>
        <row r="864"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</row>
        <row r="865"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</row>
        <row r="866"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</row>
        <row r="867"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</row>
        <row r="868"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</row>
        <row r="869"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</row>
        <row r="870"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</row>
        <row r="871"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</row>
        <row r="872"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</row>
        <row r="873"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</row>
        <row r="874"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</row>
        <row r="875"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</row>
        <row r="876"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</row>
        <row r="877"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</row>
        <row r="878"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</row>
        <row r="879"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</row>
        <row r="880"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</row>
        <row r="881"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</row>
        <row r="882"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</row>
        <row r="883"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</row>
        <row r="884"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</row>
        <row r="885"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</row>
        <row r="886"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</row>
        <row r="887"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</row>
        <row r="888"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</row>
        <row r="889"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</row>
        <row r="890"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</row>
        <row r="891"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</row>
        <row r="892"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</row>
        <row r="893"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</row>
        <row r="894"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</row>
        <row r="895"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</row>
        <row r="896"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</row>
        <row r="897"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</row>
        <row r="898"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</row>
        <row r="899"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</row>
        <row r="900"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</row>
        <row r="901"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</row>
        <row r="902"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</row>
        <row r="903"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</row>
        <row r="904"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</row>
        <row r="905"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</row>
        <row r="906"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</row>
        <row r="907"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</row>
        <row r="908"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</row>
        <row r="909"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</row>
        <row r="910"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</row>
        <row r="911"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</row>
        <row r="912"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</row>
        <row r="913"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</row>
        <row r="914"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</row>
        <row r="915"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</row>
        <row r="916"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</row>
        <row r="917"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</row>
        <row r="918"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</row>
        <row r="919"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</row>
        <row r="920"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</row>
        <row r="921"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</row>
        <row r="922"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</row>
        <row r="923"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</row>
        <row r="924"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</row>
        <row r="925"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</row>
        <row r="926"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</row>
        <row r="927"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</row>
        <row r="928"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</row>
        <row r="929"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</row>
        <row r="930"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</row>
        <row r="931"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</row>
        <row r="932"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</row>
        <row r="933"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</row>
        <row r="934"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</row>
        <row r="935"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</row>
        <row r="936"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</row>
        <row r="937"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</row>
        <row r="938"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</row>
        <row r="939"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</row>
        <row r="940"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</row>
        <row r="941"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</row>
        <row r="942"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</row>
        <row r="943"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</row>
        <row r="944"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</row>
        <row r="945"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</row>
        <row r="946"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</row>
        <row r="947"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</row>
        <row r="948"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</row>
        <row r="949"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</row>
        <row r="950"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</row>
        <row r="951"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</row>
        <row r="952"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</row>
        <row r="953"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</row>
        <row r="954"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</row>
        <row r="955"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</row>
        <row r="956"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</row>
        <row r="957"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</row>
        <row r="958"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</row>
        <row r="959"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</row>
        <row r="960"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</row>
        <row r="961"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</row>
        <row r="962"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</row>
        <row r="963"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</row>
        <row r="964"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</row>
        <row r="965"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</row>
        <row r="966"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</row>
        <row r="967"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</row>
        <row r="968"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</row>
        <row r="969"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</row>
        <row r="970"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</row>
        <row r="971"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</row>
        <row r="972"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</row>
        <row r="973"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</row>
        <row r="974"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</row>
        <row r="975"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</row>
        <row r="976"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</row>
        <row r="977"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</row>
        <row r="978"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</row>
        <row r="979"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</row>
        <row r="980"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</row>
        <row r="981"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</row>
        <row r="982"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</row>
        <row r="983"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</row>
        <row r="984"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</row>
        <row r="985"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</row>
        <row r="986"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</row>
        <row r="987"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</row>
        <row r="988"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</row>
        <row r="989"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</row>
        <row r="990"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</row>
        <row r="991"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</row>
        <row r="992"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</row>
        <row r="993"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</row>
        <row r="994"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</row>
        <row r="995"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</row>
        <row r="996"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</row>
        <row r="997"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</row>
        <row r="998"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</row>
        <row r="999"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</row>
        <row r="1000"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</row>
        <row r="1001"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</row>
        <row r="1002"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</row>
        <row r="1003"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</row>
        <row r="1004"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</row>
        <row r="1005"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</row>
        <row r="1006"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</row>
        <row r="1007"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</row>
        <row r="1008"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</row>
        <row r="1009"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</row>
        <row r="1010"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</row>
        <row r="1011"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</row>
        <row r="1012"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</row>
        <row r="1013"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</row>
        <row r="1014"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/>
          </cell>
          <cell r="BC1014" t="str">
            <v/>
          </cell>
        </row>
        <row r="1015"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/>
          </cell>
          <cell r="BC1015" t="str">
            <v/>
          </cell>
        </row>
        <row r="1016"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/>
          </cell>
          <cell r="BC1016" t="str">
            <v/>
          </cell>
        </row>
        <row r="1017"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/>
          </cell>
          <cell r="BC1017" t="str">
            <v/>
          </cell>
        </row>
        <row r="1018"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/>
          </cell>
          <cell r="BC1018" t="str">
            <v/>
          </cell>
        </row>
        <row r="1019"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/>
          </cell>
          <cell r="BC1019" t="str">
            <v/>
          </cell>
        </row>
        <row r="1020"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/>
          </cell>
          <cell r="BC1020" t="str">
            <v/>
          </cell>
        </row>
        <row r="1021"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/>
          </cell>
          <cell r="BC1021" t="str">
            <v/>
          </cell>
        </row>
        <row r="1022"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/>
          </cell>
          <cell r="BC1022" t="str">
            <v/>
          </cell>
        </row>
        <row r="1023"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/>
          </cell>
          <cell r="BC1023" t="str">
            <v/>
          </cell>
        </row>
        <row r="1024"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/>
          </cell>
          <cell r="BC1024" t="str">
            <v/>
          </cell>
        </row>
        <row r="1025"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/>
          </cell>
          <cell r="BC1025" t="str">
            <v/>
          </cell>
        </row>
        <row r="1026"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/>
          </cell>
          <cell r="BC1026" t="str">
            <v/>
          </cell>
        </row>
        <row r="1027"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/>
          </cell>
          <cell r="BC1027" t="str">
            <v/>
          </cell>
        </row>
        <row r="1028"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/>
          </cell>
          <cell r="BC1028" t="str">
            <v/>
          </cell>
        </row>
        <row r="1029"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/>
          </cell>
          <cell r="BC1029" t="str">
            <v/>
          </cell>
        </row>
        <row r="1030"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/>
          </cell>
          <cell r="BC1030" t="str">
            <v/>
          </cell>
        </row>
        <row r="1031"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/>
          </cell>
          <cell r="BC1031" t="str">
            <v/>
          </cell>
        </row>
        <row r="1032"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/>
          </cell>
          <cell r="BC1032" t="str">
            <v/>
          </cell>
        </row>
        <row r="1033"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/>
          </cell>
          <cell r="BC1033" t="str">
            <v/>
          </cell>
        </row>
        <row r="1034"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/>
          </cell>
          <cell r="BC1034" t="str">
            <v/>
          </cell>
        </row>
        <row r="1035"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/>
          </cell>
          <cell r="BC1035" t="str">
            <v/>
          </cell>
        </row>
        <row r="1036"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/>
          </cell>
          <cell r="BC1036" t="str">
            <v/>
          </cell>
        </row>
        <row r="1037"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/>
          </cell>
          <cell r="BC1037" t="str">
            <v/>
          </cell>
        </row>
        <row r="1038"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/>
          </cell>
          <cell r="BC1038" t="str">
            <v/>
          </cell>
        </row>
        <row r="1039"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/>
          </cell>
          <cell r="BC1039" t="str">
            <v/>
          </cell>
        </row>
        <row r="1040"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/>
          </cell>
          <cell r="BC1040" t="str">
            <v/>
          </cell>
        </row>
        <row r="1041"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/>
          </cell>
          <cell r="BC1041" t="str">
            <v/>
          </cell>
        </row>
        <row r="1042"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/>
          </cell>
          <cell r="BC1042" t="str">
            <v/>
          </cell>
        </row>
        <row r="1043"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/>
          </cell>
          <cell r="BC1043" t="str">
            <v/>
          </cell>
        </row>
        <row r="1044"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/>
          </cell>
          <cell r="BC1044" t="str">
            <v/>
          </cell>
        </row>
        <row r="1045"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/>
          </cell>
          <cell r="BC1045" t="str">
            <v/>
          </cell>
        </row>
        <row r="1046"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/>
          </cell>
          <cell r="BC1046" t="str">
            <v/>
          </cell>
        </row>
        <row r="1047"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/>
          </cell>
          <cell r="BC1047" t="str">
            <v/>
          </cell>
        </row>
        <row r="1048"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/>
          </cell>
          <cell r="BC1048" t="str">
            <v/>
          </cell>
        </row>
        <row r="1049"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/>
          </cell>
          <cell r="BC1049" t="str">
            <v/>
          </cell>
        </row>
        <row r="1050"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/>
          </cell>
          <cell r="BC1050" t="str">
            <v/>
          </cell>
        </row>
        <row r="1051"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/>
          </cell>
          <cell r="BC1051" t="str">
            <v/>
          </cell>
        </row>
        <row r="1052"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/>
          </cell>
          <cell r="BC1052" t="str">
            <v/>
          </cell>
        </row>
        <row r="1053"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/>
          </cell>
          <cell r="BC1053" t="str">
            <v/>
          </cell>
        </row>
        <row r="1054"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/>
          </cell>
          <cell r="BC1054" t="str">
            <v/>
          </cell>
        </row>
        <row r="1055"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/>
          </cell>
          <cell r="BC1055" t="str">
            <v/>
          </cell>
        </row>
        <row r="1056"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/>
          </cell>
          <cell r="BC1056" t="str">
            <v/>
          </cell>
        </row>
        <row r="1057"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/>
          </cell>
          <cell r="BC1057" t="str">
            <v/>
          </cell>
        </row>
        <row r="1058"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/>
          </cell>
          <cell r="BC1058" t="str">
            <v/>
          </cell>
        </row>
        <row r="1059"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/>
          </cell>
          <cell r="BC1059" t="str">
            <v/>
          </cell>
        </row>
        <row r="1060"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/>
          </cell>
          <cell r="BC1060" t="str">
            <v/>
          </cell>
        </row>
        <row r="1061"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/>
          </cell>
          <cell r="BC1061" t="str">
            <v/>
          </cell>
        </row>
        <row r="1062"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/>
          </cell>
          <cell r="BC1062" t="str">
            <v/>
          </cell>
        </row>
        <row r="1063"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/>
          </cell>
          <cell r="BC1063" t="str">
            <v/>
          </cell>
        </row>
        <row r="1064"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/>
          </cell>
          <cell r="BC1064" t="str">
            <v/>
          </cell>
        </row>
        <row r="1065"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/>
          </cell>
          <cell r="BC1065" t="str">
            <v/>
          </cell>
        </row>
        <row r="1066"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/>
          </cell>
          <cell r="BC1066" t="str">
            <v/>
          </cell>
        </row>
        <row r="1067"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/>
          </cell>
          <cell r="BC1067" t="str">
            <v/>
          </cell>
        </row>
        <row r="1068"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/>
          </cell>
          <cell r="BC1068" t="str">
            <v/>
          </cell>
        </row>
        <row r="1069"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/>
          </cell>
          <cell r="BC1069" t="str">
            <v/>
          </cell>
        </row>
        <row r="1070"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/>
          </cell>
          <cell r="BC1070" t="str">
            <v/>
          </cell>
        </row>
        <row r="1071"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/>
          </cell>
          <cell r="BC1071" t="str">
            <v/>
          </cell>
        </row>
        <row r="1072"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/>
          </cell>
          <cell r="BC1072" t="str">
            <v/>
          </cell>
        </row>
        <row r="1073"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/>
          </cell>
          <cell r="BC1073" t="str">
            <v/>
          </cell>
        </row>
        <row r="1074"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/>
          </cell>
          <cell r="BC1074" t="str">
            <v/>
          </cell>
        </row>
        <row r="1075"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/>
          </cell>
          <cell r="BC1075" t="str">
            <v/>
          </cell>
        </row>
        <row r="1076"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/>
          </cell>
          <cell r="BC1076" t="str">
            <v/>
          </cell>
        </row>
        <row r="1077"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/>
          </cell>
          <cell r="BC1077" t="str">
            <v/>
          </cell>
        </row>
        <row r="1078"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/>
          </cell>
          <cell r="BC1078" t="str">
            <v/>
          </cell>
        </row>
        <row r="1079"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/>
          </cell>
          <cell r="BC1079" t="str">
            <v/>
          </cell>
        </row>
        <row r="1080"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/>
          </cell>
          <cell r="BC1080" t="str">
            <v/>
          </cell>
        </row>
        <row r="1081"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/>
          </cell>
          <cell r="BC1081" t="str">
            <v/>
          </cell>
        </row>
        <row r="1082"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/>
          </cell>
          <cell r="BC1082" t="str">
            <v/>
          </cell>
        </row>
        <row r="1083"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/>
          </cell>
          <cell r="BC1083" t="str">
            <v/>
          </cell>
        </row>
        <row r="1084"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/>
          </cell>
          <cell r="BC1084" t="str">
            <v/>
          </cell>
        </row>
        <row r="1085"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/>
          </cell>
          <cell r="BC1085" t="str">
            <v/>
          </cell>
        </row>
        <row r="1086"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/>
          </cell>
          <cell r="BC1086" t="str">
            <v/>
          </cell>
        </row>
        <row r="1087"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/>
          </cell>
          <cell r="BC1087" t="str">
            <v/>
          </cell>
        </row>
        <row r="1088"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/>
          </cell>
          <cell r="BC1088" t="str">
            <v/>
          </cell>
        </row>
        <row r="1089"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/>
          </cell>
          <cell r="BC1089" t="str">
            <v/>
          </cell>
        </row>
        <row r="1090"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/>
          </cell>
          <cell r="BC1090" t="str">
            <v/>
          </cell>
        </row>
        <row r="1091"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/>
          </cell>
          <cell r="BC1091" t="str">
            <v/>
          </cell>
        </row>
        <row r="1092"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/>
          </cell>
          <cell r="BC1092" t="str">
            <v/>
          </cell>
        </row>
        <row r="1093"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/>
          </cell>
          <cell r="BC1093" t="str">
            <v/>
          </cell>
        </row>
        <row r="1094"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/>
          </cell>
          <cell r="BC1094" t="str">
            <v/>
          </cell>
        </row>
        <row r="1095"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/>
          </cell>
          <cell r="BC1095" t="str">
            <v/>
          </cell>
        </row>
        <row r="1096"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/>
          </cell>
          <cell r="BC1096" t="str">
            <v/>
          </cell>
        </row>
        <row r="1097"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/>
          </cell>
          <cell r="BC1097" t="str">
            <v/>
          </cell>
        </row>
        <row r="1098"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/>
          </cell>
          <cell r="BC1098" t="str">
            <v/>
          </cell>
        </row>
        <row r="1099"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/>
          </cell>
          <cell r="BC1099" t="str">
            <v/>
          </cell>
        </row>
        <row r="1100"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/>
          </cell>
          <cell r="BC1100" t="str">
            <v/>
          </cell>
        </row>
        <row r="1101"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/>
          </cell>
          <cell r="BC1101" t="str">
            <v/>
          </cell>
        </row>
        <row r="1102"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/>
          </cell>
          <cell r="BC1102" t="str">
            <v/>
          </cell>
        </row>
        <row r="1103"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/>
          </cell>
          <cell r="BC1103" t="str">
            <v/>
          </cell>
        </row>
        <row r="1104"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/>
          </cell>
          <cell r="BC1104" t="str">
            <v/>
          </cell>
        </row>
        <row r="1105"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/>
          </cell>
          <cell r="BC1105" t="str">
            <v/>
          </cell>
        </row>
        <row r="1106"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/>
          </cell>
          <cell r="BC1106" t="str">
            <v/>
          </cell>
        </row>
        <row r="1107"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/>
          </cell>
          <cell r="BC1107" t="str">
            <v/>
          </cell>
        </row>
        <row r="1108"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/>
          </cell>
          <cell r="BC1108" t="str">
            <v/>
          </cell>
        </row>
        <row r="1109"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/>
          </cell>
          <cell r="BC1109" t="str">
            <v/>
          </cell>
        </row>
        <row r="1110"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/>
          </cell>
          <cell r="BC1110" t="str">
            <v/>
          </cell>
        </row>
        <row r="1111"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/>
          </cell>
          <cell r="BC1111" t="str">
            <v/>
          </cell>
        </row>
        <row r="1112"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/>
          </cell>
          <cell r="BC1112" t="str">
            <v/>
          </cell>
        </row>
        <row r="1113"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/>
          </cell>
          <cell r="BC1113" t="str">
            <v/>
          </cell>
        </row>
        <row r="1114"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/>
          </cell>
          <cell r="BC1114" t="str">
            <v/>
          </cell>
        </row>
        <row r="1115"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/>
          </cell>
          <cell r="BC1115" t="str">
            <v/>
          </cell>
        </row>
        <row r="1116"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/>
          </cell>
          <cell r="BC1116" t="str">
            <v/>
          </cell>
        </row>
        <row r="1117"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/>
          </cell>
          <cell r="BC1117" t="str">
            <v/>
          </cell>
        </row>
        <row r="1118"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/>
          </cell>
          <cell r="BC1118" t="str">
            <v/>
          </cell>
        </row>
        <row r="1119"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/>
          </cell>
          <cell r="BC1119" t="str">
            <v/>
          </cell>
        </row>
        <row r="1120"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/>
          </cell>
          <cell r="BC1120" t="str">
            <v/>
          </cell>
        </row>
        <row r="1121"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/>
          </cell>
          <cell r="BC1121" t="str">
            <v/>
          </cell>
        </row>
        <row r="1122"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/>
          </cell>
          <cell r="BC1122" t="str">
            <v/>
          </cell>
        </row>
        <row r="1123"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/>
          </cell>
          <cell r="BC1123" t="str">
            <v/>
          </cell>
        </row>
        <row r="1124"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/>
          </cell>
          <cell r="BC1124" t="str">
            <v/>
          </cell>
        </row>
        <row r="1125"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/>
          </cell>
          <cell r="BC1125" t="str">
            <v/>
          </cell>
        </row>
        <row r="1126"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/>
          </cell>
          <cell r="BC1126" t="str">
            <v/>
          </cell>
        </row>
        <row r="1127"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/>
          </cell>
          <cell r="BC1127" t="str">
            <v/>
          </cell>
        </row>
        <row r="1128"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/>
          </cell>
          <cell r="BC1128" t="str">
            <v/>
          </cell>
        </row>
        <row r="1129"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/>
          </cell>
          <cell r="BC1129" t="str">
            <v/>
          </cell>
        </row>
        <row r="1130"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/>
          </cell>
          <cell r="BC1130" t="str">
            <v/>
          </cell>
        </row>
        <row r="1131"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/>
          </cell>
          <cell r="BC1131" t="str">
            <v/>
          </cell>
        </row>
        <row r="1132"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/>
          </cell>
          <cell r="BC1132" t="str">
            <v/>
          </cell>
        </row>
        <row r="1133"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/>
          </cell>
          <cell r="BC1133" t="str">
            <v/>
          </cell>
        </row>
        <row r="1134"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/>
          </cell>
          <cell r="BC1134" t="str">
            <v/>
          </cell>
        </row>
        <row r="1135"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/>
          </cell>
          <cell r="BC1135" t="str">
            <v/>
          </cell>
        </row>
        <row r="1136"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/>
          </cell>
          <cell r="BC1136" t="str">
            <v/>
          </cell>
        </row>
        <row r="1137"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/>
          </cell>
          <cell r="BC1137" t="str">
            <v/>
          </cell>
        </row>
        <row r="1138"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/>
          </cell>
          <cell r="BC1138" t="str">
            <v/>
          </cell>
        </row>
        <row r="1139"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/>
          </cell>
          <cell r="BC1139" t="str">
            <v/>
          </cell>
        </row>
        <row r="1140"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/>
          </cell>
          <cell r="BC1140" t="str">
            <v/>
          </cell>
        </row>
        <row r="1141"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/>
          </cell>
          <cell r="BC1141" t="str">
            <v/>
          </cell>
        </row>
        <row r="1142"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/>
          </cell>
          <cell r="BC1142" t="str">
            <v/>
          </cell>
        </row>
        <row r="1143"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/>
          </cell>
          <cell r="BC1143" t="str">
            <v/>
          </cell>
        </row>
        <row r="1144"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/>
          </cell>
          <cell r="BC1144" t="str">
            <v/>
          </cell>
        </row>
        <row r="1145"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/>
          </cell>
          <cell r="BC1145" t="str">
            <v/>
          </cell>
        </row>
        <row r="1146"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/>
          </cell>
          <cell r="BC1146" t="str">
            <v/>
          </cell>
        </row>
        <row r="1147"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/>
          </cell>
          <cell r="BC1147" t="str">
            <v/>
          </cell>
        </row>
        <row r="1148"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/>
          </cell>
          <cell r="BC1148" t="str">
            <v/>
          </cell>
        </row>
        <row r="1149"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/>
          </cell>
          <cell r="BC1149" t="str">
            <v/>
          </cell>
        </row>
        <row r="1150"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/>
          </cell>
          <cell r="BC1150" t="str">
            <v/>
          </cell>
        </row>
        <row r="1151"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/>
          </cell>
          <cell r="BC1151" t="str">
            <v/>
          </cell>
        </row>
        <row r="1152"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/>
          </cell>
          <cell r="BC1152" t="str">
            <v/>
          </cell>
        </row>
        <row r="1153"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/>
          </cell>
          <cell r="BC1153" t="str">
            <v/>
          </cell>
        </row>
        <row r="1154"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/>
          </cell>
          <cell r="BC1154" t="str">
            <v/>
          </cell>
        </row>
        <row r="1155"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/>
          </cell>
          <cell r="BC1155" t="str">
            <v/>
          </cell>
        </row>
        <row r="1156"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/>
          </cell>
          <cell r="BC1156" t="str">
            <v/>
          </cell>
        </row>
        <row r="1157"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/>
          </cell>
          <cell r="BC1157" t="str">
            <v/>
          </cell>
        </row>
        <row r="1158"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/>
          </cell>
          <cell r="BC1158" t="str">
            <v/>
          </cell>
        </row>
        <row r="1159"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/>
          </cell>
          <cell r="BC1159" t="str">
            <v/>
          </cell>
        </row>
        <row r="1160"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/>
          </cell>
          <cell r="BC1160" t="str">
            <v/>
          </cell>
        </row>
        <row r="1161"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/>
          </cell>
          <cell r="BC1161" t="str">
            <v/>
          </cell>
        </row>
        <row r="1162"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/>
          </cell>
          <cell r="BC1162" t="str">
            <v/>
          </cell>
        </row>
        <row r="1163"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/>
          </cell>
          <cell r="BC1163" t="str">
            <v/>
          </cell>
        </row>
        <row r="1164"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/>
          </cell>
          <cell r="BC1164" t="str">
            <v/>
          </cell>
        </row>
        <row r="1165"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/>
          </cell>
          <cell r="BC1165" t="str">
            <v/>
          </cell>
        </row>
        <row r="1166"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/>
          </cell>
          <cell r="BC1166" t="str">
            <v/>
          </cell>
        </row>
        <row r="1167"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/>
          </cell>
          <cell r="BC1167" t="str">
            <v/>
          </cell>
        </row>
        <row r="1168"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/>
          </cell>
          <cell r="BC1168" t="str">
            <v/>
          </cell>
        </row>
        <row r="1169"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/>
          </cell>
          <cell r="BC1169" t="str">
            <v/>
          </cell>
        </row>
        <row r="1170"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/>
          </cell>
          <cell r="BC1170" t="str">
            <v/>
          </cell>
        </row>
        <row r="1171"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/>
          </cell>
          <cell r="BC1171" t="str">
            <v/>
          </cell>
        </row>
        <row r="1172"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/>
          </cell>
          <cell r="BC1172" t="str">
            <v/>
          </cell>
        </row>
        <row r="1173"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/>
          </cell>
          <cell r="BC1173" t="str">
            <v/>
          </cell>
        </row>
        <row r="1174"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/>
          </cell>
          <cell r="BC1174" t="str">
            <v/>
          </cell>
        </row>
        <row r="1175"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/>
          </cell>
          <cell r="BC1175" t="str">
            <v/>
          </cell>
        </row>
        <row r="1176"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/>
          </cell>
          <cell r="BC1176" t="str">
            <v/>
          </cell>
        </row>
        <row r="1177"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/>
          </cell>
          <cell r="BC1177" t="str">
            <v/>
          </cell>
        </row>
        <row r="1178"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/>
          </cell>
          <cell r="BC1178" t="str">
            <v/>
          </cell>
        </row>
        <row r="1179"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/>
          </cell>
          <cell r="BC1179" t="str">
            <v/>
          </cell>
        </row>
        <row r="1180"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/>
          </cell>
          <cell r="BC1180" t="str">
            <v/>
          </cell>
        </row>
        <row r="1181"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/>
          </cell>
          <cell r="BC1181" t="str">
            <v/>
          </cell>
        </row>
        <row r="1182"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/>
          </cell>
          <cell r="BC1182" t="str">
            <v/>
          </cell>
        </row>
        <row r="1183"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/>
          </cell>
          <cell r="BC1183" t="str">
            <v/>
          </cell>
        </row>
        <row r="1184"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/>
          </cell>
          <cell r="BC1184" t="str">
            <v/>
          </cell>
        </row>
        <row r="1185"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/>
          </cell>
          <cell r="BC1185" t="str">
            <v/>
          </cell>
        </row>
        <row r="1186"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/>
          </cell>
          <cell r="BC1186" t="str">
            <v/>
          </cell>
        </row>
        <row r="1187"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/>
          </cell>
          <cell r="BC1187" t="str">
            <v/>
          </cell>
        </row>
        <row r="1188"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/>
          </cell>
          <cell r="BC1188" t="str">
            <v/>
          </cell>
        </row>
        <row r="1189"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/>
          </cell>
          <cell r="BC1189" t="str">
            <v/>
          </cell>
        </row>
        <row r="1190"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/>
          </cell>
          <cell r="BC1190" t="str">
            <v/>
          </cell>
        </row>
        <row r="1191"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/>
          </cell>
          <cell r="BC1191" t="str">
            <v/>
          </cell>
        </row>
        <row r="1192"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/>
          </cell>
          <cell r="BC1192" t="str">
            <v/>
          </cell>
        </row>
        <row r="1193"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/>
          </cell>
          <cell r="BC1193" t="str">
            <v/>
          </cell>
        </row>
        <row r="1194"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/>
          </cell>
          <cell r="BC1194" t="str">
            <v/>
          </cell>
        </row>
        <row r="1195"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/>
          </cell>
          <cell r="BC1195" t="str">
            <v/>
          </cell>
        </row>
        <row r="1196"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/>
          </cell>
          <cell r="BC1196" t="str">
            <v/>
          </cell>
        </row>
        <row r="1197"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/>
          </cell>
          <cell r="BC1197" t="str">
            <v/>
          </cell>
        </row>
        <row r="1198"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/>
          </cell>
          <cell r="BC1198" t="str">
            <v/>
          </cell>
        </row>
        <row r="1199"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/>
          </cell>
          <cell r="BC1199" t="str">
            <v/>
          </cell>
        </row>
        <row r="1200"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/>
          </cell>
          <cell r="BC1200" t="str">
            <v/>
          </cell>
        </row>
        <row r="1201"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/>
          </cell>
          <cell r="BC1201" t="str">
            <v/>
          </cell>
        </row>
        <row r="1202"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/>
          </cell>
          <cell r="BC1202" t="str">
            <v/>
          </cell>
        </row>
        <row r="1203"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/>
          </cell>
          <cell r="BC1203" t="str">
            <v/>
          </cell>
        </row>
        <row r="1204"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/>
          </cell>
          <cell r="BC1204" t="str">
            <v/>
          </cell>
        </row>
        <row r="1205"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/>
          </cell>
          <cell r="BC1205" t="str">
            <v/>
          </cell>
        </row>
        <row r="1206"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/>
          </cell>
          <cell r="BC1206" t="str">
            <v/>
          </cell>
        </row>
        <row r="1207"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/>
          </cell>
          <cell r="BC1207" t="str">
            <v/>
          </cell>
        </row>
        <row r="1208"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/>
          </cell>
          <cell r="BC1208" t="str">
            <v/>
          </cell>
        </row>
        <row r="1209"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/>
          </cell>
          <cell r="BC1209" t="str">
            <v/>
          </cell>
        </row>
        <row r="1210"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/>
          </cell>
          <cell r="BC1210" t="str">
            <v/>
          </cell>
        </row>
        <row r="1211"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/>
          </cell>
          <cell r="BC1211" t="str">
            <v/>
          </cell>
        </row>
        <row r="1212"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/>
          </cell>
          <cell r="BC1212" t="str">
            <v/>
          </cell>
        </row>
        <row r="1213"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/>
          </cell>
          <cell r="BC1213" t="str">
            <v/>
          </cell>
        </row>
        <row r="1214"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/>
          </cell>
          <cell r="BC1214" t="str">
            <v/>
          </cell>
        </row>
        <row r="1215"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/>
          </cell>
          <cell r="BC1215" t="str">
            <v/>
          </cell>
        </row>
        <row r="1216"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/>
          </cell>
          <cell r="BC1216" t="str">
            <v/>
          </cell>
        </row>
        <row r="1217"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/>
          </cell>
          <cell r="BC1217" t="str">
            <v/>
          </cell>
        </row>
        <row r="1218"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/>
          </cell>
          <cell r="BC1218" t="str">
            <v/>
          </cell>
        </row>
        <row r="1219"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/>
          </cell>
          <cell r="BC1219" t="str">
            <v/>
          </cell>
        </row>
        <row r="1220"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/>
          </cell>
          <cell r="BC1220" t="str">
            <v/>
          </cell>
        </row>
        <row r="1221"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/>
          </cell>
          <cell r="BC1221" t="str">
            <v/>
          </cell>
        </row>
        <row r="1222"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/>
          </cell>
          <cell r="BC1222" t="str">
            <v/>
          </cell>
        </row>
        <row r="1223"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/>
          </cell>
          <cell r="BC1223" t="str">
            <v/>
          </cell>
        </row>
        <row r="1224"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/>
          </cell>
          <cell r="BC1224" t="str">
            <v/>
          </cell>
        </row>
        <row r="1225"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/>
          </cell>
          <cell r="BC1225" t="str">
            <v/>
          </cell>
        </row>
        <row r="1226"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/>
          </cell>
          <cell r="BC1226" t="str">
            <v/>
          </cell>
        </row>
        <row r="1227"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/>
          </cell>
          <cell r="BC1227" t="str">
            <v/>
          </cell>
        </row>
        <row r="1228"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/>
          </cell>
          <cell r="BC1228" t="str">
            <v/>
          </cell>
        </row>
        <row r="1229"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/>
          </cell>
          <cell r="BC1229" t="str">
            <v/>
          </cell>
        </row>
        <row r="1230"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/>
          </cell>
          <cell r="BC1230" t="str">
            <v/>
          </cell>
        </row>
        <row r="1231"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/>
          </cell>
          <cell r="BC1231" t="str">
            <v/>
          </cell>
        </row>
        <row r="1232"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/>
          </cell>
          <cell r="BC1232" t="str">
            <v/>
          </cell>
        </row>
        <row r="1233"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/>
          </cell>
          <cell r="BC1233" t="str">
            <v/>
          </cell>
        </row>
        <row r="1234"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/>
          </cell>
          <cell r="BC1234" t="str">
            <v/>
          </cell>
        </row>
        <row r="1235"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/>
          </cell>
          <cell r="BC1235" t="str">
            <v/>
          </cell>
        </row>
        <row r="1236"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/>
          </cell>
          <cell r="BC1236" t="str">
            <v/>
          </cell>
        </row>
        <row r="1237"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/>
          </cell>
          <cell r="BC1237" t="str">
            <v/>
          </cell>
        </row>
        <row r="1238"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/>
          </cell>
          <cell r="BC1238" t="str">
            <v/>
          </cell>
        </row>
        <row r="1239"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/>
          </cell>
          <cell r="BC1239" t="str">
            <v/>
          </cell>
        </row>
        <row r="1240"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/>
          </cell>
          <cell r="BC1240" t="str">
            <v/>
          </cell>
        </row>
        <row r="1241"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/>
          </cell>
          <cell r="BC1241" t="str">
            <v/>
          </cell>
        </row>
        <row r="1242"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/>
          </cell>
          <cell r="BC1242" t="str">
            <v/>
          </cell>
        </row>
        <row r="1243"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/>
          </cell>
          <cell r="BC1243" t="str">
            <v/>
          </cell>
        </row>
        <row r="1244"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/>
          </cell>
          <cell r="BC1244" t="str">
            <v/>
          </cell>
        </row>
        <row r="1245"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/>
          </cell>
          <cell r="BC1245" t="str">
            <v/>
          </cell>
        </row>
        <row r="1246"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/>
          </cell>
          <cell r="BC1246" t="str">
            <v/>
          </cell>
        </row>
        <row r="1247"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/>
          </cell>
          <cell r="BC1247" t="str">
            <v/>
          </cell>
        </row>
        <row r="1248"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/>
          </cell>
          <cell r="BC1248" t="str">
            <v/>
          </cell>
        </row>
        <row r="1249"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/>
          </cell>
          <cell r="BC1249" t="str">
            <v/>
          </cell>
        </row>
        <row r="1250"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/>
          </cell>
          <cell r="BC1250" t="str">
            <v/>
          </cell>
        </row>
        <row r="1251"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/>
          </cell>
          <cell r="BC1251" t="str">
            <v/>
          </cell>
        </row>
        <row r="1252"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/>
          </cell>
          <cell r="BC1252" t="str">
            <v/>
          </cell>
        </row>
        <row r="1253"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/>
          </cell>
          <cell r="BC1253" t="str">
            <v/>
          </cell>
        </row>
        <row r="1254"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/>
          </cell>
          <cell r="BC1254" t="str">
            <v/>
          </cell>
        </row>
        <row r="1255"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/>
          </cell>
          <cell r="BC1255" t="str">
            <v/>
          </cell>
        </row>
        <row r="1256"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/>
          </cell>
          <cell r="BC1256" t="str">
            <v/>
          </cell>
        </row>
        <row r="1257"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/>
          </cell>
          <cell r="BC1257" t="str">
            <v/>
          </cell>
        </row>
        <row r="1258"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/>
          </cell>
          <cell r="BC1258" t="str">
            <v/>
          </cell>
        </row>
        <row r="1259"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/>
          </cell>
          <cell r="BC1259" t="str">
            <v/>
          </cell>
        </row>
        <row r="1260"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/>
          </cell>
          <cell r="BC1260" t="str">
            <v/>
          </cell>
        </row>
        <row r="1261"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/>
          </cell>
          <cell r="BC1261" t="str">
            <v/>
          </cell>
        </row>
        <row r="1262"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/>
          </cell>
          <cell r="BC1262" t="str">
            <v/>
          </cell>
        </row>
        <row r="1263"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/>
          </cell>
          <cell r="BC1263" t="str">
            <v/>
          </cell>
        </row>
        <row r="1264"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/>
          </cell>
          <cell r="BC1264" t="str">
            <v/>
          </cell>
        </row>
        <row r="1265"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/>
          </cell>
          <cell r="BC1265" t="str">
            <v/>
          </cell>
        </row>
        <row r="1266"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/>
          </cell>
          <cell r="BC1266" t="str">
            <v/>
          </cell>
        </row>
        <row r="1267"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/>
          </cell>
          <cell r="BC1267" t="str">
            <v/>
          </cell>
        </row>
        <row r="1268"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/>
          </cell>
          <cell r="BC1268" t="str">
            <v/>
          </cell>
        </row>
        <row r="1269"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/>
          </cell>
          <cell r="BC1269" t="str">
            <v/>
          </cell>
        </row>
        <row r="1270"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/>
          </cell>
          <cell r="BC1270" t="str">
            <v/>
          </cell>
        </row>
        <row r="1271"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/>
          </cell>
          <cell r="BC1271" t="str">
            <v/>
          </cell>
        </row>
        <row r="1272"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/>
          </cell>
          <cell r="BC1272" t="str">
            <v/>
          </cell>
        </row>
        <row r="1273"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/>
          </cell>
          <cell r="BC1273" t="str">
            <v/>
          </cell>
        </row>
        <row r="1274"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/>
          </cell>
          <cell r="BC1274" t="str">
            <v/>
          </cell>
        </row>
        <row r="1275"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/>
          </cell>
          <cell r="BC1275" t="str">
            <v/>
          </cell>
        </row>
        <row r="1276"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/>
          </cell>
          <cell r="BC1276" t="str">
            <v/>
          </cell>
        </row>
        <row r="1277"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/>
          </cell>
          <cell r="BC1277" t="str">
            <v/>
          </cell>
        </row>
        <row r="1278"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/>
          </cell>
          <cell r="BC1278" t="str">
            <v/>
          </cell>
        </row>
        <row r="1279"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/>
          </cell>
          <cell r="BC1279" t="str">
            <v/>
          </cell>
        </row>
        <row r="1280"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/>
          </cell>
          <cell r="BC1280" t="str">
            <v/>
          </cell>
        </row>
        <row r="1281"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/>
          </cell>
          <cell r="BC1281" t="str">
            <v/>
          </cell>
        </row>
        <row r="1282"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/>
          </cell>
          <cell r="BC1282" t="str">
            <v/>
          </cell>
        </row>
        <row r="1283"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/>
          </cell>
          <cell r="BC1283" t="str">
            <v/>
          </cell>
        </row>
        <row r="1284"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/>
          </cell>
          <cell r="BC1284" t="str">
            <v/>
          </cell>
        </row>
        <row r="1285"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/>
          </cell>
          <cell r="BC1285" t="str">
            <v/>
          </cell>
        </row>
        <row r="1286"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/>
          </cell>
          <cell r="BC1286" t="str">
            <v/>
          </cell>
        </row>
        <row r="1287"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/>
          </cell>
          <cell r="BC1287" t="str">
            <v/>
          </cell>
        </row>
        <row r="1288"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/>
          </cell>
          <cell r="BC1288" t="str">
            <v/>
          </cell>
        </row>
        <row r="1289"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/>
          </cell>
          <cell r="BC1289" t="str">
            <v/>
          </cell>
        </row>
        <row r="1290"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/>
          </cell>
          <cell r="BC1290" t="str">
            <v/>
          </cell>
        </row>
        <row r="1291"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/>
          </cell>
          <cell r="BC1291" t="str">
            <v/>
          </cell>
        </row>
        <row r="1292"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/>
          </cell>
          <cell r="BC1292" t="str">
            <v/>
          </cell>
        </row>
        <row r="1293"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/>
          </cell>
          <cell r="BC1293" t="str">
            <v/>
          </cell>
        </row>
        <row r="1294"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 t="str">
            <v/>
          </cell>
          <cell r="BC1294" t="str">
            <v/>
          </cell>
        </row>
        <row r="1295"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 t="str">
            <v/>
          </cell>
          <cell r="BC1295" t="str">
            <v/>
          </cell>
        </row>
        <row r="1296"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/>
          </cell>
          <cell r="BC1296" t="str">
            <v/>
          </cell>
        </row>
        <row r="1297"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/>
          </cell>
          <cell r="BC1297" t="str">
            <v/>
          </cell>
        </row>
        <row r="1298"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/>
          </cell>
          <cell r="BC1298" t="str">
            <v/>
          </cell>
        </row>
        <row r="1299"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/>
          </cell>
          <cell r="BC1299" t="str">
            <v/>
          </cell>
        </row>
        <row r="1300"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/>
          </cell>
          <cell r="BC1300" t="str">
            <v/>
          </cell>
        </row>
        <row r="1301"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/>
          </cell>
          <cell r="BC1301" t="str">
            <v/>
          </cell>
        </row>
        <row r="1302"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/>
          </cell>
          <cell r="BC1302" t="str">
            <v/>
          </cell>
        </row>
        <row r="1303"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/>
          </cell>
          <cell r="BC1303" t="str">
            <v/>
          </cell>
        </row>
        <row r="1304"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/>
          </cell>
          <cell r="BC1304" t="str">
            <v/>
          </cell>
        </row>
        <row r="1305"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/>
          </cell>
          <cell r="BC1305" t="str">
            <v/>
          </cell>
        </row>
        <row r="1306"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/>
          </cell>
          <cell r="BC1306" t="str">
            <v/>
          </cell>
        </row>
        <row r="1307"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/>
          </cell>
          <cell r="BC1307" t="str">
            <v/>
          </cell>
        </row>
        <row r="1308"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/>
          </cell>
          <cell r="BC1308" t="str">
            <v/>
          </cell>
        </row>
        <row r="1309"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/>
          </cell>
          <cell r="BC1309" t="str">
            <v/>
          </cell>
        </row>
        <row r="1310"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/>
          </cell>
          <cell r="BC1310" t="str">
            <v/>
          </cell>
        </row>
        <row r="1311"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/>
          </cell>
          <cell r="BC1311" t="str">
            <v/>
          </cell>
        </row>
        <row r="1312"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/>
          </cell>
          <cell r="BC1312" t="str">
            <v/>
          </cell>
        </row>
        <row r="1313"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/>
          </cell>
          <cell r="BC1313" t="str">
            <v/>
          </cell>
        </row>
        <row r="1314"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/>
          </cell>
          <cell r="BC1314" t="str">
            <v/>
          </cell>
        </row>
        <row r="1315"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/>
          </cell>
          <cell r="BC1315" t="str">
            <v/>
          </cell>
        </row>
        <row r="1316"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/>
          </cell>
          <cell r="BC1316" t="str">
            <v/>
          </cell>
        </row>
        <row r="1317"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/>
          </cell>
          <cell r="BC1317" t="str">
            <v/>
          </cell>
        </row>
        <row r="1318"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/>
          </cell>
          <cell r="BC1318" t="str">
            <v/>
          </cell>
        </row>
        <row r="1319"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/>
          </cell>
          <cell r="BC1319" t="str">
            <v/>
          </cell>
        </row>
        <row r="1320"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/>
          </cell>
          <cell r="BC1320" t="str">
            <v/>
          </cell>
        </row>
        <row r="1321"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/>
          </cell>
          <cell r="BC1321" t="str">
            <v/>
          </cell>
        </row>
        <row r="1322"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/>
          </cell>
          <cell r="BC1322" t="str">
            <v/>
          </cell>
        </row>
        <row r="1323"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/>
          </cell>
          <cell r="BC1323" t="str">
            <v/>
          </cell>
        </row>
        <row r="1324"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/>
          </cell>
          <cell r="BC1324" t="str">
            <v/>
          </cell>
        </row>
        <row r="1325"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/>
          </cell>
          <cell r="BC1325" t="str">
            <v/>
          </cell>
        </row>
        <row r="1326"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/>
          </cell>
          <cell r="BC1326" t="str">
            <v/>
          </cell>
        </row>
        <row r="1327"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/>
          </cell>
          <cell r="BC1327" t="str">
            <v/>
          </cell>
        </row>
        <row r="1328"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/>
          </cell>
          <cell r="BC1328" t="str">
            <v/>
          </cell>
        </row>
        <row r="1329"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/>
          </cell>
          <cell r="BC1329" t="str">
            <v/>
          </cell>
        </row>
        <row r="1330"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/>
          </cell>
          <cell r="BC1330" t="str">
            <v/>
          </cell>
        </row>
        <row r="1331"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/>
          </cell>
          <cell r="BC1331" t="str">
            <v/>
          </cell>
        </row>
        <row r="1332"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/>
          </cell>
          <cell r="BC1332" t="str">
            <v/>
          </cell>
        </row>
        <row r="1333"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/>
          </cell>
          <cell r="BC1333" t="str">
            <v/>
          </cell>
        </row>
        <row r="1334"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/>
          </cell>
          <cell r="BC1334" t="str">
            <v/>
          </cell>
        </row>
        <row r="1335"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/>
          </cell>
          <cell r="BC1335" t="str">
            <v/>
          </cell>
        </row>
        <row r="1336"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/>
          </cell>
          <cell r="BC1336" t="str">
            <v/>
          </cell>
        </row>
        <row r="1337"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/>
          </cell>
          <cell r="BC1337" t="str">
            <v/>
          </cell>
        </row>
        <row r="1338"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/>
          </cell>
          <cell r="BC1338" t="str">
            <v/>
          </cell>
        </row>
        <row r="1339"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/>
          </cell>
          <cell r="BC1339" t="str">
            <v/>
          </cell>
        </row>
        <row r="1340"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/>
          </cell>
          <cell r="BC1340" t="str">
            <v/>
          </cell>
        </row>
        <row r="1341"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/>
          </cell>
          <cell r="BC1341" t="str">
            <v/>
          </cell>
        </row>
        <row r="1342"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/>
          </cell>
          <cell r="BC1342" t="str">
            <v/>
          </cell>
        </row>
        <row r="1343"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/>
          </cell>
          <cell r="BC1343" t="str">
            <v/>
          </cell>
        </row>
        <row r="1344"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/>
          </cell>
          <cell r="BC1344" t="str">
            <v/>
          </cell>
        </row>
        <row r="1345"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/>
          </cell>
          <cell r="BC1345" t="str">
            <v/>
          </cell>
        </row>
        <row r="1346"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/>
          </cell>
          <cell r="BC1346" t="str">
            <v/>
          </cell>
        </row>
        <row r="1347"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/>
          </cell>
          <cell r="BC1347" t="str">
            <v/>
          </cell>
        </row>
        <row r="1348"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/>
          </cell>
          <cell r="BC1348" t="str">
            <v/>
          </cell>
        </row>
        <row r="1349"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/>
          </cell>
          <cell r="BC1349" t="str">
            <v/>
          </cell>
        </row>
        <row r="1350"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/>
          </cell>
          <cell r="BC1350" t="str">
            <v/>
          </cell>
        </row>
        <row r="1351"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/>
          </cell>
          <cell r="BC1351" t="str">
            <v/>
          </cell>
        </row>
        <row r="1352"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/>
          </cell>
          <cell r="BC1352" t="str">
            <v/>
          </cell>
        </row>
        <row r="1353"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/>
          </cell>
          <cell r="BC1353" t="str">
            <v/>
          </cell>
        </row>
        <row r="1354"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/>
          </cell>
          <cell r="BC1354" t="str">
            <v/>
          </cell>
        </row>
        <row r="1355"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/>
          </cell>
          <cell r="BC1355" t="str">
            <v/>
          </cell>
        </row>
        <row r="1356"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/>
          </cell>
          <cell r="BC1356" t="str">
            <v/>
          </cell>
        </row>
        <row r="1357"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/>
          </cell>
          <cell r="BC1357" t="str">
            <v/>
          </cell>
        </row>
        <row r="1358"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/>
          </cell>
          <cell r="BC1358" t="str">
            <v/>
          </cell>
        </row>
        <row r="1359"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/>
          </cell>
          <cell r="BC1359" t="str">
            <v/>
          </cell>
        </row>
        <row r="1360"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/>
          </cell>
          <cell r="BC1360" t="str">
            <v/>
          </cell>
        </row>
        <row r="1361"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/>
          </cell>
          <cell r="BC1361" t="str">
            <v/>
          </cell>
        </row>
        <row r="1362"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/>
          </cell>
          <cell r="BC1362" t="str">
            <v/>
          </cell>
        </row>
        <row r="1363"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/>
          </cell>
          <cell r="BC1363" t="str">
            <v/>
          </cell>
        </row>
        <row r="1364"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/>
          </cell>
          <cell r="BC1364" t="str">
            <v/>
          </cell>
        </row>
        <row r="1365"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/>
          </cell>
          <cell r="BC1365" t="str">
            <v/>
          </cell>
        </row>
        <row r="1366"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/>
          </cell>
          <cell r="BC1366" t="str">
            <v/>
          </cell>
        </row>
        <row r="1367"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/>
          </cell>
          <cell r="BC1367" t="str">
            <v/>
          </cell>
        </row>
        <row r="1368"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/>
          </cell>
          <cell r="BC1368" t="str">
            <v/>
          </cell>
        </row>
        <row r="1369"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/>
          </cell>
          <cell r="BC1369" t="str">
            <v/>
          </cell>
        </row>
        <row r="1370"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/>
          </cell>
          <cell r="BC1370" t="str">
            <v/>
          </cell>
        </row>
        <row r="1371"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/>
          </cell>
          <cell r="BC1371" t="str">
            <v/>
          </cell>
        </row>
        <row r="1372"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/>
          </cell>
          <cell r="BC1372" t="str">
            <v/>
          </cell>
        </row>
        <row r="1373"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/>
          </cell>
          <cell r="BC1373" t="str">
            <v/>
          </cell>
        </row>
        <row r="1374"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/>
          </cell>
          <cell r="BC1374" t="str">
            <v/>
          </cell>
        </row>
        <row r="1375"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/>
          </cell>
          <cell r="BC1375" t="str">
            <v/>
          </cell>
        </row>
        <row r="1376"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/>
          </cell>
          <cell r="BC1376" t="str">
            <v/>
          </cell>
        </row>
        <row r="1377"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/>
          </cell>
          <cell r="BC1377" t="str">
            <v/>
          </cell>
        </row>
        <row r="1378"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/>
          </cell>
          <cell r="BC1378" t="str">
            <v/>
          </cell>
        </row>
        <row r="1379"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/>
          </cell>
          <cell r="BC1379" t="str">
            <v/>
          </cell>
        </row>
        <row r="1380"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/>
          </cell>
          <cell r="BC1380" t="str">
            <v/>
          </cell>
        </row>
        <row r="1381"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/>
          </cell>
          <cell r="BC1381" t="str">
            <v/>
          </cell>
        </row>
        <row r="1382"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/>
          </cell>
          <cell r="BC1382" t="str">
            <v/>
          </cell>
        </row>
        <row r="1383"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/>
          </cell>
          <cell r="BC1383" t="str">
            <v/>
          </cell>
        </row>
        <row r="1384"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/>
          </cell>
          <cell r="BC1384" t="str">
            <v/>
          </cell>
        </row>
        <row r="1385"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/>
          </cell>
          <cell r="BC1385" t="str">
            <v/>
          </cell>
        </row>
        <row r="1386"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/>
          </cell>
          <cell r="BC1386" t="str">
            <v/>
          </cell>
        </row>
        <row r="1387"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/>
          </cell>
          <cell r="BC1387" t="str">
            <v/>
          </cell>
        </row>
        <row r="1388"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/>
          </cell>
          <cell r="BC1388" t="str">
            <v/>
          </cell>
        </row>
        <row r="1389"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/>
          </cell>
          <cell r="BC1389" t="str">
            <v/>
          </cell>
        </row>
        <row r="1390"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/>
          </cell>
          <cell r="BC1390" t="str">
            <v/>
          </cell>
        </row>
        <row r="1391"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/>
          </cell>
          <cell r="BC1391" t="str">
            <v/>
          </cell>
        </row>
        <row r="1392"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/>
          </cell>
          <cell r="BC1392" t="str">
            <v/>
          </cell>
        </row>
        <row r="1393"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/>
          </cell>
          <cell r="BC1393" t="str">
            <v/>
          </cell>
        </row>
        <row r="1394"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/>
          </cell>
          <cell r="BC1394" t="str">
            <v/>
          </cell>
        </row>
        <row r="1395"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/>
          </cell>
          <cell r="BC1395" t="str">
            <v/>
          </cell>
        </row>
        <row r="1396"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/>
          </cell>
          <cell r="BC1396" t="str">
            <v/>
          </cell>
        </row>
        <row r="1397"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/>
          </cell>
          <cell r="BC1397" t="str">
            <v/>
          </cell>
        </row>
        <row r="1398"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/>
          </cell>
          <cell r="BC1398" t="str">
            <v/>
          </cell>
        </row>
        <row r="1399"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/>
          </cell>
          <cell r="BC1399" t="str">
            <v/>
          </cell>
        </row>
        <row r="1400"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/>
          </cell>
          <cell r="BC1400" t="str">
            <v/>
          </cell>
        </row>
        <row r="1401"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/>
          </cell>
          <cell r="BC1401" t="str">
            <v/>
          </cell>
        </row>
        <row r="1402"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/>
          </cell>
          <cell r="BC1402" t="str">
            <v/>
          </cell>
        </row>
        <row r="1403"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/>
          </cell>
          <cell r="BC1403" t="str">
            <v/>
          </cell>
        </row>
        <row r="1404"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/>
          </cell>
          <cell r="BC1404" t="str">
            <v/>
          </cell>
        </row>
        <row r="1405"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/>
          </cell>
          <cell r="BC1405" t="str">
            <v/>
          </cell>
        </row>
        <row r="1406"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/>
          </cell>
          <cell r="BC1406" t="str">
            <v/>
          </cell>
        </row>
        <row r="1407"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/>
          </cell>
          <cell r="BC1407" t="str">
            <v/>
          </cell>
        </row>
        <row r="1408"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/>
          </cell>
          <cell r="BC1408" t="str">
            <v/>
          </cell>
        </row>
        <row r="1409"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/>
          </cell>
          <cell r="BC1409" t="str">
            <v/>
          </cell>
        </row>
        <row r="1410"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/>
          </cell>
          <cell r="BC1410" t="str">
            <v/>
          </cell>
        </row>
        <row r="1411"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/>
          </cell>
          <cell r="BC1411" t="str">
            <v/>
          </cell>
        </row>
        <row r="1412"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/>
          </cell>
          <cell r="BC1412" t="str">
            <v/>
          </cell>
        </row>
        <row r="1413"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/>
          </cell>
          <cell r="BC1413" t="str">
            <v/>
          </cell>
        </row>
        <row r="1414"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/>
          </cell>
          <cell r="BC1414" t="str">
            <v/>
          </cell>
        </row>
        <row r="1415"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/>
          </cell>
          <cell r="BC1415" t="str">
            <v/>
          </cell>
        </row>
        <row r="1416"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/>
          </cell>
          <cell r="BC1416" t="str">
            <v/>
          </cell>
        </row>
        <row r="1417"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/>
          </cell>
          <cell r="BC1417" t="str">
            <v/>
          </cell>
        </row>
        <row r="1418"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/>
          </cell>
          <cell r="BC1418" t="str">
            <v/>
          </cell>
        </row>
        <row r="1419"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/>
          </cell>
          <cell r="BC1419" t="str">
            <v/>
          </cell>
        </row>
        <row r="1420"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/>
          </cell>
          <cell r="BC1420" t="str">
            <v/>
          </cell>
        </row>
        <row r="1421"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/>
          </cell>
          <cell r="BC1421" t="str">
            <v/>
          </cell>
        </row>
        <row r="1422"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/>
          </cell>
          <cell r="BC1422" t="str">
            <v/>
          </cell>
        </row>
        <row r="1423"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/>
          </cell>
          <cell r="BC1423" t="str">
            <v/>
          </cell>
        </row>
        <row r="1424"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/>
          </cell>
          <cell r="BC1424" t="str">
            <v/>
          </cell>
        </row>
        <row r="1425"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/>
          </cell>
          <cell r="BC1425" t="str">
            <v/>
          </cell>
        </row>
        <row r="1426"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/>
          </cell>
          <cell r="BC1426" t="str">
            <v/>
          </cell>
        </row>
        <row r="1427"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/>
          </cell>
          <cell r="BC1427" t="str">
            <v/>
          </cell>
        </row>
        <row r="1428"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/>
          </cell>
          <cell r="BC1428" t="str">
            <v/>
          </cell>
        </row>
        <row r="1429"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/>
          </cell>
          <cell r="BC1429" t="str">
            <v/>
          </cell>
        </row>
        <row r="1430"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/>
          </cell>
          <cell r="BC1430" t="str">
            <v/>
          </cell>
        </row>
        <row r="1431"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/>
          </cell>
          <cell r="BC1431" t="str">
            <v/>
          </cell>
        </row>
        <row r="1432"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/>
          </cell>
          <cell r="BC1432" t="str">
            <v/>
          </cell>
        </row>
        <row r="1433"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/>
          </cell>
          <cell r="BC1433" t="str">
            <v/>
          </cell>
        </row>
        <row r="1434"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/>
          </cell>
          <cell r="BC1434" t="str">
            <v/>
          </cell>
        </row>
        <row r="1435"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/>
          </cell>
          <cell r="BC1435" t="str">
            <v/>
          </cell>
        </row>
        <row r="1436"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/>
          </cell>
          <cell r="BC1436" t="str">
            <v/>
          </cell>
        </row>
        <row r="1437"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/>
          </cell>
          <cell r="BC1437" t="str">
            <v/>
          </cell>
        </row>
        <row r="1438"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/>
          </cell>
          <cell r="BC1438" t="str">
            <v/>
          </cell>
        </row>
        <row r="1439"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/>
          </cell>
          <cell r="BC1439" t="str">
            <v/>
          </cell>
        </row>
        <row r="1440"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/>
          </cell>
          <cell r="BC1440" t="str">
            <v/>
          </cell>
        </row>
        <row r="1441"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/>
          </cell>
          <cell r="BC1441" t="str">
            <v/>
          </cell>
        </row>
        <row r="1442"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/>
          </cell>
          <cell r="BC1442" t="str">
            <v/>
          </cell>
        </row>
        <row r="1443"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/>
          </cell>
          <cell r="BC1443" t="str">
            <v/>
          </cell>
        </row>
        <row r="1444"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/>
          </cell>
          <cell r="BC1444" t="str">
            <v/>
          </cell>
        </row>
        <row r="1445"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/>
          </cell>
          <cell r="BC1445" t="str">
            <v/>
          </cell>
        </row>
        <row r="1446"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/>
          </cell>
          <cell r="BC1446" t="str">
            <v/>
          </cell>
        </row>
        <row r="1447"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/>
          </cell>
          <cell r="BC1447" t="str">
            <v/>
          </cell>
        </row>
        <row r="1448"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/>
          </cell>
          <cell r="BC1448" t="str">
            <v/>
          </cell>
        </row>
        <row r="1449"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/>
          </cell>
          <cell r="BC1449" t="str">
            <v/>
          </cell>
        </row>
        <row r="1450"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/>
          </cell>
          <cell r="BC1450" t="str">
            <v/>
          </cell>
        </row>
        <row r="1451"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/>
          </cell>
          <cell r="BC1451" t="str">
            <v/>
          </cell>
        </row>
        <row r="1452"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/>
          </cell>
          <cell r="BC1452" t="str">
            <v/>
          </cell>
        </row>
        <row r="1453"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/>
          </cell>
          <cell r="BC1453" t="str">
            <v/>
          </cell>
        </row>
        <row r="1454"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/>
          </cell>
          <cell r="BC1454" t="str">
            <v/>
          </cell>
        </row>
        <row r="1455"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/>
          </cell>
          <cell r="BC1455" t="str">
            <v/>
          </cell>
        </row>
        <row r="1456"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/>
          </cell>
          <cell r="BC1456" t="str">
            <v/>
          </cell>
        </row>
        <row r="1457"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/>
          </cell>
          <cell r="BC1457" t="str">
            <v/>
          </cell>
        </row>
        <row r="1458"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/>
          </cell>
          <cell r="BC1458" t="str">
            <v/>
          </cell>
        </row>
        <row r="1459"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/>
          </cell>
          <cell r="BC1459" t="str">
            <v/>
          </cell>
        </row>
        <row r="1460"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/>
          </cell>
          <cell r="BC1460" t="str">
            <v/>
          </cell>
        </row>
        <row r="1461"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/>
          </cell>
          <cell r="BC1461" t="str">
            <v/>
          </cell>
        </row>
        <row r="1462"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/>
          </cell>
          <cell r="BC1462" t="str">
            <v/>
          </cell>
        </row>
        <row r="1463"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/>
          </cell>
          <cell r="BC1463" t="str">
            <v/>
          </cell>
        </row>
        <row r="1464"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/>
          </cell>
          <cell r="BC1464" t="str">
            <v/>
          </cell>
        </row>
        <row r="1465"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/>
          </cell>
          <cell r="BC1465" t="str">
            <v/>
          </cell>
        </row>
        <row r="1466"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/>
          </cell>
          <cell r="BC1466" t="str">
            <v/>
          </cell>
        </row>
        <row r="1467"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/>
          </cell>
          <cell r="BC1467" t="str">
            <v/>
          </cell>
        </row>
        <row r="1468"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/>
          </cell>
          <cell r="BC1468" t="str">
            <v/>
          </cell>
        </row>
        <row r="1469"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/>
          </cell>
          <cell r="BC1469" t="str">
            <v/>
          </cell>
        </row>
        <row r="1470"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/>
          </cell>
          <cell r="BC1470" t="str">
            <v/>
          </cell>
        </row>
        <row r="1471"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/>
          </cell>
          <cell r="BC1471" t="str">
            <v/>
          </cell>
        </row>
        <row r="1472"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/>
          </cell>
          <cell r="BC1472" t="str">
            <v/>
          </cell>
        </row>
        <row r="1473"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/>
          </cell>
          <cell r="BC1473" t="str">
            <v/>
          </cell>
        </row>
        <row r="1474"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/>
          </cell>
          <cell r="BC1474" t="str">
            <v/>
          </cell>
        </row>
        <row r="1475"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/>
          </cell>
          <cell r="BC1475" t="str">
            <v/>
          </cell>
        </row>
        <row r="1476"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/>
          </cell>
          <cell r="BC1476" t="str">
            <v/>
          </cell>
        </row>
        <row r="1477"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/>
          </cell>
          <cell r="BC1477" t="str">
            <v/>
          </cell>
        </row>
        <row r="1478"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/>
          </cell>
          <cell r="BC1478" t="str">
            <v/>
          </cell>
        </row>
        <row r="1479"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/>
          </cell>
          <cell r="BC1479" t="str">
            <v/>
          </cell>
        </row>
        <row r="1480"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/>
          </cell>
          <cell r="BC1480" t="str">
            <v/>
          </cell>
        </row>
        <row r="1481"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/>
          </cell>
          <cell r="BC1481" t="str">
            <v/>
          </cell>
        </row>
        <row r="1482"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/>
          </cell>
          <cell r="BC1482" t="str">
            <v/>
          </cell>
        </row>
        <row r="1483"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/>
          </cell>
          <cell r="BC1483" t="str">
            <v/>
          </cell>
        </row>
        <row r="1484"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/>
          </cell>
          <cell r="BC1484" t="str">
            <v/>
          </cell>
        </row>
        <row r="1485"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/>
          </cell>
          <cell r="BC1485" t="str">
            <v/>
          </cell>
        </row>
        <row r="1486"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/>
          </cell>
          <cell r="BC1486" t="str">
            <v/>
          </cell>
        </row>
        <row r="1487"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/>
          </cell>
          <cell r="BC1487" t="str">
            <v/>
          </cell>
        </row>
        <row r="1488"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/>
          </cell>
          <cell r="BC1488" t="str">
            <v/>
          </cell>
        </row>
        <row r="1489"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/>
          </cell>
          <cell r="BC1489" t="str">
            <v/>
          </cell>
        </row>
        <row r="1490"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/>
          </cell>
          <cell r="BC1490" t="str">
            <v/>
          </cell>
        </row>
        <row r="1491"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/>
          </cell>
          <cell r="BC1491" t="str">
            <v/>
          </cell>
        </row>
        <row r="1492"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/>
          </cell>
          <cell r="BC1492" t="str">
            <v/>
          </cell>
        </row>
        <row r="1493"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/>
          </cell>
          <cell r="BC1493" t="str">
            <v/>
          </cell>
        </row>
        <row r="1494"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/>
          </cell>
          <cell r="BC1494" t="str">
            <v/>
          </cell>
        </row>
        <row r="1495"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/>
          </cell>
          <cell r="BC1495" t="str">
            <v/>
          </cell>
        </row>
        <row r="1496"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/>
          </cell>
          <cell r="BC1496" t="str">
            <v/>
          </cell>
        </row>
        <row r="1497"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/>
          </cell>
          <cell r="BC1497" t="str">
            <v/>
          </cell>
        </row>
        <row r="1498"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/>
          </cell>
          <cell r="BC1498" t="str">
            <v/>
          </cell>
        </row>
        <row r="1499"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/>
          </cell>
          <cell r="BC1499" t="str">
            <v/>
          </cell>
        </row>
        <row r="1500"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/>
          </cell>
          <cell r="BC1500" t="str">
            <v/>
          </cell>
        </row>
        <row r="1501"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/>
          </cell>
          <cell r="BC1501" t="str">
            <v/>
          </cell>
        </row>
        <row r="1502"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/>
          </cell>
          <cell r="BC1502" t="str">
            <v/>
          </cell>
        </row>
        <row r="1503"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/>
          </cell>
          <cell r="BC1503" t="str">
            <v/>
          </cell>
        </row>
        <row r="1504"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/>
          </cell>
          <cell r="BC1504" t="str">
            <v/>
          </cell>
        </row>
        <row r="1505"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/>
          </cell>
          <cell r="BC1505" t="str">
            <v/>
          </cell>
        </row>
        <row r="1506"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/>
          </cell>
          <cell r="BC1506" t="str">
            <v/>
          </cell>
        </row>
        <row r="1507"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/>
          </cell>
          <cell r="BC1507" t="str">
            <v/>
          </cell>
        </row>
        <row r="1508"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/>
          </cell>
          <cell r="BC1508" t="str">
            <v/>
          </cell>
        </row>
        <row r="1509"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/>
          </cell>
          <cell r="BC1509" t="str">
            <v/>
          </cell>
        </row>
        <row r="1510"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/>
          </cell>
          <cell r="BC1510" t="str">
            <v/>
          </cell>
        </row>
        <row r="1511"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/>
          </cell>
          <cell r="BC1511" t="str">
            <v/>
          </cell>
        </row>
        <row r="1512"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/>
          </cell>
          <cell r="BC1512" t="str">
            <v/>
          </cell>
        </row>
        <row r="1513"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/>
          </cell>
          <cell r="BC1513" t="str">
            <v/>
          </cell>
        </row>
        <row r="1514"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/>
          </cell>
          <cell r="BC1514" t="str">
            <v/>
          </cell>
        </row>
        <row r="1515"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/>
          </cell>
          <cell r="BC1515" t="str">
            <v/>
          </cell>
        </row>
        <row r="1516"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/>
          </cell>
          <cell r="BC1516" t="str">
            <v/>
          </cell>
        </row>
        <row r="1517"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/>
          </cell>
          <cell r="BC1517" t="str">
            <v/>
          </cell>
        </row>
        <row r="1518"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/>
          </cell>
          <cell r="BC1518" t="str">
            <v/>
          </cell>
        </row>
        <row r="1519"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/>
          </cell>
          <cell r="BC1519" t="str">
            <v/>
          </cell>
        </row>
        <row r="1520"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/>
          </cell>
          <cell r="BC1520" t="str">
            <v/>
          </cell>
        </row>
        <row r="1521"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/>
          </cell>
          <cell r="BC1521" t="str">
            <v/>
          </cell>
        </row>
        <row r="1522"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/>
          </cell>
          <cell r="BC1522" t="str">
            <v/>
          </cell>
        </row>
        <row r="1523"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/>
          </cell>
          <cell r="BC1523" t="str">
            <v/>
          </cell>
        </row>
        <row r="1524"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/>
          </cell>
          <cell r="BC1524" t="str">
            <v/>
          </cell>
        </row>
        <row r="1525"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/>
          </cell>
          <cell r="BC1525" t="str">
            <v/>
          </cell>
        </row>
        <row r="1526"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/>
          </cell>
          <cell r="BC1526" t="str">
            <v/>
          </cell>
        </row>
        <row r="1527"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/>
          </cell>
          <cell r="BC1527" t="str">
            <v/>
          </cell>
        </row>
        <row r="1528"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/>
          </cell>
          <cell r="BC1528" t="str">
            <v/>
          </cell>
        </row>
        <row r="1529"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/>
          </cell>
          <cell r="BC1529" t="str">
            <v/>
          </cell>
        </row>
        <row r="1530"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/>
          </cell>
          <cell r="BC1530" t="str">
            <v/>
          </cell>
        </row>
        <row r="1531"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/>
          </cell>
          <cell r="BC1531" t="str">
            <v/>
          </cell>
        </row>
        <row r="1532"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/>
          </cell>
          <cell r="BC1532" t="str">
            <v/>
          </cell>
        </row>
        <row r="1533"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/>
          </cell>
          <cell r="BC1533" t="str">
            <v/>
          </cell>
        </row>
        <row r="1534"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/>
          </cell>
          <cell r="BC1534" t="str">
            <v/>
          </cell>
        </row>
        <row r="1535"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/>
          </cell>
          <cell r="BC1535" t="str">
            <v/>
          </cell>
        </row>
        <row r="1536"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/>
          </cell>
          <cell r="BC1536" t="str">
            <v/>
          </cell>
        </row>
        <row r="1537"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/>
          </cell>
          <cell r="BC1537" t="str">
            <v/>
          </cell>
        </row>
        <row r="1538"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/>
          </cell>
          <cell r="BC1538" t="str">
            <v/>
          </cell>
        </row>
        <row r="1539"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/>
          </cell>
          <cell r="BC1539" t="str">
            <v/>
          </cell>
        </row>
        <row r="1540"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/>
          </cell>
          <cell r="BC1540" t="str">
            <v/>
          </cell>
        </row>
        <row r="1541"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/>
          </cell>
          <cell r="BC1541" t="str">
            <v/>
          </cell>
        </row>
        <row r="1542"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/>
          </cell>
          <cell r="BC1542" t="str">
            <v/>
          </cell>
        </row>
        <row r="1543"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/>
          </cell>
          <cell r="BC1543" t="str">
            <v/>
          </cell>
        </row>
        <row r="1544"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/>
          </cell>
          <cell r="BC1544" t="str">
            <v/>
          </cell>
        </row>
        <row r="1545"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/>
          </cell>
          <cell r="BC1545" t="str">
            <v/>
          </cell>
        </row>
        <row r="1546"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/>
          </cell>
          <cell r="BC1546" t="str">
            <v/>
          </cell>
        </row>
        <row r="1547"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/>
          </cell>
          <cell r="BC1547" t="str">
            <v/>
          </cell>
        </row>
        <row r="1548"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/>
          </cell>
          <cell r="BC1548" t="str">
            <v/>
          </cell>
        </row>
        <row r="1549"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/>
          </cell>
          <cell r="BC1549" t="str">
            <v/>
          </cell>
        </row>
        <row r="1550"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/>
          </cell>
          <cell r="BC1550" t="str">
            <v/>
          </cell>
        </row>
        <row r="1551"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/>
          </cell>
          <cell r="BC1551" t="str">
            <v/>
          </cell>
        </row>
        <row r="1552"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/>
          </cell>
          <cell r="BC1552" t="str">
            <v/>
          </cell>
        </row>
        <row r="1553"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/>
          </cell>
          <cell r="BC1553" t="str">
            <v/>
          </cell>
        </row>
        <row r="1554"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/>
          </cell>
          <cell r="BC1554" t="str">
            <v/>
          </cell>
        </row>
        <row r="1555"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/>
          </cell>
          <cell r="BC1555" t="str">
            <v/>
          </cell>
        </row>
        <row r="1556"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/>
          </cell>
          <cell r="BC1556" t="str">
            <v/>
          </cell>
        </row>
        <row r="1557"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/>
          </cell>
          <cell r="BC1557" t="str">
            <v/>
          </cell>
        </row>
        <row r="1558"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/>
          </cell>
          <cell r="BC1558" t="str">
            <v/>
          </cell>
        </row>
        <row r="1559"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/>
          </cell>
          <cell r="BC1559" t="str">
            <v/>
          </cell>
        </row>
        <row r="1560"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/>
          </cell>
          <cell r="BC1560" t="str">
            <v/>
          </cell>
        </row>
        <row r="1561"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/>
          </cell>
          <cell r="BC1561" t="str">
            <v/>
          </cell>
        </row>
        <row r="1562"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/>
          </cell>
          <cell r="BC1562" t="str">
            <v/>
          </cell>
        </row>
        <row r="1563"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/>
          </cell>
          <cell r="BC1563" t="str">
            <v/>
          </cell>
        </row>
        <row r="1564"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/>
          </cell>
          <cell r="BC1564" t="str">
            <v/>
          </cell>
        </row>
        <row r="1565"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/>
          </cell>
          <cell r="BC1565" t="str">
            <v/>
          </cell>
        </row>
        <row r="1566"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/>
          </cell>
          <cell r="BC1566" t="str">
            <v/>
          </cell>
        </row>
        <row r="1567"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/>
          </cell>
          <cell r="BC1567" t="str">
            <v/>
          </cell>
        </row>
        <row r="1568"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/>
          </cell>
          <cell r="BC1568" t="str">
            <v/>
          </cell>
        </row>
        <row r="1569"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/>
          </cell>
          <cell r="BC1569" t="str">
            <v/>
          </cell>
        </row>
        <row r="1570"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/>
          </cell>
          <cell r="BC1570" t="str">
            <v/>
          </cell>
        </row>
        <row r="1571"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/>
          </cell>
          <cell r="BC1571" t="str">
            <v/>
          </cell>
        </row>
        <row r="1572"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/>
          </cell>
          <cell r="BC1572" t="str">
            <v/>
          </cell>
        </row>
        <row r="1573"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/>
          </cell>
          <cell r="BC1573" t="str">
            <v/>
          </cell>
        </row>
        <row r="1574"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/>
          </cell>
          <cell r="BC1574" t="str">
            <v/>
          </cell>
        </row>
        <row r="1575"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/>
          </cell>
          <cell r="BC1575" t="str">
            <v/>
          </cell>
        </row>
        <row r="1576"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/>
          </cell>
          <cell r="BC1576" t="str">
            <v/>
          </cell>
        </row>
        <row r="1577"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/>
          </cell>
          <cell r="BC1577" t="str">
            <v/>
          </cell>
        </row>
        <row r="1578"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/>
          </cell>
          <cell r="BC1578" t="str">
            <v/>
          </cell>
        </row>
        <row r="1579"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/>
          </cell>
          <cell r="BC1579" t="str">
            <v/>
          </cell>
        </row>
        <row r="1580"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/>
          </cell>
          <cell r="BC1580" t="str">
            <v/>
          </cell>
        </row>
        <row r="1581"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/>
          </cell>
          <cell r="BC1581" t="str">
            <v/>
          </cell>
        </row>
        <row r="1582"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/>
          </cell>
          <cell r="BC1582" t="str">
            <v/>
          </cell>
        </row>
        <row r="1583"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/>
          </cell>
          <cell r="BC1583" t="str">
            <v/>
          </cell>
        </row>
        <row r="1584"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/>
          </cell>
          <cell r="BC1584" t="str">
            <v/>
          </cell>
        </row>
        <row r="1585"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/>
          </cell>
          <cell r="BC1585" t="str">
            <v/>
          </cell>
        </row>
        <row r="1586"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/>
          </cell>
          <cell r="BC1586" t="str">
            <v/>
          </cell>
        </row>
        <row r="1587"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/>
          </cell>
          <cell r="BC1587" t="str">
            <v/>
          </cell>
        </row>
        <row r="1588"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/>
          </cell>
          <cell r="BC1588" t="str">
            <v/>
          </cell>
        </row>
        <row r="1589"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/>
          </cell>
          <cell r="BC1589" t="str">
            <v/>
          </cell>
        </row>
        <row r="1590"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/>
          </cell>
          <cell r="BC1590" t="str">
            <v/>
          </cell>
        </row>
        <row r="1591"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/>
          </cell>
          <cell r="BC1591" t="str">
            <v/>
          </cell>
        </row>
        <row r="1592"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/>
          </cell>
          <cell r="BC1592" t="str">
            <v/>
          </cell>
        </row>
        <row r="1593"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/>
          </cell>
          <cell r="BC1593" t="str">
            <v/>
          </cell>
        </row>
        <row r="1594"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/>
          </cell>
          <cell r="BC1594" t="str">
            <v/>
          </cell>
        </row>
        <row r="1595"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/>
          </cell>
          <cell r="BC1595" t="str">
            <v/>
          </cell>
        </row>
        <row r="1596"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/>
          </cell>
          <cell r="BC1596" t="str">
            <v/>
          </cell>
        </row>
        <row r="1597"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/>
          </cell>
          <cell r="BC1597" t="str">
            <v/>
          </cell>
        </row>
        <row r="1598"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/>
          </cell>
          <cell r="BC1598" t="str">
            <v/>
          </cell>
        </row>
        <row r="1599"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/>
          </cell>
          <cell r="BC1599" t="str">
            <v/>
          </cell>
        </row>
        <row r="1600"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/>
          </cell>
          <cell r="BC1600" t="str">
            <v/>
          </cell>
        </row>
        <row r="1601"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/>
          </cell>
          <cell r="BC1601" t="str">
            <v/>
          </cell>
        </row>
        <row r="1602"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/>
          </cell>
          <cell r="BC1602" t="str">
            <v/>
          </cell>
        </row>
        <row r="1603"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/>
          </cell>
          <cell r="BC1603" t="str">
            <v/>
          </cell>
        </row>
        <row r="1604"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/>
          </cell>
          <cell r="BC1604" t="str">
            <v/>
          </cell>
        </row>
        <row r="1605"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/>
          </cell>
          <cell r="BC1605" t="str">
            <v/>
          </cell>
        </row>
        <row r="1606"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/>
          </cell>
          <cell r="BC1606" t="str">
            <v/>
          </cell>
        </row>
        <row r="1607"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/>
          </cell>
          <cell r="BC1607" t="str">
            <v/>
          </cell>
        </row>
        <row r="1608"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/>
          </cell>
          <cell r="BC1608" t="str">
            <v/>
          </cell>
        </row>
        <row r="1609"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/>
          </cell>
          <cell r="BC1609" t="str">
            <v/>
          </cell>
        </row>
        <row r="1610"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/>
          </cell>
          <cell r="BC1610" t="str">
            <v/>
          </cell>
        </row>
        <row r="1611"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/>
          </cell>
          <cell r="BC1611" t="str">
            <v/>
          </cell>
        </row>
        <row r="1612"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/>
          </cell>
          <cell r="BC1612" t="str">
            <v/>
          </cell>
        </row>
        <row r="1613"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/>
          </cell>
          <cell r="BC1613" t="str">
            <v/>
          </cell>
        </row>
        <row r="1614"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/>
          </cell>
          <cell r="BC1614" t="str">
            <v/>
          </cell>
        </row>
        <row r="1615"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/>
          </cell>
          <cell r="BC1615" t="str">
            <v/>
          </cell>
        </row>
        <row r="1616"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/>
          </cell>
          <cell r="BC1616" t="str">
            <v/>
          </cell>
        </row>
        <row r="1617"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/>
          </cell>
          <cell r="BC1617" t="str">
            <v/>
          </cell>
        </row>
        <row r="1618"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/>
          </cell>
          <cell r="BC1618" t="str">
            <v/>
          </cell>
        </row>
        <row r="1619"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/>
          </cell>
          <cell r="BC1619" t="str">
            <v/>
          </cell>
        </row>
        <row r="1620"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/>
          </cell>
          <cell r="BC1620" t="str">
            <v/>
          </cell>
        </row>
        <row r="1621"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/>
          </cell>
          <cell r="BC1621" t="str">
            <v/>
          </cell>
        </row>
        <row r="1622"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/>
          </cell>
          <cell r="BC1622" t="str">
            <v/>
          </cell>
        </row>
        <row r="1623"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/>
          </cell>
          <cell r="BC1623" t="str">
            <v/>
          </cell>
        </row>
        <row r="1624"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/>
          </cell>
          <cell r="BC1624" t="str">
            <v/>
          </cell>
        </row>
        <row r="1625"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/>
          </cell>
          <cell r="BC1625" t="str">
            <v/>
          </cell>
        </row>
        <row r="1626"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/>
          </cell>
          <cell r="BC1626" t="str">
            <v/>
          </cell>
        </row>
        <row r="1627"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/>
          </cell>
          <cell r="BC1627" t="str">
            <v/>
          </cell>
        </row>
        <row r="1628"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/>
          </cell>
          <cell r="BC1628" t="str">
            <v/>
          </cell>
        </row>
        <row r="1629"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/>
          </cell>
          <cell r="BC1629" t="str">
            <v/>
          </cell>
        </row>
        <row r="1630"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/>
          </cell>
          <cell r="BC1630" t="str">
            <v/>
          </cell>
        </row>
        <row r="1631"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/>
          </cell>
          <cell r="BC1631" t="str">
            <v/>
          </cell>
        </row>
        <row r="1632"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/>
          </cell>
          <cell r="BC1632" t="str">
            <v/>
          </cell>
        </row>
        <row r="1633"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/>
          </cell>
          <cell r="BC1633" t="str">
            <v/>
          </cell>
        </row>
        <row r="1634"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/>
          </cell>
          <cell r="BC1634" t="str">
            <v/>
          </cell>
        </row>
        <row r="1635"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/>
          </cell>
          <cell r="BC1635" t="str">
            <v/>
          </cell>
        </row>
        <row r="1636"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/>
          </cell>
          <cell r="BC1636" t="str">
            <v/>
          </cell>
        </row>
        <row r="1637"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/>
          </cell>
          <cell r="BC1637" t="str">
            <v/>
          </cell>
        </row>
        <row r="1638"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/>
          </cell>
          <cell r="BC1638" t="str">
            <v/>
          </cell>
        </row>
        <row r="1639"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/>
          </cell>
          <cell r="BC1639" t="str">
            <v/>
          </cell>
        </row>
        <row r="1640"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/>
          </cell>
          <cell r="BC1640" t="str">
            <v/>
          </cell>
        </row>
        <row r="1641"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/>
          </cell>
          <cell r="BC1641" t="str">
            <v/>
          </cell>
        </row>
        <row r="1642"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/>
          </cell>
          <cell r="BC1642" t="str">
            <v/>
          </cell>
        </row>
        <row r="1643"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/>
          </cell>
          <cell r="BC1643" t="str">
            <v/>
          </cell>
        </row>
        <row r="1644"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/>
          </cell>
          <cell r="BC1644" t="str">
            <v/>
          </cell>
        </row>
        <row r="1645"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/>
          </cell>
          <cell r="BC1645" t="str">
            <v/>
          </cell>
        </row>
        <row r="1646"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/>
          </cell>
          <cell r="BC1646" t="str">
            <v/>
          </cell>
        </row>
        <row r="1647"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/>
          </cell>
          <cell r="BC1647" t="str">
            <v/>
          </cell>
        </row>
        <row r="1648"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/>
          </cell>
          <cell r="BC1648" t="str">
            <v/>
          </cell>
        </row>
        <row r="1649"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/>
          </cell>
          <cell r="BC1649" t="str">
            <v/>
          </cell>
        </row>
        <row r="1650"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/>
          </cell>
          <cell r="BC1650" t="str">
            <v/>
          </cell>
        </row>
        <row r="1651"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/>
          </cell>
          <cell r="BC1651" t="str">
            <v/>
          </cell>
        </row>
        <row r="1652"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/>
          </cell>
          <cell r="BC1652" t="str">
            <v/>
          </cell>
        </row>
        <row r="1653"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/>
          </cell>
          <cell r="BC1653" t="str">
            <v/>
          </cell>
        </row>
        <row r="1654"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/>
          </cell>
          <cell r="BC1654" t="str">
            <v/>
          </cell>
        </row>
        <row r="1655"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/>
          </cell>
          <cell r="BC1655" t="str">
            <v/>
          </cell>
        </row>
        <row r="1656"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/>
          </cell>
          <cell r="BC1656" t="str">
            <v/>
          </cell>
        </row>
        <row r="1657"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/>
          </cell>
          <cell r="BC1657" t="str">
            <v/>
          </cell>
        </row>
        <row r="1658"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/>
          </cell>
          <cell r="BC1658" t="str">
            <v/>
          </cell>
        </row>
        <row r="1659"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/>
          </cell>
          <cell r="BC1659" t="str">
            <v/>
          </cell>
        </row>
        <row r="1660"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/>
          </cell>
          <cell r="BC1660" t="str">
            <v/>
          </cell>
        </row>
        <row r="1661"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/>
          </cell>
          <cell r="BC1661" t="str">
            <v/>
          </cell>
        </row>
        <row r="1662"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/>
          </cell>
          <cell r="BC1662" t="str">
            <v/>
          </cell>
        </row>
        <row r="1663"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/>
          </cell>
          <cell r="BC1663" t="str">
            <v/>
          </cell>
        </row>
        <row r="1664"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/>
          </cell>
          <cell r="BC1664" t="str">
            <v/>
          </cell>
        </row>
        <row r="1665"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/>
          </cell>
          <cell r="BC1665" t="str">
            <v/>
          </cell>
        </row>
        <row r="1666"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/>
          </cell>
          <cell r="BC1666" t="str">
            <v/>
          </cell>
        </row>
        <row r="1667"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/>
          </cell>
          <cell r="BC1667" t="str">
            <v/>
          </cell>
        </row>
        <row r="1668"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/>
          </cell>
          <cell r="BC1668" t="str">
            <v/>
          </cell>
        </row>
        <row r="1669"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/>
          </cell>
          <cell r="BC1669" t="str">
            <v/>
          </cell>
        </row>
        <row r="1670"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 t="str">
            <v/>
          </cell>
          <cell r="BC1670" t="str">
            <v/>
          </cell>
        </row>
        <row r="1671"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/>
          </cell>
          <cell r="BC1671" t="str">
            <v/>
          </cell>
        </row>
        <row r="1672"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/>
          </cell>
          <cell r="BC1672" t="str">
            <v/>
          </cell>
        </row>
        <row r="1673"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/>
          </cell>
          <cell r="BC1673" t="str">
            <v/>
          </cell>
        </row>
        <row r="1674"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/>
          </cell>
          <cell r="BC1674" t="str">
            <v/>
          </cell>
        </row>
        <row r="1675"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/>
          </cell>
          <cell r="BC1675" t="str">
            <v/>
          </cell>
        </row>
        <row r="1676"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/>
          </cell>
          <cell r="BC1676" t="str">
            <v/>
          </cell>
        </row>
        <row r="1677"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/>
          </cell>
          <cell r="BC1677" t="str">
            <v/>
          </cell>
        </row>
        <row r="1678"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/>
          </cell>
          <cell r="BC1678" t="str">
            <v/>
          </cell>
        </row>
        <row r="1679"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/>
          </cell>
          <cell r="BC1679" t="str">
            <v/>
          </cell>
        </row>
        <row r="1680"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/>
          </cell>
          <cell r="BC1680" t="str">
            <v/>
          </cell>
        </row>
        <row r="1681"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/>
          </cell>
          <cell r="BC1681" t="str">
            <v/>
          </cell>
        </row>
        <row r="1682"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/>
          </cell>
          <cell r="BC1682" t="str">
            <v/>
          </cell>
        </row>
        <row r="1683"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/>
          </cell>
          <cell r="BC1683" t="str">
            <v/>
          </cell>
        </row>
        <row r="1684"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/>
          </cell>
          <cell r="BC1684" t="str">
            <v/>
          </cell>
        </row>
        <row r="1685"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/>
          </cell>
          <cell r="BC1685" t="str">
            <v/>
          </cell>
        </row>
        <row r="1686"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/>
          </cell>
          <cell r="BC1686" t="str">
            <v/>
          </cell>
        </row>
        <row r="1687"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/>
          </cell>
          <cell r="BC1687" t="str">
            <v/>
          </cell>
        </row>
        <row r="1688"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/>
          </cell>
          <cell r="BC1688" t="str">
            <v/>
          </cell>
        </row>
        <row r="1689"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/>
          </cell>
          <cell r="BC1689" t="str">
            <v/>
          </cell>
        </row>
        <row r="1690"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/>
          </cell>
          <cell r="BC1690" t="str">
            <v/>
          </cell>
        </row>
        <row r="1691"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/>
          </cell>
          <cell r="BC1691" t="str">
            <v/>
          </cell>
        </row>
        <row r="1692"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/>
          </cell>
          <cell r="BC1692" t="str">
            <v/>
          </cell>
        </row>
        <row r="1693"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/>
          </cell>
          <cell r="BC1693" t="str">
            <v/>
          </cell>
        </row>
        <row r="1694"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/>
          </cell>
          <cell r="BC1694" t="str">
            <v/>
          </cell>
        </row>
        <row r="1695"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/>
          </cell>
          <cell r="BC1695" t="str">
            <v/>
          </cell>
        </row>
        <row r="1696"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/>
          </cell>
          <cell r="BC1696" t="str">
            <v/>
          </cell>
        </row>
        <row r="1697"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/>
          </cell>
          <cell r="BC1697" t="str">
            <v/>
          </cell>
        </row>
        <row r="1698"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/>
          </cell>
          <cell r="BC1698" t="str">
            <v/>
          </cell>
        </row>
        <row r="1699"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/>
          </cell>
          <cell r="BC1699" t="str">
            <v/>
          </cell>
        </row>
        <row r="1700"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/>
          </cell>
          <cell r="BC1700" t="str">
            <v/>
          </cell>
        </row>
        <row r="1701"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/>
          </cell>
          <cell r="BC1701" t="str">
            <v/>
          </cell>
        </row>
        <row r="1702"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/>
          </cell>
          <cell r="BC1702" t="str">
            <v/>
          </cell>
        </row>
        <row r="1703"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/>
          </cell>
          <cell r="BC1703" t="str">
            <v/>
          </cell>
        </row>
        <row r="1704"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/>
          </cell>
          <cell r="BC1704" t="str">
            <v/>
          </cell>
        </row>
        <row r="1705"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/>
          </cell>
          <cell r="BC1705" t="str">
            <v/>
          </cell>
        </row>
        <row r="1706"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/>
          </cell>
          <cell r="BC1706" t="str">
            <v/>
          </cell>
        </row>
        <row r="1707"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/>
          </cell>
          <cell r="BC1707" t="str">
            <v/>
          </cell>
        </row>
        <row r="1708"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/>
          </cell>
          <cell r="BC1708" t="str">
            <v/>
          </cell>
        </row>
        <row r="1709"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/>
          </cell>
          <cell r="BC1709" t="str">
            <v/>
          </cell>
        </row>
        <row r="1710"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/>
          </cell>
          <cell r="BC1710" t="str">
            <v/>
          </cell>
        </row>
        <row r="1711"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/>
          </cell>
          <cell r="BC1711" t="str">
            <v/>
          </cell>
        </row>
        <row r="1712"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/>
          </cell>
          <cell r="BC1712" t="str">
            <v/>
          </cell>
        </row>
        <row r="1713"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/>
          </cell>
          <cell r="BC1713" t="str">
            <v/>
          </cell>
        </row>
        <row r="1714"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/>
          </cell>
          <cell r="BC1714" t="str">
            <v/>
          </cell>
        </row>
        <row r="1715"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/>
          </cell>
          <cell r="BC1715" t="str">
            <v/>
          </cell>
        </row>
        <row r="1716"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/>
          </cell>
          <cell r="BC1716" t="str">
            <v/>
          </cell>
        </row>
        <row r="1717"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/>
          </cell>
          <cell r="BC1717" t="str">
            <v/>
          </cell>
        </row>
        <row r="1718"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/>
          </cell>
          <cell r="BC1718" t="str">
            <v/>
          </cell>
        </row>
        <row r="1719"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/>
          </cell>
          <cell r="BC1719" t="str">
            <v/>
          </cell>
        </row>
        <row r="1720"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/>
          </cell>
          <cell r="BC1720" t="str">
            <v/>
          </cell>
        </row>
        <row r="1721"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/>
          </cell>
          <cell r="BC1721" t="str">
            <v/>
          </cell>
        </row>
        <row r="1722"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/>
          </cell>
          <cell r="BC1722" t="str">
            <v/>
          </cell>
        </row>
        <row r="1723"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/>
          </cell>
          <cell r="BC1723" t="str">
            <v/>
          </cell>
        </row>
        <row r="1724"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/>
          </cell>
          <cell r="BC1724" t="str">
            <v/>
          </cell>
        </row>
        <row r="1725"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/>
          </cell>
          <cell r="BC1725" t="str">
            <v/>
          </cell>
        </row>
        <row r="1726"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/>
          </cell>
          <cell r="BC1726" t="str">
            <v/>
          </cell>
        </row>
        <row r="1727"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/>
          </cell>
          <cell r="BC1727" t="str">
            <v/>
          </cell>
        </row>
        <row r="1728"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/>
          </cell>
          <cell r="BC1728" t="str">
            <v/>
          </cell>
        </row>
        <row r="1729"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/>
          </cell>
          <cell r="BC1729" t="str">
            <v/>
          </cell>
        </row>
        <row r="1730"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/>
          </cell>
          <cell r="BC1730" t="str">
            <v/>
          </cell>
        </row>
        <row r="1731"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/>
          </cell>
          <cell r="BC1731" t="str">
            <v/>
          </cell>
        </row>
        <row r="1732"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/>
          </cell>
          <cell r="BC1732" t="str">
            <v/>
          </cell>
        </row>
        <row r="1733"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/>
          </cell>
          <cell r="BC1733" t="str">
            <v/>
          </cell>
        </row>
        <row r="1734"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/>
          </cell>
          <cell r="BC1734" t="str">
            <v/>
          </cell>
        </row>
        <row r="1735"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/>
          </cell>
          <cell r="BC1735" t="str">
            <v/>
          </cell>
        </row>
        <row r="1736"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/>
          </cell>
          <cell r="BC1736" t="str">
            <v/>
          </cell>
        </row>
        <row r="1737"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/>
          </cell>
          <cell r="BC1737" t="str">
            <v/>
          </cell>
        </row>
        <row r="1738"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/>
          </cell>
          <cell r="BC1738" t="str">
            <v/>
          </cell>
        </row>
        <row r="1739"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/>
          </cell>
          <cell r="BC1739" t="str">
            <v/>
          </cell>
        </row>
        <row r="1740"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/>
          </cell>
          <cell r="BC1740" t="str">
            <v/>
          </cell>
        </row>
        <row r="1741"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/>
          </cell>
          <cell r="BC1741" t="str">
            <v/>
          </cell>
        </row>
        <row r="1742"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/>
          </cell>
          <cell r="BC1742" t="str">
            <v/>
          </cell>
        </row>
        <row r="1743"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/>
          </cell>
          <cell r="BC1743" t="str">
            <v/>
          </cell>
        </row>
        <row r="1744"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/>
          </cell>
          <cell r="BC1744" t="str">
            <v/>
          </cell>
        </row>
        <row r="1745"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/>
          </cell>
          <cell r="BC1745" t="str">
            <v/>
          </cell>
        </row>
        <row r="1746"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/>
          </cell>
          <cell r="BC1746" t="str">
            <v/>
          </cell>
        </row>
        <row r="1747"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/>
          </cell>
          <cell r="BC1747" t="str">
            <v/>
          </cell>
        </row>
        <row r="1748"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/>
          </cell>
          <cell r="BC1748" t="str">
            <v/>
          </cell>
        </row>
        <row r="1749"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/>
          </cell>
          <cell r="BC1749" t="str">
            <v/>
          </cell>
        </row>
        <row r="1750"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/>
          </cell>
          <cell r="BC1750" t="str">
            <v/>
          </cell>
        </row>
        <row r="1751"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/>
          </cell>
          <cell r="BC1751" t="str">
            <v/>
          </cell>
        </row>
        <row r="1752"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/>
          </cell>
          <cell r="BC1752" t="str">
            <v/>
          </cell>
        </row>
        <row r="1753"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/>
          </cell>
          <cell r="BC1753" t="str">
            <v/>
          </cell>
        </row>
        <row r="1754"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/>
          </cell>
          <cell r="BC1754" t="str">
            <v/>
          </cell>
        </row>
        <row r="1755"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/>
          </cell>
          <cell r="BC1755" t="str">
            <v/>
          </cell>
        </row>
        <row r="1756"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/>
          </cell>
          <cell r="BC1756" t="str">
            <v/>
          </cell>
        </row>
        <row r="1757"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/>
          </cell>
          <cell r="BC1757" t="str">
            <v/>
          </cell>
        </row>
        <row r="1758"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/>
          </cell>
          <cell r="BC1758" t="str">
            <v/>
          </cell>
        </row>
        <row r="1759"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/>
          </cell>
          <cell r="BC1759" t="str">
            <v/>
          </cell>
        </row>
        <row r="1760"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/>
          </cell>
          <cell r="BC1760" t="str">
            <v/>
          </cell>
        </row>
        <row r="1761"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/>
          </cell>
          <cell r="BC1761" t="str">
            <v/>
          </cell>
        </row>
        <row r="1762"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/>
          </cell>
          <cell r="BC1762" t="str">
            <v/>
          </cell>
        </row>
        <row r="1763"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/>
          </cell>
          <cell r="BC1763" t="str">
            <v/>
          </cell>
        </row>
        <row r="1764"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/>
          </cell>
          <cell r="BC1764" t="str">
            <v/>
          </cell>
        </row>
        <row r="1765"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/>
          </cell>
          <cell r="BC1765" t="str">
            <v/>
          </cell>
        </row>
        <row r="1766"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/>
          </cell>
          <cell r="BC1766" t="str">
            <v/>
          </cell>
        </row>
        <row r="1767"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/>
          </cell>
          <cell r="BC1767" t="str">
            <v/>
          </cell>
        </row>
        <row r="1768"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/>
          </cell>
          <cell r="BC1768" t="str">
            <v/>
          </cell>
        </row>
        <row r="1769"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/>
          </cell>
          <cell r="BC1769" t="str">
            <v/>
          </cell>
        </row>
        <row r="1770"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/>
          </cell>
          <cell r="BC1770" t="str">
            <v/>
          </cell>
        </row>
        <row r="1771"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/>
          </cell>
          <cell r="BC1771" t="str">
            <v/>
          </cell>
        </row>
        <row r="1772"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/>
          </cell>
          <cell r="BC1772" t="str">
            <v/>
          </cell>
        </row>
        <row r="1773"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/>
          </cell>
          <cell r="BC1773" t="str">
            <v/>
          </cell>
        </row>
        <row r="1774"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/>
          </cell>
          <cell r="BC1774" t="str">
            <v/>
          </cell>
        </row>
        <row r="1775"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/>
          </cell>
          <cell r="BC1775" t="str">
            <v/>
          </cell>
        </row>
        <row r="1776"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/>
          </cell>
          <cell r="BC1776" t="str">
            <v/>
          </cell>
        </row>
        <row r="1777"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/>
          </cell>
          <cell r="BC1777" t="str">
            <v/>
          </cell>
        </row>
        <row r="1778"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/>
          </cell>
          <cell r="BC1778" t="str">
            <v/>
          </cell>
        </row>
        <row r="1779"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/>
          </cell>
          <cell r="BC1779" t="str">
            <v/>
          </cell>
        </row>
        <row r="1780"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/>
          </cell>
          <cell r="BC1780" t="str">
            <v/>
          </cell>
        </row>
        <row r="1781"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/>
          </cell>
          <cell r="BC1781" t="str">
            <v/>
          </cell>
        </row>
        <row r="1782"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/>
          </cell>
          <cell r="BC1782" t="str">
            <v/>
          </cell>
        </row>
        <row r="1783"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/>
          </cell>
          <cell r="BC1783" t="str">
            <v/>
          </cell>
        </row>
        <row r="1784"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/>
          </cell>
          <cell r="BC1784" t="str">
            <v/>
          </cell>
        </row>
        <row r="1785"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/>
          </cell>
          <cell r="BC1785" t="str">
            <v/>
          </cell>
        </row>
        <row r="1786"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/>
          </cell>
          <cell r="BC1786" t="str">
            <v/>
          </cell>
        </row>
        <row r="1787"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/>
          </cell>
          <cell r="BC1787" t="str">
            <v/>
          </cell>
        </row>
        <row r="1788"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/>
          </cell>
          <cell r="BC1788" t="str">
            <v/>
          </cell>
        </row>
        <row r="1789"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/>
          </cell>
          <cell r="BC1789" t="str">
            <v/>
          </cell>
        </row>
        <row r="1790"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/>
          </cell>
          <cell r="BC1790" t="str">
            <v/>
          </cell>
        </row>
        <row r="1791"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/>
          </cell>
          <cell r="BC1791" t="str">
            <v/>
          </cell>
        </row>
        <row r="1792"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/>
          </cell>
          <cell r="BC1792" t="str">
            <v/>
          </cell>
        </row>
        <row r="1793"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/>
          </cell>
          <cell r="BC1793" t="str">
            <v/>
          </cell>
        </row>
        <row r="1794"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/>
          </cell>
          <cell r="BC1794" t="str">
            <v/>
          </cell>
        </row>
        <row r="1795"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/>
          </cell>
          <cell r="BC1795" t="str">
            <v/>
          </cell>
        </row>
        <row r="1796"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/>
          </cell>
          <cell r="BC1796" t="str">
            <v/>
          </cell>
        </row>
        <row r="1797"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/>
          </cell>
          <cell r="BC1797" t="str">
            <v/>
          </cell>
        </row>
        <row r="1798"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/>
          </cell>
          <cell r="BC1798" t="str">
            <v/>
          </cell>
        </row>
        <row r="1799"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/>
          </cell>
          <cell r="BC1799" t="str">
            <v/>
          </cell>
        </row>
        <row r="1800"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/>
          </cell>
          <cell r="BC1800" t="str">
            <v/>
          </cell>
        </row>
        <row r="1801"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/>
          </cell>
          <cell r="BC1801" t="str">
            <v/>
          </cell>
        </row>
        <row r="1802"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/>
          </cell>
          <cell r="BC1802" t="str">
            <v/>
          </cell>
        </row>
        <row r="1803"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/>
          </cell>
          <cell r="BC1803" t="str">
            <v/>
          </cell>
        </row>
        <row r="1804"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/>
          </cell>
          <cell r="BC1804" t="str">
            <v/>
          </cell>
        </row>
        <row r="1805"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/>
          </cell>
          <cell r="BC1805" t="str">
            <v/>
          </cell>
        </row>
        <row r="1806"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/>
          </cell>
          <cell r="BC1806" t="str">
            <v/>
          </cell>
        </row>
        <row r="1807"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/>
          </cell>
          <cell r="BC1807" t="str">
            <v/>
          </cell>
        </row>
        <row r="1808"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/>
          </cell>
          <cell r="BC1808" t="str">
            <v/>
          </cell>
        </row>
        <row r="1809"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/>
          </cell>
          <cell r="BC1809" t="str">
            <v/>
          </cell>
        </row>
        <row r="1810"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/>
          </cell>
          <cell r="BC1810" t="str">
            <v/>
          </cell>
        </row>
        <row r="1811"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/>
          </cell>
          <cell r="BC1811" t="str">
            <v/>
          </cell>
        </row>
        <row r="1812"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/>
          </cell>
          <cell r="BC1812" t="str">
            <v/>
          </cell>
        </row>
        <row r="1813"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/>
          </cell>
          <cell r="BC1813" t="str">
            <v/>
          </cell>
        </row>
        <row r="1814"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/>
          </cell>
          <cell r="BC1814" t="str">
            <v/>
          </cell>
        </row>
        <row r="1815"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/>
          </cell>
          <cell r="BC1815" t="str">
            <v/>
          </cell>
        </row>
        <row r="1816"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 t="str">
            <v/>
          </cell>
          <cell r="BC1816" t="str">
            <v/>
          </cell>
        </row>
        <row r="1817"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 t="str">
            <v/>
          </cell>
          <cell r="BC1817" t="str">
            <v/>
          </cell>
        </row>
        <row r="1818"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/>
          </cell>
          <cell r="BC1818" t="str">
            <v/>
          </cell>
        </row>
        <row r="1819"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/>
          </cell>
          <cell r="BC1819" t="str">
            <v/>
          </cell>
        </row>
        <row r="1820"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/>
          </cell>
          <cell r="BC1820" t="str">
            <v/>
          </cell>
        </row>
        <row r="1821"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/>
          </cell>
          <cell r="BC1821" t="str">
            <v/>
          </cell>
        </row>
        <row r="1822"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/>
          </cell>
          <cell r="BC1822" t="str">
            <v/>
          </cell>
        </row>
        <row r="1823"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/>
          </cell>
          <cell r="BC1823" t="str">
            <v/>
          </cell>
        </row>
        <row r="1824"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/>
          </cell>
          <cell r="BC1824" t="str">
            <v/>
          </cell>
        </row>
        <row r="1825"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/>
          </cell>
          <cell r="BC1825" t="str">
            <v/>
          </cell>
        </row>
        <row r="1826"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/>
          </cell>
          <cell r="BC1826" t="str">
            <v/>
          </cell>
        </row>
        <row r="1827"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/>
          </cell>
          <cell r="BC1827" t="str">
            <v/>
          </cell>
        </row>
        <row r="1828"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/>
          </cell>
          <cell r="BC1828" t="str">
            <v/>
          </cell>
        </row>
        <row r="1829"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/>
          </cell>
          <cell r="BC1829" t="str">
            <v/>
          </cell>
        </row>
        <row r="1830"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/>
          </cell>
          <cell r="BC1830" t="str">
            <v/>
          </cell>
        </row>
        <row r="1831"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/>
          </cell>
          <cell r="BC1831" t="str">
            <v/>
          </cell>
        </row>
        <row r="1832"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/>
          </cell>
          <cell r="BC1832" t="str">
            <v/>
          </cell>
        </row>
        <row r="1833"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/>
          </cell>
          <cell r="BC1833" t="str">
            <v/>
          </cell>
        </row>
        <row r="1834"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/>
          </cell>
          <cell r="BC1834" t="str">
            <v/>
          </cell>
        </row>
        <row r="1835"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/>
          </cell>
          <cell r="BC1835" t="str">
            <v/>
          </cell>
        </row>
        <row r="1836"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/>
          </cell>
          <cell r="BC1836" t="str">
            <v/>
          </cell>
        </row>
        <row r="1837"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/>
          </cell>
          <cell r="BC1837" t="str">
            <v/>
          </cell>
        </row>
        <row r="1838"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/>
          </cell>
          <cell r="BC1838" t="str">
            <v/>
          </cell>
        </row>
        <row r="1839"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/>
          </cell>
          <cell r="BC1839" t="str">
            <v/>
          </cell>
        </row>
        <row r="1840"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/>
          </cell>
          <cell r="BC1840" t="str">
            <v/>
          </cell>
        </row>
        <row r="1841"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/>
          </cell>
          <cell r="BC1841" t="str">
            <v/>
          </cell>
        </row>
        <row r="1842"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/>
          </cell>
          <cell r="BC1842" t="str">
            <v/>
          </cell>
        </row>
        <row r="1843"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/>
          </cell>
          <cell r="BC1843" t="str">
            <v/>
          </cell>
        </row>
        <row r="1844"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/>
          </cell>
          <cell r="BC1844" t="str">
            <v/>
          </cell>
        </row>
        <row r="1845"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/>
          </cell>
          <cell r="BC1845" t="str">
            <v/>
          </cell>
        </row>
        <row r="1846"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/>
          </cell>
          <cell r="BC1846" t="str">
            <v/>
          </cell>
        </row>
        <row r="1847"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/>
          </cell>
          <cell r="BC1847" t="str">
            <v/>
          </cell>
        </row>
        <row r="1848"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/>
          </cell>
          <cell r="BC1848" t="str">
            <v/>
          </cell>
        </row>
        <row r="1849"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/>
          </cell>
          <cell r="BC1849" t="str">
            <v/>
          </cell>
        </row>
        <row r="1850"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/>
          </cell>
          <cell r="BC1850" t="str">
            <v/>
          </cell>
        </row>
        <row r="1851"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/>
          </cell>
          <cell r="BC1851" t="str">
            <v/>
          </cell>
        </row>
        <row r="1852"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/>
          </cell>
          <cell r="BC1852" t="str">
            <v/>
          </cell>
        </row>
        <row r="1853"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/>
          </cell>
          <cell r="BC1853" t="str">
            <v/>
          </cell>
        </row>
        <row r="1854"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/>
          </cell>
          <cell r="BC1854" t="str">
            <v/>
          </cell>
        </row>
        <row r="1855"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/>
          </cell>
          <cell r="BC1855" t="str">
            <v/>
          </cell>
        </row>
        <row r="1856"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/>
          </cell>
          <cell r="BC1856" t="str">
            <v/>
          </cell>
        </row>
        <row r="1857"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/>
          </cell>
          <cell r="BC1857" t="str">
            <v/>
          </cell>
        </row>
        <row r="1858"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/>
          </cell>
          <cell r="BC1858" t="str">
            <v/>
          </cell>
        </row>
        <row r="1859"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/>
          </cell>
          <cell r="BC1859" t="str">
            <v/>
          </cell>
        </row>
        <row r="1860"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/>
          </cell>
          <cell r="BC1860" t="str">
            <v/>
          </cell>
        </row>
        <row r="1861"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/>
          </cell>
          <cell r="BC1861" t="str">
            <v/>
          </cell>
        </row>
        <row r="1862"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/>
          </cell>
          <cell r="BC1862" t="str">
            <v/>
          </cell>
        </row>
        <row r="1863"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/>
          </cell>
          <cell r="BC1863" t="str">
            <v/>
          </cell>
        </row>
        <row r="1864"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/>
          </cell>
          <cell r="BC1864" t="str">
            <v/>
          </cell>
        </row>
        <row r="1865"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/>
          </cell>
          <cell r="BC1865" t="str">
            <v/>
          </cell>
        </row>
        <row r="1866"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/>
          </cell>
          <cell r="BC1866" t="str">
            <v/>
          </cell>
        </row>
        <row r="1867"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/>
          </cell>
          <cell r="BC1867" t="str">
            <v/>
          </cell>
        </row>
        <row r="1868"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/>
          </cell>
          <cell r="BC1868" t="str">
            <v/>
          </cell>
        </row>
        <row r="1869"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/>
          </cell>
          <cell r="BC1869" t="str">
            <v/>
          </cell>
        </row>
        <row r="1870"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/>
          </cell>
          <cell r="BC1870" t="str">
            <v/>
          </cell>
        </row>
        <row r="1871"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/>
          </cell>
          <cell r="BC1871" t="str">
            <v/>
          </cell>
        </row>
        <row r="1872"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/>
          </cell>
          <cell r="BC1872" t="str">
            <v/>
          </cell>
        </row>
        <row r="1873"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/>
          </cell>
          <cell r="BC1873" t="str">
            <v/>
          </cell>
        </row>
        <row r="1874"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/>
          </cell>
          <cell r="BC1874" t="str">
            <v/>
          </cell>
        </row>
        <row r="1875"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/>
          </cell>
          <cell r="BC1875" t="str">
            <v/>
          </cell>
        </row>
        <row r="1876"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/>
          </cell>
          <cell r="BC1876" t="str">
            <v/>
          </cell>
        </row>
        <row r="1877"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/>
          </cell>
          <cell r="BC1877" t="str">
            <v/>
          </cell>
        </row>
        <row r="1878"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/>
          </cell>
          <cell r="BC1878" t="str">
            <v/>
          </cell>
        </row>
        <row r="1879"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/>
          </cell>
          <cell r="BC1879" t="str">
            <v/>
          </cell>
        </row>
        <row r="1880"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/>
          </cell>
          <cell r="BC1880" t="str">
            <v/>
          </cell>
        </row>
        <row r="1881"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/>
          </cell>
          <cell r="BC1881" t="str">
            <v/>
          </cell>
        </row>
        <row r="1882"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/>
          </cell>
          <cell r="BC1882" t="str">
            <v/>
          </cell>
        </row>
        <row r="1883"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/>
          </cell>
          <cell r="BC1883" t="str">
            <v/>
          </cell>
        </row>
        <row r="1884"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/>
          </cell>
          <cell r="BC1884" t="str">
            <v/>
          </cell>
        </row>
        <row r="1885"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/>
          </cell>
          <cell r="BC1885" t="str">
            <v/>
          </cell>
        </row>
        <row r="1886"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/>
          </cell>
          <cell r="BC1886" t="str">
            <v/>
          </cell>
        </row>
        <row r="1887"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/>
          </cell>
          <cell r="BC1887" t="str">
            <v/>
          </cell>
        </row>
        <row r="1888"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/>
          </cell>
          <cell r="BC1888" t="str">
            <v/>
          </cell>
        </row>
        <row r="1889"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/>
          </cell>
          <cell r="BC1889" t="str">
            <v/>
          </cell>
        </row>
        <row r="1890"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/>
          </cell>
          <cell r="BC1890" t="str">
            <v/>
          </cell>
        </row>
        <row r="1891"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/>
          </cell>
          <cell r="BC1891" t="str">
            <v/>
          </cell>
        </row>
        <row r="1892"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/>
          </cell>
          <cell r="BC1892" t="str">
            <v/>
          </cell>
        </row>
        <row r="1893"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/>
          </cell>
          <cell r="BC1893" t="str">
            <v/>
          </cell>
        </row>
        <row r="1894"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/>
          </cell>
          <cell r="BC1894" t="str">
            <v/>
          </cell>
        </row>
        <row r="1895"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/>
          </cell>
          <cell r="BC1895" t="str">
            <v/>
          </cell>
        </row>
        <row r="1896"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/>
          </cell>
          <cell r="BC1896" t="str">
            <v/>
          </cell>
        </row>
        <row r="1897"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/>
          </cell>
          <cell r="BC1897" t="str">
            <v/>
          </cell>
        </row>
        <row r="1898"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/>
          </cell>
          <cell r="BC1898" t="str">
            <v/>
          </cell>
        </row>
        <row r="1899"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/>
          </cell>
          <cell r="BC1899" t="str">
            <v/>
          </cell>
        </row>
        <row r="1900"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/>
          </cell>
          <cell r="BC1900" t="str">
            <v/>
          </cell>
        </row>
        <row r="1901"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/>
          </cell>
          <cell r="BC1901" t="str">
            <v/>
          </cell>
        </row>
        <row r="1902"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/>
          </cell>
          <cell r="BC1902" t="str">
            <v/>
          </cell>
        </row>
        <row r="1903"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/>
          </cell>
          <cell r="BC1903" t="str">
            <v/>
          </cell>
        </row>
        <row r="1904"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/>
          </cell>
          <cell r="BC1904" t="str">
            <v/>
          </cell>
        </row>
        <row r="1905"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/>
          </cell>
          <cell r="BC1905" t="str">
            <v/>
          </cell>
        </row>
        <row r="1906"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/>
          </cell>
          <cell r="BC1906" t="str">
            <v/>
          </cell>
        </row>
        <row r="1907"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/>
          </cell>
          <cell r="BC1907" t="str">
            <v/>
          </cell>
        </row>
        <row r="1908"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/>
          </cell>
          <cell r="BC1908" t="str">
            <v/>
          </cell>
        </row>
        <row r="1909"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/>
          </cell>
          <cell r="BC1909" t="str">
            <v/>
          </cell>
        </row>
        <row r="1910"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/>
          </cell>
          <cell r="BC1910" t="str">
            <v/>
          </cell>
        </row>
        <row r="1911"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/>
          </cell>
          <cell r="BC1911" t="str">
            <v/>
          </cell>
        </row>
        <row r="1912"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/>
          </cell>
          <cell r="BC1912" t="str">
            <v/>
          </cell>
        </row>
        <row r="1913"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/>
          </cell>
          <cell r="BC1913" t="str">
            <v/>
          </cell>
        </row>
        <row r="1914"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/>
          </cell>
          <cell r="BC1914" t="str">
            <v/>
          </cell>
        </row>
        <row r="1915"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/>
          </cell>
          <cell r="BC1915" t="str">
            <v/>
          </cell>
        </row>
        <row r="1916"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/>
          </cell>
          <cell r="BC1916" t="str">
            <v/>
          </cell>
        </row>
        <row r="1917"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/>
          </cell>
          <cell r="BC1917" t="str">
            <v/>
          </cell>
        </row>
        <row r="1918"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/>
          </cell>
          <cell r="BC1918" t="str">
            <v/>
          </cell>
        </row>
        <row r="1919"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/>
          </cell>
          <cell r="BC1919" t="str">
            <v/>
          </cell>
        </row>
        <row r="1920"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/>
          </cell>
          <cell r="BC1920" t="str">
            <v/>
          </cell>
        </row>
        <row r="1921"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/>
          </cell>
          <cell r="BC1921" t="str">
            <v/>
          </cell>
        </row>
        <row r="1922"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/>
          </cell>
          <cell r="BC1922" t="str">
            <v/>
          </cell>
        </row>
        <row r="1923"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/>
          </cell>
          <cell r="BC1923" t="str">
            <v/>
          </cell>
        </row>
        <row r="1924"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/>
          </cell>
          <cell r="BC1924" t="str">
            <v/>
          </cell>
        </row>
        <row r="1925"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/>
          </cell>
          <cell r="BC1925" t="str">
            <v/>
          </cell>
        </row>
        <row r="1926"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/>
          </cell>
          <cell r="BC1926" t="str">
            <v/>
          </cell>
        </row>
        <row r="1927"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/>
          </cell>
          <cell r="BC1927" t="str">
            <v/>
          </cell>
        </row>
        <row r="1928"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/>
          </cell>
          <cell r="BC1928" t="str">
            <v/>
          </cell>
        </row>
        <row r="1929"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/>
          </cell>
          <cell r="BC1929" t="str">
            <v/>
          </cell>
        </row>
        <row r="1930"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/>
          </cell>
          <cell r="BC1930" t="str">
            <v/>
          </cell>
        </row>
        <row r="1931"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/>
          </cell>
          <cell r="BC1931" t="str">
            <v/>
          </cell>
        </row>
        <row r="1932"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/>
          </cell>
          <cell r="BC1932" t="str">
            <v/>
          </cell>
        </row>
        <row r="1933"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/>
          </cell>
          <cell r="BC1933" t="str">
            <v/>
          </cell>
        </row>
        <row r="1934"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/>
          </cell>
          <cell r="BC1934" t="str">
            <v/>
          </cell>
        </row>
        <row r="1935"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/>
          </cell>
          <cell r="BC1935" t="str">
            <v/>
          </cell>
        </row>
        <row r="1936"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/>
          </cell>
          <cell r="BC1936" t="str">
            <v/>
          </cell>
        </row>
        <row r="1937"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/>
          </cell>
          <cell r="BC1937" t="str">
            <v/>
          </cell>
        </row>
        <row r="1938"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/>
          </cell>
          <cell r="BC1938" t="str">
            <v/>
          </cell>
        </row>
        <row r="1939"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/>
          </cell>
          <cell r="BC1939" t="str">
            <v/>
          </cell>
        </row>
        <row r="1940"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/>
          </cell>
          <cell r="BC1940" t="str">
            <v/>
          </cell>
        </row>
        <row r="1941"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/>
          </cell>
          <cell r="BC1941" t="str">
            <v/>
          </cell>
        </row>
        <row r="1942"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/>
          </cell>
          <cell r="BC1942" t="str">
            <v/>
          </cell>
        </row>
        <row r="1943"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/>
          </cell>
          <cell r="BC1943" t="str">
            <v/>
          </cell>
        </row>
        <row r="1944"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/>
          </cell>
          <cell r="BC1944" t="str">
            <v/>
          </cell>
        </row>
        <row r="1945"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/>
          </cell>
          <cell r="BC1945" t="str">
            <v/>
          </cell>
        </row>
        <row r="1946"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/>
          </cell>
          <cell r="BC1946" t="str">
            <v/>
          </cell>
        </row>
        <row r="1947"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/>
          </cell>
          <cell r="BC1947" t="str">
            <v/>
          </cell>
        </row>
        <row r="1948"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/>
          </cell>
          <cell r="BC1948" t="str">
            <v/>
          </cell>
        </row>
        <row r="1949"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/>
          </cell>
          <cell r="BC1949" t="str">
            <v/>
          </cell>
        </row>
        <row r="1950"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/>
          </cell>
          <cell r="BC1950" t="str">
            <v/>
          </cell>
        </row>
        <row r="1951"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/>
          </cell>
          <cell r="BC1951" t="str">
            <v/>
          </cell>
        </row>
        <row r="1952"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/>
          </cell>
          <cell r="BC1952" t="str">
            <v/>
          </cell>
        </row>
        <row r="1953"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/>
          </cell>
          <cell r="BC1953" t="str">
            <v/>
          </cell>
        </row>
        <row r="1954"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/>
          </cell>
          <cell r="BC1954" t="str">
            <v/>
          </cell>
        </row>
        <row r="1955"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/>
          </cell>
          <cell r="BC1955" t="str">
            <v/>
          </cell>
        </row>
        <row r="1956"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/>
          </cell>
          <cell r="BC1956" t="str">
            <v/>
          </cell>
        </row>
        <row r="1957"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/>
          </cell>
          <cell r="BC1957" t="str">
            <v/>
          </cell>
        </row>
        <row r="1958"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/>
          </cell>
          <cell r="BC1958" t="str">
            <v/>
          </cell>
        </row>
        <row r="1959"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/>
          </cell>
          <cell r="BC1959" t="str">
            <v/>
          </cell>
        </row>
        <row r="1960"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/>
          </cell>
          <cell r="BC1960" t="str">
            <v/>
          </cell>
        </row>
        <row r="1961"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/>
          </cell>
          <cell r="BC1961" t="str">
            <v/>
          </cell>
        </row>
        <row r="1962"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/>
          </cell>
          <cell r="BC1962" t="str">
            <v/>
          </cell>
        </row>
        <row r="1963"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/>
          </cell>
          <cell r="BC1963" t="str">
            <v/>
          </cell>
        </row>
        <row r="1964"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/>
          </cell>
          <cell r="BC1964" t="str">
            <v/>
          </cell>
        </row>
        <row r="1965"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/>
          </cell>
          <cell r="BC1965" t="str">
            <v/>
          </cell>
        </row>
        <row r="1966"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/>
          </cell>
          <cell r="BC1966" t="str">
            <v/>
          </cell>
        </row>
        <row r="1967"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/>
          </cell>
          <cell r="BC1967" t="str">
            <v/>
          </cell>
        </row>
        <row r="1968"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/>
          </cell>
          <cell r="BC1968" t="str">
            <v/>
          </cell>
        </row>
        <row r="1969"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/>
          </cell>
          <cell r="BC1969" t="str">
            <v/>
          </cell>
        </row>
        <row r="1970"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/>
          </cell>
          <cell r="BC1970" t="str">
            <v/>
          </cell>
        </row>
        <row r="1971"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/>
          </cell>
          <cell r="BC1971" t="str">
            <v/>
          </cell>
        </row>
        <row r="1972"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/>
          </cell>
          <cell r="BC1972" t="str">
            <v/>
          </cell>
        </row>
        <row r="1973"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/>
          </cell>
          <cell r="BC1973" t="str">
            <v/>
          </cell>
        </row>
        <row r="1974"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/>
          </cell>
          <cell r="BC1974" t="str">
            <v/>
          </cell>
        </row>
        <row r="1975"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/>
          </cell>
          <cell r="BC1975" t="str">
            <v/>
          </cell>
        </row>
        <row r="1976"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/>
          </cell>
          <cell r="BC1976" t="str">
            <v/>
          </cell>
        </row>
        <row r="1977"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/>
          </cell>
          <cell r="BC1977" t="str">
            <v/>
          </cell>
        </row>
        <row r="1978"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/>
          </cell>
          <cell r="BC1978" t="str">
            <v/>
          </cell>
        </row>
        <row r="1979"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/>
          </cell>
          <cell r="BC1979" t="str">
            <v/>
          </cell>
        </row>
        <row r="1980"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/>
          </cell>
          <cell r="BC1980" t="str">
            <v/>
          </cell>
        </row>
        <row r="1981"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/>
          </cell>
          <cell r="BC1981" t="str">
            <v/>
          </cell>
        </row>
        <row r="1982"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/>
          </cell>
          <cell r="BC1982" t="str">
            <v/>
          </cell>
        </row>
        <row r="1983"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/>
          </cell>
          <cell r="BC1983" t="str">
            <v/>
          </cell>
        </row>
        <row r="1984"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/>
          </cell>
          <cell r="BC1984" t="str">
            <v/>
          </cell>
        </row>
        <row r="1985"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/>
          </cell>
          <cell r="BC1985" t="str">
            <v/>
          </cell>
        </row>
        <row r="1986"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/>
          </cell>
          <cell r="BC1986" t="str">
            <v/>
          </cell>
        </row>
        <row r="1987"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/>
          </cell>
          <cell r="BC1987" t="str">
            <v/>
          </cell>
        </row>
        <row r="1988"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/>
          </cell>
          <cell r="BC1988" t="str">
            <v/>
          </cell>
        </row>
        <row r="1989"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/>
          </cell>
          <cell r="BC1989" t="str">
            <v/>
          </cell>
        </row>
        <row r="1990"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/>
          </cell>
          <cell r="BC1990" t="str">
            <v/>
          </cell>
        </row>
        <row r="1991"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/>
          </cell>
          <cell r="BC1991" t="str">
            <v/>
          </cell>
        </row>
        <row r="1992"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/>
          </cell>
          <cell r="BC1992" t="str">
            <v/>
          </cell>
        </row>
        <row r="1993"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/>
          </cell>
          <cell r="BC1993" t="str">
            <v/>
          </cell>
        </row>
        <row r="1994"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/>
          </cell>
          <cell r="BC1994" t="str">
            <v/>
          </cell>
        </row>
        <row r="1995"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/>
          </cell>
          <cell r="BC1995" t="str">
            <v/>
          </cell>
        </row>
        <row r="1996"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/>
          </cell>
          <cell r="BC1996" t="str">
            <v/>
          </cell>
        </row>
        <row r="1997"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/>
          </cell>
          <cell r="BC1997" t="str">
            <v/>
          </cell>
        </row>
        <row r="1998"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/>
          </cell>
          <cell r="BC1998" t="str">
            <v/>
          </cell>
        </row>
        <row r="1999"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/>
          </cell>
          <cell r="BC1999" t="str">
            <v/>
          </cell>
        </row>
        <row r="2000"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/>
          </cell>
          <cell r="BC2000" t="str">
            <v/>
          </cell>
        </row>
        <row r="2001"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/>
          </cell>
          <cell r="BC2001" t="str">
            <v/>
          </cell>
        </row>
        <row r="2002"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/>
          </cell>
          <cell r="BC2002" t="str">
            <v/>
          </cell>
        </row>
        <row r="2003"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/>
          </cell>
          <cell r="BC2003" t="str">
            <v/>
          </cell>
        </row>
        <row r="2004"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/>
          </cell>
          <cell r="BC2004" t="str">
            <v/>
          </cell>
        </row>
        <row r="2005"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/>
          </cell>
          <cell r="BC2005" t="str">
            <v/>
          </cell>
        </row>
        <row r="2006"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/>
          </cell>
          <cell r="BC2006" t="str">
            <v/>
          </cell>
        </row>
        <row r="2007"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/>
          </cell>
          <cell r="BC2007" t="str">
            <v/>
          </cell>
        </row>
        <row r="2008"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/>
          </cell>
          <cell r="BC2008" t="str">
            <v/>
          </cell>
        </row>
        <row r="2009"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/>
          </cell>
          <cell r="BC2009" t="str">
            <v/>
          </cell>
        </row>
        <row r="2010"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/>
          </cell>
          <cell r="BC2010" t="str">
            <v/>
          </cell>
        </row>
        <row r="2011"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/>
          </cell>
          <cell r="BC2011" t="str">
            <v/>
          </cell>
        </row>
        <row r="2012"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/>
          </cell>
          <cell r="BC2012" t="str">
            <v/>
          </cell>
        </row>
        <row r="2013"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/>
          </cell>
          <cell r="BC2013" t="str">
            <v/>
          </cell>
        </row>
        <row r="2014"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/>
          </cell>
          <cell r="BC2014" t="str">
            <v/>
          </cell>
        </row>
        <row r="2015"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/>
          </cell>
          <cell r="BC2015" t="str">
            <v/>
          </cell>
        </row>
        <row r="2016"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/>
          </cell>
          <cell r="BC2016" t="str">
            <v/>
          </cell>
        </row>
        <row r="2017"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/>
          </cell>
          <cell r="BC2017" t="str">
            <v/>
          </cell>
        </row>
        <row r="2018"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/>
          </cell>
          <cell r="BC2018" t="str">
            <v/>
          </cell>
        </row>
        <row r="2019"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/>
          </cell>
          <cell r="BC2019" t="str">
            <v/>
          </cell>
        </row>
        <row r="2020"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/>
          </cell>
          <cell r="BC2020" t="str">
            <v/>
          </cell>
        </row>
        <row r="2021"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/>
          </cell>
          <cell r="BC2021" t="str">
            <v/>
          </cell>
        </row>
        <row r="2022"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/>
          </cell>
          <cell r="BC2022" t="str">
            <v/>
          </cell>
        </row>
        <row r="2023"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/>
          </cell>
          <cell r="BC2023" t="str">
            <v/>
          </cell>
        </row>
        <row r="2024"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/>
          </cell>
          <cell r="BC2024" t="str">
            <v/>
          </cell>
        </row>
        <row r="2025"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/>
          </cell>
          <cell r="BC2025" t="str">
            <v/>
          </cell>
        </row>
        <row r="2026"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/>
          </cell>
          <cell r="BC2026" t="str">
            <v/>
          </cell>
        </row>
        <row r="2027"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/>
          </cell>
          <cell r="BC2027" t="str">
            <v/>
          </cell>
        </row>
        <row r="2028"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/>
          </cell>
          <cell r="BC2028" t="str">
            <v/>
          </cell>
        </row>
        <row r="2029"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/>
          </cell>
          <cell r="BC2029" t="str">
            <v/>
          </cell>
        </row>
        <row r="2030"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/>
          </cell>
          <cell r="BC2030" t="str">
            <v/>
          </cell>
        </row>
        <row r="2031"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/>
          </cell>
          <cell r="BC2031" t="str">
            <v/>
          </cell>
        </row>
        <row r="2032"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/>
          </cell>
          <cell r="BC2032" t="str">
            <v/>
          </cell>
        </row>
        <row r="2033"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/>
          </cell>
          <cell r="BC2033" t="str">
            <v/>
          </cell>
        </row>
        <row r="2034"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/>
          </cell>
          <cell r="BC2034" t="str">
            <v/>
          </cell>
        </row>
        <row r="2035"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/>
          </cell>
          <cell r="BC2035" t="str">
            <v/>
          </cell>
        </row>
        <row r="2036"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/>
          </cell>
          <cell r="BC2036" t="str">
            <v/>
          </cell>
        </row>
        <row r="2037"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/>
          </cell>
          <cell r="BC2037" t="str">
            <v/>
          </cell>
        </row>
        <row r="2038"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/>
          </cell>
          <cell r="BC2038" t="str">
            <v/>
          </cell>
        </row>
        <row r="2039"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/>
          </cell>
          <cell r="BC2039" t="str">
            <v/>
          </cell>
        </row>
        <row r="2040"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/>
          </cell>
          <cell r="BC2040" t="str">
            <v/>
          </cell>
        </row>
        <row r="2041"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/>
          </cell>
          <cell r="BC2041" t="str">
            <v/>
          </cell>
        </row>
        <row r="2042"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/>
          </cell>
          <cell r="BC2042" t="str">
            <v/>
          </cell>
        </row>
        <row r="2043"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/>
          </cell>
          <cell r="BC2043" t="str">
            <v/>
          </cell>
        </row>
        <row r="2044"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/>
          </cell>
          <cell r="BC2044" t="str">
            <v/>
          </cell>
        </row>
        <row r="2045"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/>
          </cell>
          <cell r="BC2045" t="str">
            <v/>
          </cell>
        </row>
        <row r="2046"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/>
          </cell>
          <cell r="BC2046" t="str">
            <v/>
          </cell>
        </row>
        <row r="2047"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/>
          </cell>
          <cell r="BC2047" t="str">
            <v/>
          </cell>
        </row>
        <row r="2048"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/>
          </cell>
          <cell r="BC2048" t="str">
            <v/>
          </cell>
        </row>
        <row r="2049"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/>
          </cell>
          <cell r="BC2049" t="str">
            <v/>
          </cell>
        </row>
        <row r="2050"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/>
          </cell>
          <cell r="BC2050" t="str">
            <v/>
          </cell>
        </row>
        <row r="2051"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/>
          </cell>
          <cell r="BC2051" t="str">
            <v/>
          </cell>
        </row>
        <row r="2052"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/>
          </cell>
          <cell r="BC2052" t="str">
            <v/>
          </cell>
        </row>
        <row r="2053"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/>
          </cell>
          <cell r="BC2053" t="str">
            <v/>
          </cell>
        </row>
        <row r="2054"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/>
          </cell>
          <cell r="BC2054" t="str">
            <v/>
          </cell>
        </row>
        <row r="2055"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/>
          </cell>
          <cell r="BC2055" t="str">
            <v/>
          </cell>
        </row>
        <row r="2056"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/>
          </cell>
          <cell r="BC2056" t="str">
            <v/>
          </cell>
        </row>
        <row r="2057"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/>
          </cell>
          <cell r="BC2057" t="str">
            <v/>
          </cell>
        </row>
        <row r="2058"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/>
          </cell>
          <cell r="BC2058" t="str">
            <v/>
          </cell>
        </row>
        <row r="2059"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/>
          </cell>
          <cell r="BC2059" t="str">
            <v/>
          </cell>
        </row>
        <row r="2060"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/>
          </cell>
          <cell r="BC2060" t="str">
            <v/>
          </cell>
        </row>
        <row r="2061"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/>
          </cell>
          <cell r="BC2061" t="str">
            <v/>
          </cell>
        </row>
        <row r="2062"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/>
          </cell>
          <cell r="BC2062" t="str">
            <v/>
          </cell>
        </row>
        <row r="2063"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/>
          </cell>
          <cell r="BC2063" t="str">
            <v/>
          </cell>
        </row>
        <row r="2064"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/>
          </cell>
          <cell r="BC2064" t="str">
            <v/>
          </cell>
        </row>
        <row r="2065"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/>
          </cell>
          <cell r="BC2065" t="str">
            <v/>
          </cell>
        </row>
        <row r="2066"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/>
          </cell>
          <cell r="BC2066" t="str">
            <v/>
          </cell>
        </row>
        <row r="2067"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/>
          </cell>
          <cell r="BC2067" t="str">
            <v/>
          </cell>
        </row>
        <row r="2068"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/>
          </cell>
          <cell r="BC2068" t="str">
            <v/>
          </cell>
        </row>
        <row r="2069"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/>
          </cell>
          <cell r="BC2069" t="str">
            <v/>
          </cell>
        </row>
        <row r="2070"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/>
          </cell>
          <cell r="BC2070" t="str">
            <v/>
          </cell>
        </row>
        <row r="2071"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/>
          </cell>
          <cell r="BC2071" t="str">
            <v/>
          </cell>
        </row>
        <row r="2072"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/>
          </cell>
          <cell r="BC2072" t="str">
            <v/>
          </cell>
        </row>
        <row r="2073"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/>
          </cell>
          <cell r="BC2073" t="str">
            <v/>
          </cell>
        </row>
        <row r="2074"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/>
          </cell>
          <cell r="BC2074" t="str">
            <v/>
          </cell>
        </row>
        <row r="2075"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/>
          </cell>
          <cell r="BC2075" t="str">
            <v/>
          </cell>
        </row>
        <row r="2076"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/>
          </cell>
          <cell r="BC2076" t="str">
            <v/>
          </cell>
        </row>
        <row r="2077"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/>
          </cell>
          <cell r="BC2077" t="str">
            <v/>
          </cell>
        </row>
        <row r="2078"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/>
          </cell>
          <cell r="BC2078" t="str">
            <v/>
          </cell>
        </row>
        <row r="2079"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/>
          </cell>
          <cell r="BC2079" t="str">
            <v/>
          </cell>
        </row>
        <row r="2080"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/>
          </cell>
          <cell r="BC2080" t="str">
            <v/>
          </cell>
        </row>
        <row r="2081"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/>
          </cell>
          <cell r="BC2081" t="str">
            <v/>
          </cell>
        </row>
        <row r="2082"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/>
          </cell>
          <cell r="BC2082" t="str">
            <v/>
          </cell>
        </row>
        <row r="2083"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/>
          </cell>
          <cell r="BC2083" t="str">
            <v/>
          </cell>
        </row>
        <row r="2084"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/>
          </cell>
          <cell r="BC2084" t="str">
            <v/>
          </cell>
        </row>
        <row r="2085"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/>
          </cell>
          <cell r="BC2085" t="str">
            <v/>
          </cell>
        </row>
        <row r="2086"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/>
          </cell>
          <cell r="BC2086" t="str">
            <v/>
          </cell>
        </row>
        <row r="2087"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/>
          </cell>
          <cell r="BC2087" t="str">
            <v/>
          </cell>
        </row>
        <row r="2088"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/>
          </cell>
          <cell r="BC2088" t="str">
            <v/>
          </cell>
        </row>
        <row r="2089"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/>
          </cell>
          <cell r="BC2089" t="str">
            <v/>
          </cell>
        </row>
        <row r="2090"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/>
          </cell>
          <cell r="BC2090" t="str">
            <v/>
          </cell>
        </row>
        <row r="2091"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/>
          </cell>
          <cell r="BC2091" t="str">
            <v/>
          </cell>
        </row>
        <row r="2092"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/>
          </cell>
          <cell r="BC2092" t="str">
            <v/>
          </cell>
        </row>
        <row r="2093"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/>
          </cell>
          <cell r="BC2093" t="str">
            <v/>
          </cell>
        </row>
        <row r="2094"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/>
          </cell>
          <cell r="BC2094" t="str">
            <v/>
          </cell>
        </row>
        <row r="2095"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/>
          </cell>
          <cell r="BC2095" t="str">
            <v/>
          </cell>
        </row>
        <row r="2096"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/>
          </cell>
          <cell r="BC2096" t="str">
            <v/>
          </cell>
        </row>
        <row r="2097"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/>
          </cell>
          <cell r="BC2097" t="str">
            <v/>
          </cell>
        </row>
        <row r="2098"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/>
          </cell>
          <cell r="BC2098" t="str">
            <v/>
          </cell>
        </row>
        <row r="2099"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/>
          </cell>
          <cell r="BC2099" t="str">
            <v/>
          </cell>
        </row>
        <row r="2100"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/>
          </cell>
          <cell r="BC2100" t="str">
            <v/>
          </cell>
        </row>
        <row r="2101"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/>
          </cell>
          <cell r="BC2101" t="str">
            <v/>
          </cell>
        </row>
        <row r="2102"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/>
          </cell>
          <cell r="BC2102" t="str">
            <v/>
          </cell>
        </row>
        <row r="2103"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/>
          </cell>
          <cell r="BC2103" t="str">
            <v/>
          </cell>
        </row>
        <row r="2104"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/>
          </cell>
          <cell r="BC2104" t="str">
            <v/>
          </cell>
        </row>
        <row r="2105"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/>
          </cell>
          <cell r="BC2105" t="str">
            <v/>
          </cell>
        </row>
        <row r="2106"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/>
          </cell>
          <cell r="BC2106" t="str">
            <v/>
          </cell>
        </row>
        <row r="2107"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/>
          </cell>
          <cell r="BC2107" t="str">
            <v/>
          </cell>
        </row>
        <row r="2108"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/>
          </cell>
          <cell r="BC2108" t="str">
            <v/>
          </cell>
        </row>
        <row r="2109"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/>
          </cell>
          <cell r="BC2109" t="str">
            <v/>
          </cell>
        </row>
        <row r="2110"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/>
          </cell>
          <cell r="BC2110" t="str">
            <v/>
          </cell>
        </row>
        <row r="2111"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/>
          </cell>
          <cell r="BC2111" t="str">
            <v/>
          </cell>
        </row>
        <row r="2112"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/>
          </cell>
          <cell r="BC2112" t="str">
            <v/>
          </cell>
        </row>
        <row r="2113"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/>
          </cell>
          <cell r="BC2113" t="str">
            <v/>
          </cell>
        </row>
        <row r="2114"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/>
          </cell>
          <cell r="BC2114" t="str">
            <v/>
          </cell>
        </row>
        <row r="2115"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/>
          </cell>
          <cell r="BC2115" t="str">
            <v/>
          </cell>
        </row>
        <row r="2116"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/>
          </cell>
          <cell r="BC2116" t="str">
            <v/>
          </cell>
        </row>
        <row r="2117"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/>
          </cell>
          <cell r="BC2117" t="str">
            <v/>
          </cell>
        </row>
        <row r="2118"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/>
          </cell>
          <cell r="BC2118" t="str">
            <v/>
          </cell>
        </row>
        <row r="2119"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/>
          </cell>
          <cell r="BC2119" t="str">
            <v/>
          </cell>
        </row>
        <row r="2120"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/>
          </cell>
          <cell r="BC2120" t="str">
            <v/>
          </cell>
        </row>
        <row r="2121"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/>
          </cell>
          <cell r="BC2121" t="str">
            <v/>
          </cell>
        </row>
        <row r="2122"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/>
          </cell>
          <cell r="BC2122" t="str">
            <v/>
          </cell>
        </row>
        <row r="2123"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/>
          </cell>
          <cell r="BC2123" t="str">
            <v/>
          </cell>
        </row>
        <row r="2124"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/>
          </cell>
          <cell r="BC2124" t="str">
            <v/>
          </cell>
        </row>
        <row r="2125"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/>
          </cell>
          <cell r="BC2125" t="str">
            <v/>
          </cell>
        </row>
        <row r="2126"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/>
          </cell>
          <cell r="BC2126" t="str">
            <v/>
          </cell>
        </row>
        <row r="2127"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/>
          </cell>
          <cell r="BC2127" t="str">
            <v/>
          </cell>
        </row>
        <row r="2128"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/>
          </cell>
          <cell r="BC2128" t="str">
            <v/>
          </cell>
        </row>
        <row r="2129"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/>
          </cell>
          <cell r="BC2129" t="str">
            <v/>
          </cell>
        </row>
        <row r="2130"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/>
          </cell>
          <cell r="BC2130" t="str">
            <v/>
          </cell>
        </row>
        <row r="2131"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/>
          </cell>
          <cell r="BC2131" t="str">
            <v/>
          </cell>
        </row>
        <row r="2132"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/>
          </cell>
          <cell r="BC2132" t="str">
            <v/>
          </cell>
        </row>
        <row r="2133"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/>
          </cell>
          <cell r="BC2133" t="str">
            <v/>
          </cell>
        </row>
        <row r="2134"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/>
          </cell>
          <cell r="BC2134" t="str">
            <v/>
          </cell>
        </row>
        <row r="2135"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/>
          </cell>
          <cell r="BC2135" t="str">
            <v/>
          </cell>
        </row>
        <row r="2136"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/>
          </cell>
          <cell r="BC2136" t="str">
            <v/>
          </cell>
        </row>
        <row r="2137"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/>
          </cell>
          <cell r="BC2137" t="str">
            <v/>
          </cell>
        </row>
        <row r="2138"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/>
          </cell>
          <cell r="BC2138" t="str">
            <v/>
          </cell>
        </row>
        <row r="2139"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/>
          </cell>
          <cell r="BC2139" t="str">
            <v/>
          </cell>
        </row>
        <row r="2140"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/>
          </cell>
          <cell r="BC2140" t="str">
            <v/>
          </cell>
        </row>
        <row r="2141"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/>
          </cell>
          <cell r="BC2141" t="str">
            <v/>
          </cell>
        </row>
        <row r="2142"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/>
          </cell>
          <cell r="BC2142" t="str">
            <v/>
          </cell>
        </row>
        <row r="2143"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/>
          </cell>
          <cell r="BC2143" t="str">
            <v/>
          </cell>
        </row>
        <row r="2144"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/>
          </cell>
          <cell r="BC2144" t="str">
            <v/>
          </cell>
        </row>
        <row r="2145"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/>
          </cell>
          <cell r="BC2145" t="str">
            <v/>
          </cell>
        </row>
        <row r="2146"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/>
          </cell>
          <cell r="BC2146" t="str">
            <v/>
          </cell>
        </row>
        <row r="2147"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/>
          </cell>
          <cell r="BC2147" t="str">
            <v/>
          </cell>
        </row>
        <row r="2148"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/>
          </cell>
          <cell r="BC2148" t="str">
            <v/>
          </cell>
        </row>
        <row r="2149"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/>
          </cell>
          <cell r="BC2149" t="str">
            <v/>
          </cell>
        </row>
        <row r="2150"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/>
          </cell>
          <cell r="BC2150" t="str">
            <v/>
          </cell>
        </row>
        <row r="2151"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/>
          </cell>
          <cell r="BC2151" t="str">
            <v/>
          </cell>
        </row>
        <row r="2152"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/>
          </cell>
          <cell r="BC2152" t="str">
            <v/>
          </cell>
        </row>
        <row r="2153"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/>
          </cell>
          <cell r="BC2153" t="str">
            <v/>
          </cell>
        </row>
        <row r="2154"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/>
          </cell>
          <cell r="BC2154" t="str">
            <v/>
          </cell>
        </row>
        <row r="2155"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/>
          </cell>
          <cell r="BC2155" t="str">
            <v/>
          </cell>
        </row>
        <row r="2156"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/>
          </cell>
          <cell r="BC2156" t="str">
            <v/>
          </cell>
        </row>
        <row r="2157"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/>
          </cell>
          <cell r="BC2157" t="str">
            <v/>
          </cell>
        </row>
        <row r="2158"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/>
          </cell>
          <cell r="BC2158" t="str">
            <v/>
          </cell>
        </row>
        <row r="2159"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/>
          </cell>
          <cell r="BC2159" t="str">
            <v/>
          </cell>
        </row>
        <row r="2160"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/>
          </cell>
          <cell r="BC2160" t="str">
            <v/>
          </cell>
        </row>
        <row r="2161"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/>
          </cell>
          <cell r="BC2161" t="str">
            <v/>
          </cell>
        </row>
        <row r="2162"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/>
          </cell>
          <cell r="BC2162" t="str">
            <v/>
          </cell>
        </row>
        <row r="2163"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/>
          </cell>
          <cell r="BC2163" t="str">
            <v/>
          </cell>
        </row>
        <row r="2164"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/>
          </cell>
          <cell r="BC2164" t="str">
            <v/>
          </cell>
        </row>
        <row r="2165"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/>
          </cell>
          <cell r="BC2165" t="str">
            <v/>
          </cell>
        </row>
        <row r="2166"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/>
          </cell>
          <cell r="BC2166" t="str">
            <v/>
          </cell>
        </row>
        <row r="2167"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/>
          </cell>
          <cell r="BC2167" t="str">
            <v/>
          </cell>
        </row>
        <row r="2168"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/>
          </cell>
          <cell r="BC2168" t="str">
            <v/>
          </cell>
        </row>
        <row r="2169"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/>
          </cell>
          <cell r="BC2169" t="str">
            <v/>
          </cell>
        </row>
        <row r="2170"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/>
          </cell>
          <cell r="BC2170" t="str">
            <v/>
          </cell>
        </row>
        <row r="2171"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/>
          </cell>
          <cell r="BC2171" t="str">
            <v/>
          </cell>
        </row>
        <row r="2172"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/>
          </cell>
          <cell r="BC2172" t="str">
            <v/>
          </cell>
        </row>
        <row r="2173"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/>
          </cell>
          <cell r="BC2173" t="str">
            <v/>
          </cell>
        </row>
        <row r="2174"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/>
          </cell>
          <cell r="BC2174" t="str">
            <v/>
          </cell>
        </row>
        <row r="2175"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/>
          </cell>
          <cell r="BC2175" t="str">
            <v/>
          </cell>
        </row>
        <row r="2176"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/>
          </cell>
          <cell r="BC2176" t="str">
            <v/>
          </cell>
        </row>
        <row r="2177"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/>
          </cell>
          <cell r="BC2177" t="str">
            <v/>
          </cell>
        </row>
        <row r="2178"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/>
          </cell>
          <cell r="BC2178" t="str">
            <v/>
          </cell>
        </row>
        <row r="2179"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/>
          </cell>
          <cell r="BC2179" t="str">
            <v/>
          </cell>
        </row>
        <row r="2180"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/>
          </cell>
          <cell r="BC2180" t="str">
            <v/>
          </cell>
        </row>
        <row r="2181"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/>
          </cell>
          <cell r="BC2181" t="str">
            <v/>
          </cell>
        </row>
        <row r="2182"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/>
          </cell>
          <cell r="BC2182" t="str">
            <v/>
          </cell>
        </row>
        <row r="2183"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/>
          </cell>
          <cell r="BC2183" t="str">
            <v/>
          </cell>
        </row>
        <row r="2184"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/>
          </cell>
          <cell r="BC2184" t="str">
            <v/>
          </cell>
        </row>
        <row r="2185"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/>
          </cell>
          <cell r="BC2185" t="str">
            <v/>
          </cell>
        </row>
        <row r="2186"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/>
          </cell>
          <cell r="BC2186" t="str">
            <v/>
          </cell>
        </row>
        <row r="2187"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/>
          </cell>
          <cell r="BC2187" t="str">
            <v/>
          </cell>
        </row>
        <row r="2188"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/>
          </cell>
          <cell r="BC2188" t="str">
            <v/>
          </cell>
        </row>
        <row r="2189"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/>
          </cell>
          <cell r="BC2189" t="str">
            <v/>
          </cell>
        </row>
        <row r="2190"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/>
          </cell>
          <cell r="BC2190" t="str">
            <v/>
          </cell>
        </row>
        <row r="2191"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/>
          </cell>
          <cell r="BC2191" t="str">
            <v/>
          </cell>
        </row>
        <row r="2192"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/>
          </cell>
          <cell r="BC2192" t="str">
            <v/>
          </cell>
        </row>
        <row r="2193"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/>
          </cell>
          <cell r="BC2193" t="str">
            <v/>
          </cell>
        </row>
        <row r="2194"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/>
          </cell>
          <cell r="BC2194" t="str">
            <v/>
          </cell>
        </row>
        <row r="2195"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/>
          </cell>
          <cell r="BC2195" t="str">
            <v/>
          </cell>
        </row>
        <row r="2196"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/>
          </cell>
          <cell r="BC2196" t="str">
            <v/>
          </cell>
        </row>
        <row r="2197"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/>
          </cell>
          <cell r="BC2197" t="str">
            <v/>
          </cell>
        </row>
        <row r="2198"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/>
          </cell>
          <cell r="BC2198" t="str">
            <v/>
          </cell>
        </row>
        <row r="2199"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/>
          </cell>
          <cell r="BC2199" t="str">
            <v/>
          </cell>
        </row>
        <row r="2200"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/>
          </cell>
          <cell r="BC2200" t="str">
            <v/>
          </cell>
        </row>
        <row r="2201"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/>
          </cell>
          <cell r="BC2201" t="str">
            <v/>
          </cell>
        </row>
        <row r="2202"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/>
          </cell>
          <cell r="BC2202" t="str">
            <v/>
          </cell>
        </row>
        <row r="2203"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/>
          </cell>
          <cell r="BC2203" t="str">
            <v/>
          </cell>
        </row>
        <row r="2204"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/>
          </cell>
          <cell r="BC2204" t="str">
            <v/>
          </cell>
        </row>
        <row r="2205"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/>
          </cell>
          <cell r="BC2205" t="str">
            <v/>
          </cell>
        </row>
        <row r="2206"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/>
          </cell>
          <cell r="BC2206" t="str">
            <v/>
          </cell>
        </row>
        <row r="2207"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/>
          </cell>
          <cell r="BC2207" t="str">
            <v/>
          </cell>
        </row>
        <row r="2208"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/>
          </cell>
          <cell r="BC2208" t="str">
            <v/>
          </cell>
        </row>
        <row r="2209"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/>
          </cell>
          <cell r="BC2209" t="str">
            <v/>
          </cell>
        </row>
        <row r="2210"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/>
          </cell>
          <cell r="BC2210" t="str">
            <v/>
          </cell>
        </row>
        <row r="2211"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/>
          </cell>
          <cell r="BC2211" t="str">
            <v/>
          </cell>
        </row>
        <row r="2212"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/>
          </cell>
          <cell r="BC2212" t="str">
            <v/>
          </cell>
        </row>
        <row r="2213"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/>
          </cell>
          <cell r="BC2213" t="str">
            <v/>
          </cell>
        </row>
        <row r="2214"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/>
          </cell>
          <cell r="BC2214" t="str">
            <v/>
          </cell>
        </row>
        <row r="2215"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/>
          </cell>
          <cell r="BC2215" t="str">
            <v/>
          </cell>
        </row>
        <row r="2216"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/>
          </cell>
          <cell r="BC2216" t="str">
            <v/>
          </cell>
        </row>
        <row r="2217"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/>
          </cell>
          <cell r="BC2217" t="str">
            <v/>
          </cell>
        </row>
        <row r="2218"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/>
          </cell>
          <cell r="BC2218" t="str">
            <v/>
          </cell>
        </row>
        <row r="2219"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/>
          </cell>
          <cell r="BC2219" t="str">
            <v/>
          </cell>
        </row>
        <row r="2220"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/>
          </cell>
          <cell r="BC2220" t="str">
            <v/>
          </cell>
        </row>
        <row r="2221"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/>
          </cell>
          <cell r="BC2221" t="str">
            <v/>
          </cell>
        </row>
        <row r="2222"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/>
          </cell>
          <cell r="BC2222" t="str">
            <v/>
          </cell>
        </row>
        <row r="2223"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/>
          </cell>
          <cell r="BC2223" t="str">
            <v/>
          </cell>
        </row>
        <row r="2224"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/>
          </cell>
          <cell r="BC2224" t="str">
            <v/>
          </cell>
        </row>
        <row r="2225"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/>
          </cell>
          <cell r="BC2225" t="str">
            <v/>
          </cell>
        </row>
        <row r="2226"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/>
          </cell>
          <cell r="BC2226" t="str">
            <v/>
          </cell>
        </row>
        <row r="2227"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/>
          </cell>
          <cell r="BC2227" t="str">
            <v/>
          </cell>
        </row>
        <row r="2228"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/>
          </cell>
          <cell r="BC2228" t="str">
            <v/>
          </cell>
        </row>
        <row r="2229"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/>
          </cell>
          <cell r="BC2229" t="str">
            <v/>
          </cell>
        </row>
        <row r="2230"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/>
          </cell>
          <cell r="BC2230" t="str">
            <v/>
          </cell>
        </row>
        <row r="2231"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/>
          </cell>
          <cell r="BC2231" t="str">
            <v/>
          </cell>
        </row>
        <row r="2232"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/>
          </cell>
          <cell r="BC2232" t="str">
            <v/>
          </cell>
        </row>
        <row r="2233"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/>
          </cell>
          <cell r="BC2233" t="str">
            <v/>
          </cell>
        </row>
        <row r="2234"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/>
          </cell>
          <cell r="BC2234" t="str">
            <v/>
          </cell>
        </row>
        <row r="2235"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/>
          </cell>
          <cell r="BC2235" t="str">
            <v/>
          </cell>
        </row>
        <row r="2236"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/>
          </cell>
          <cell r="BC2236" t="str">
            <v/>
          </cell>
        </row>
        <row r="2237"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/>
          </cell>
          <cell r="BC2237" t="str">
            <v/>
          </cell>
        </row>
        <row r="2238"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/>
          </cell>
          <cell r="BC2238" t="str">
            <v/>
          </cell>
        </row>
        <row r="2239"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/>
          </cell>
          <cell r="BC2239" t="str">
            <v/>
          </cell>
        </row>
        <row r="2240"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/>
          </cell>
          <cell r="BC2240" t="str">
            <v/>
          </cell>
        </row>
        <row r="2241"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/>
          </cell>
          <cell r="BC2241" t="str">
            <v/>
          </cell>
        </row>
        <row r="2242"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/>
          </cell>
          <cell r="BC2242" t="str">
            <v/>
          </cell>
        </row>
        <row r="2243"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/>
          </cell>
          <cell r="BC2243" t="str">
            <v/>
          </cell>
        </row>
        <row r="2244"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/>
          </cell>
          <cell r="BC2244" t="str">
            <v/>
          </cell>
        </row>
        <row r="2245"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/>
          </cell>
          <cell r="BC2245" t="str">
            <v/>
          </cell>
        </row>
        <row r="2246"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/>
          </cell>
          <cell r="BC2246" t="str">
            <v/>
          </cell>
        </row>
        <row r="2247"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/>
          </cell>
          <cell r="BC2247" t="str">
            <v/>
          </cell>
        </row>
        <row r="2248"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/>
          </cell>
          <cell r="BC2248" t="str">
            <v/>
          </cell>
        </row>
        <row r="2249"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/>
          </cell>
          <cell r="BC2249" t="str">
            <v/>
          </cell>
        </row>
        <row r="2250"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/>
          </cell>
          <cell r="BC2250" t="str">
            <v/>
          </cell>
        </row>
        <row r="2251"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/>
          </cell>
          <cell r="BC2251" t="str">
            <v/>
          </cell>
        </row>
        <row r="2252"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/>
          </cell>
          <cell r="BC2252" t="str">
            <v/>
          </cell>
        </row>
        <row r="2253"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/>
          </cell>
          <cell r="BC2253" t="str">
            <v/>
          </cell>
        </row>
        <row r="2254"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/>
          </cell>
          <cell r="BC2254" t="str">
            <v/>
          </cell>
        </row>
        <row r="2255"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/>
          </cell>
          <cell r="BC2255" t="str">
            <v/>
          </cell>
        </row>
        <row r="2256"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/>
          </cell>
          <cell r="BC2256" t="str">
            <v/>
          </cell>
        </row>
        <row r="2257"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/>
          </cell>
          <cell r="BC2257" t="str">
            <v/>
          </cell>
        </row>
        <row r="2258"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/>
          </cell>
          <cell r="BC2258" t="str">
            <v/>
          </cell>
        </row>
        <row r="2259"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/>
          </cell>
          <cell r="BC2259" t="str">
            <v/>
          </cell>
        </row>
        <row r="2260"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/>
          </cell>
          <cell r="BC2260" t="str">
            <v/>
          </cell>
        </row>
        <row r="2261"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/>
          </cell>
          <cell r="BC2261" t="str">
            <v/>
          </cell>
        </row>
        <row r="2262"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/>
          </cell>
          <cell r="BC2262" t="str">
            <v/>
          </cell>
        </row>
        <row r="2263"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/>
          </cell>
          <cell r="BC2263" t="str">
            <v/>
          </cell>
        </row>
        <row r="2264"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/>
          </cell>
          <cell r="BC2264" t="str">
            <v/>
          </cell>
        </row>
        <row r="2265"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/>
          </cell>
          <cell r="BC2265" t="str">
            <v/>
          </cell>
        </row>
        <row r="2266"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/>
          </cell>
          <cell r="BC2266" t="str">
            <v/>
          </cell>
        </row>
        <row r="2267"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/>
          </cell>
          <cell r="BC2267" t="str">
            <v/>
          </cell>
        </row>
        <row r="2268"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/>
          </cell>
          <cell r="BC2268" t="str">
            <v/>
          </cell>
        </row>
        <row r="2269"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/>
          </cell>
          <cell r="BC2269" t="str">
            <v/>
          </cell>
        </row>
        <row r="2270"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/>
          </cell>
          <cell r="BC2270" t="str">
            <v/>
          </cell>
        </row>
        <row r="2271"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/>
          </cell>
          <cell r="BC2271" t="str">
            <v/>
          </cell>
        </row>
        <row r="2272"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/>
          </cell>
          <cell r="BC2272" t="str">
            <v/>
          </cell>
        </row>
        <row r="2273"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/>
          </cell>
          <cell r="BC2273" t="str">
            <v/>
          </cell>
        </row>
        <row r="2274"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/>
          </cell>
          <cell r="BC2274" t="str">
            <v/>
          </cell>
        </row>
        <row r="2275"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/>
          </cell>
          <cell r="BC2275" t="str">
            <v/>
          </cell>
        </row>
        <row r="2276"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/>
          </cell>
          <cell r="BC2276" t="str">
            <v/>
          </cell>
        </row>
        <row r="2277"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 t="str">
            <v/>
          </cell>
          <cell r="BC2277" t="str">
            <v/>
          </cell>
        </row>
        <row r="2278"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 t="str">
            <v/>
          </cell>
          <cell r="BC2278" t="str">
            <v/>
          </cell>
        </row>
        <row r="2279"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 t="str">
            <v/>
          </cell>
          <cell r="BC2279" t="str">
            <v/>
          </cell>
        </row>
        <row r="2280"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 t="str">
            <v/>
          </cell>
          <cell r="BC2280" t="str">
            <v/>
          </cell>
        </row>
        <row r="2281">
          <cell r="AX2281" t="str">
            <v/>
          </cell>
          <cell r="AY2281" t="str">
            <v/>
          </cell>
          <cell r="AZ2281" t="str">
            <v/>
          </cell>
          <cell r="BA2281" t="str">
            <v/>
          </cell>
          <cell r="BB2281" t="str">
            <v/>
          </cell>
          <cell r="BC2281" t="str">
            <v/>
          </cell>
        </row>
        <row r="2282">
          <cell r="AX2282" t="str">
            <v/>
          </cell>
          <cell r="AY2282" t="str">
            <v/>
          </cell>
          <cell r="AZ2282" t="str">
            <v/>
          </cell>
          <cell r="BA2282" t="str">
            <v/>
          </cell>
          <cell r="BB2282" t="str">
            <v/>
          </cell>
          <cell r="BC2282" t="str">
            <v/>
          </cell>
        </row>
        <row r="2283">
          <cell r="AX2283" t="str">
            <v/>
          </cell>
          <cell r="AY2283" t="str">
            <v/>
          </cell>
          <cell r="AZ2283" t="str">
            <v/>
          </cell>
          <cell r="BA2283" t="str">
            <v/>
          </cell>
          <cell r="BB2283" t="str">
            <v/>
          </cell>
          <cell r="BC2283" t="str">
            <v/>
          </cell>
        </row>
        <row r="2284">
          <cell r="AX2284" t="str">
            <v/>
          </cell>
          <cell r="AY2284" t="str">
            <v/>
          </cell>
          <cell r="AZ2284" t="str">
            <v/>
          </cell>
          <cell r="BA2284" t="str">
            <v/>
          </cell>
          <cell r="BB2284" t="str">
            <v/>
          </cell>
          <cell r="BC2284" t="str">
            <v/>
          </cell>
        </row>
        <row r="2285">
          <cell r="AX2285" t="str">
            <v/>
          </cell>
          <cell r="AY2285" t="str">
            <v/>
          </cell>
          <cell r="AZ2285" t="str">
            <v/>
          </cell>
          <cell r="BA2285" t="str">
            <v/>
          </cell>
          <cell r="BB2285" t="str">
            <v/>
          </cell>
          <cell r="BC2285" t="str">
            <v/>
          </cell>
        </row>
        <row r="2286">
          <cell r="AX2286" t="str">
            <v/>
          </cell>
          <cell r="AY2286" t="str">
            <v/>
          </cell>
          <cell r="AZ2286" t="str">
            <v/>
          </cell>
          <cell r="BA2286" t="str">
            <v/>
          </cell>
          <cell r="BB2286" t="str">
            <v/>
          </cell>
          <cell r="BC2286" t="str">
            <v/>
          </cell>
        </row>
        <row r="2287">
          <cell r="AX2287" t="str">
            <v/>
          </cell>
          <cell r="AY2287" t="str">
            <v/>
          </cell>
          <cell r="AZ2287" t="str">
            <v/>
          </cell>
          <cell r="BA2287" t="str">
            <v/>
          </cell>
          <cell r="BB2287" t="str">
            <v/>
          </cell>
          <cell r="BC2287" t="str">
            <v/>
          </cell>
        </row>
        <row r="2288">
          <cell r="AX2288" t="str">
            <v/>
          </cell>
          <cell r="AY2288" t="str">
            <v/>
          </cell>
          <cell r="AZ2288" t="str">
            <v/>
          </cell>
          <cell r="BA2288" t="str">
            <v/>
          </cell>
          <cell r="BB2288" t="str">
            <v/>
          </cell>
          <cell r="BC2288" t="str">
            <v/>
          </cell>
        </row>
        <row r="2289">
          <cell r="AX2289" t="str">
            <v/>
          </cell>
          <cell r="AY2289" t="str">
            <v/>
          </cell>
          <cell r="AZ2289" t="str">
            <v/>
          </cell>
          <cell r="BA2289" t="str">
            <v/>
          </cell>
          <cell r="BB2289" t="str">
            <v/>
          </cell>
          <cell r="BC2289" t="str">
            <v/>
          </cell>
        </row>
        <row r="2290">
          <cell r="AX2290" t="str">
            <v/>
          </cell>
          <cell r="AY2290" t="str">
            <v/>
          </cell>
          <cell r="AZ2290" t="str">
            <v/>
          </cell>
          <cell r="BA2290" t="str">
            <v/>
          </cell>
          <cell r="BB2290" t="str">
            <v/>
          </cell>
          <cell r="BC2290" t="str">
            <v/>
          </cell>
        </row>
        <row r="2291">
          <cell r="AX2291" t="str">
            <v/>
          </cell>
          <cell r="AY2291" t="str">
            <v/>
          </cell>
          <cell r="AZ2291" t="str">
            <v/>
          </cell>
          <cell r="BA2291" t="str">
            <v/>
          </cell>
          <cell r="BB2291" t="str">
            <v/>
          </cell>
          <cell r="BC2291" t="str">
            <v/>
          </cell>
        </row>
        <row r="2292">
          <cell r="AX2292" t="str">
            <v/>
          </cell>
          <cell r="AY2292" t="str">
            <v/>
          </cell>
          <cell r="AZ2292" t="str">
            <v/>
          </cell>
          <cell r="BA2292" t="str">
            <v/>
          </cell>
          <cell r="BB2292" t="str">
            <v/>
          </cell>
          <cell r="BC2292" t="str">
            <v/>
          </cell>
        </row>
        <row r="2293">
          <cell r="AX2293" t="str">
            <v/>
          </cell>
          <cell r="AY2293" t="str">
            <v/>
          </cell>
          <cell r="AZ2293" t="str">
            <v/>
          </cell>
          <cell r="BA2293" t="str">
            <v/>
          </cell>
          <cell r="BB2293" t="str">
            <v/>
          </cell>
          <cell r="BC2293" t="str">
            <v/>
          </cell>
        </row>
        <row r="2294">
          <cell r="AX2294" t="str">
            <v/>
          </cell>
          <cell r="AY2294" t="str">
            <v/>
          </cell>
          <cell r="AZ2294" t="str">
            <v/>
          </cell>
          <cell r="BA2294" t="str">
            <v/>
          </cell>
          <cell r="BB2294" t="str">
            <v/>
          </cell>
          <cell r="BC2294" t="str">
            <v/>
          </cell>
        </row>
        <row r="2295">
          <cell r="AX2295" t="str">
            <v/>
          </cell>
          <cell r="AY2295" t="str">
            <v/>
          </cell>
          <cell r="AZ2295" t="str">
            <v/>
          </cell>
          <cell r="BA2295" t="str">
            <v/>
          </cell>
          <cell r="BB2295" t="str">
            <v/>
          </cell>
          <cell r="BC2295" t="str">
            <v/>
          </cell>
        </row>
        <row r="2296">
          <cell r="AX2296" t="str">
            <v/>
          </cell>
          <cell r="AY2296" t="str">
            <v/>
          </cell>
          <cell r="AZ2296" t="str">
            <v/>
          </cell>
          <cell r="BA2296" t="str">
            <v/>
          </cell>
          <cell r="BB2296" t="str">
            <v/>
          </cell>
          <cell r="BC2296" t="str">
            <v/>
          </cell>
        </row>
        <row r="2297">
          <cell r="AX2297" t="str">
            <v/>
          </cell>
          <cell r="AY2297" t="str">
            <v/>
          </cell>
          <cell r="AZ2297" t="str">
            <v/>
          </cell>
          <cell r="BA2297" t="str">
            <v/>
          </cell>
          <cell r="BB2297" t="str">
            <v/>
          </cell>
          <cell r="BC2297" t="str">
            <v/>
          </cell>
        </row>
        <row r="2298">
          <cell r="AX2298" t="str">
            <v/>
          </cell>
          <cell r="AY2298" t="str">
            <v/>
          </cell>
          <cell r="AZ2298" t="str">
            <v/>
          </cell>
          <cell r="BA2298" t="str">
            <v/>
          </cell>
          <cell r="BB2298" t="str">
            <v/>
          </cell>
          <cell r="BC2298" t="str">
            <v/>
          </cell>
        </row>
        <row r="2299">
          <cell r="AX2299" t="str">
            <v/>
          </cell>
          <cell r="AY2299" t="str">
            <v/>
          </cell>
          <cell r="AZ2299" t="str">
            <v/>
          </cell>
          <cell r="BA2299" t="str">
            <v/>
          </cell>
          <cell r="BB2299" t="str">
            <v/>
          </cell>
          <cell r="BC2299" t="str">
            <v/>
          </cell>
        </row>
        <row r="2300">
          <cell r="AX2300" t="str">
            <v/>
          </cell>
          <cell r="AY2300" t="str">
            <v/>
          </cell>
          <cell r="AZ2300" t="str">
            <v/>
          </cell>
          <cell r="BA2300" t="str">
            <v/>
          </cell>
          <cell r="BB2300" t="str">
            <v/>
          </cell>
          <cell r="BC2300" t="str">
            <v/>
          </cell>
        </row>
        <row r="2301">
          <cell r="AX2301" t="str">
            <v/>
          </cell>
          <cell r="AY2301" t="str">
            <v/>
          </cell>
          <cell r="AZ2301" t="str">
            <v/>
          </cell>
          <cell r="BA2301" t="str">
            <v/>
          </cell>
          <cell r="BB2301" t="str">
            <v/>
          </cell>
          <cell r="BC2301" t="str">
            <v/>
          </cell>
        </row>
        <row r="2302">
          <cell r="AX2302" t="str">
            <v/>
          </cell>
          <cell r="AY2302" t="str">
            <v/>
          </cell>
          <cell r="AZ2302" t="str">
            <v/>
          </cell>
          <cell r="BA2302" t="str">
            <v/>
          </cell>
          <cell r="BB2302" t="str">
            <v/>
          </cell>
          <cell r="BC2302" t="str">
            <v/>
          </cell>
        </row>
        <row r="2303">
          <cell r="AX2303" t="str">
            <v/>
          </cell>
          <cell r="AY2303" t="str">
            <v/>
          </cell>
          <cell r="AZ2303" t="str">
            <v/>
          </cell>
          <cell r="BA2303" t="str">
            <v/>
          </cell>
          <cell r="BB2303" t="str">
            <v/>
          </cell>
          <cell r="BC2303" t="str">
            <v/>
          </cell>
        </row>
        <row r="2304">
          <cell r="AX2304" t="str">
            <v/>
          </cell>
          <cell r="AY2304" t="str">
            <v/>
          </cell>
          <cell r="AZ2304" t="str">
            <v/>
          </cell>
          <cell r="BA2304" t="str">
            <v/>
          </cell>
          <cell r="BB2304" t="str">
            <v/>
          </cell>
          <cell r="BC2304" t="str">
            <v/>
          </cell>
        </row>
        <row r="2305">
          <cell r="AX2305" t="str">
            <v/>
          </cell>
          <cell r="AY2305" t="str">
            <v/>
          </cell>
          <cell r="AZ2305" t="str">
            <v/>
          </cell>
          <cell r="BA2305" t="str">
            <v/>
          </cell>
          <cell r="BB2305" t="str">
            <v/>
          </cell>
          <cell r="BC2305" t="str">
            <v/>
          </cell>
        </row>
        <row r="2306">
          <cell r="AX2306" t="str">
            <v/>
          </cell>
          <cell r="AY2306" t="str">
            <v/>
          </cell>
          <cell r="AZ2306" t="str">
            <v/>
          </cell>
          <cell r="BA2306" t="str">
            <v/>
          </cell>
          <cell r="BB2306" t="str">
            <v/>
          </cell>
          <cell r="BC2306" t="str">
            <v/>
          </cell>
        </row>
        <row r="2307">
          <cell r="AX2307" t="str">
            <v/>
          </cell>
          <cell r="AY2307" t="str">
            <v/>
          </cell>
          <cell r="AZ2307" t="str">
            <v/>
          </cell>
          <cell r="BA2307" t="str">
            <v/>
          </cell>
          <cell r="BB2307" t="str">
            <v/>
          </cell>
          <cell r="BC2307" t="str">
            <v/>
          </cell>
        </row>
        <row r="2308">
          <cell r="AX2308" t="str">
            <v/>
          </cell>
          <cell r="AY2308" t="str">
            <v/>
          </cell>
          <cell r="AZ2308" t="str">
            <v/>
          </cell>
          <cell r="BA2308" t="str">
            <v/>
          </cell>
          <cell r="BB2308" t="str">
            <v/>
          </cell>
          <cell r="BC2308" t="str">
            <v/>
          </cell>
        </row>
        <row r="2309">
          <cell r="AX2309" t="str">
            <v/>
          </cell>
          <cell r="AY2309" t="str">
            <v/>
          </cell>
          <cell r="AZ2309" t="str">
            <v/>
          </cell>
          <cell r="BA2309" t="str">
            <v/>
          </cell>
          <cell r="BB2309" t="str">
            <v/>
          </cell>
          <cell r="BC2309" t="str">
            <v/>
          </cell>
        </row>
        <row r="2310">
          <cell r="AX2310" t="str">
            <v/>
          </cell>
          <cell r="AY2310" t="str">
            <v/>
          </cell>
          <cell r="AZ2310" t="str">
            <v/>
          </cell>
          <cell r="BA2310" t="str">
            <v/>
          </cell>
          <cell r="BB2310" t="str">
            <v/>
          </cell>
          <cell r="BC2310" t="str">
            <v/>
          </cell>
        </row>
        <row r="2311">
          <cell r="AX2311" t="str">
            <v/>
          </cell>
          <cell r="AY2311" t="str">
            <v/>
          </cell>
          <cell r="AZ2311" t="str">
            <v/>
          </cell>
          <cell r="BA2311" t="str">
            <v/>
          </cell>
          <cell r="BB2311" t="str">
            <v/>
          </cell>
          <cell r="BC2311" t="str">
            <v/>
          </cell>
        </row>
        <row r="2312">
          <cell r="AX2312" t="str">
            <v/>
          </cell>
          <cell r="AY2312" t="str">
            <v/>
          </cell>
          <cell r="AZ2312" t="str">
            <v/>
          </cell>
          <cell r="BA2312" t="str">
            <v/>
          </cell>
          <cell r="BB2312" t="str">
            <v/>
          </cell>
          <cell r="BC2312" t="str">
            <v/>
          </cell>
        </row>
        <row r="2313">
          <cell r="AX2313" t="str">
            <v/>
          </cell>
          <cell r="AY2313" t="str">
            <v/>
          </cell>
          <cell r="AZ2313" t="str">
            <v/>
          </cell>
          <cell r="BA2313" t="str">
            <v/>
          </cell>
          <cell r="BB2313" t="str">
            <v/>
          </cell>
          <cell r="BC2313" t="str">
            <v/>
          </cell>
        </row>
        <row r="2314">
          <cell r="AX2314" t="str">
            <v/>
          </cell>
          <cell r="AY2314" t="str">
            <v/>
          </cell>
          <cell r="AZ2314" t="str">
            <v/>
          </cell>
          <cell r="BA2314" t="str">
            <v/>
          </cell>
          <cell r="BB2314" t="str">
            <v/>
          </cell>
          <cell r="BC2314" t="str">
            <v/>
          </cell>
        </row>
        <row r="2315">
          <cell r="AX2315" t="str">
            <v/>
          </cell>
          <cell r="AY2315" t="str">
            <v/>
          </cell>
          <cell r="AZ2315" t="str">
            <v/>
          </cell>
          <cell r="BA2315" t="str">
            <v/>
          </cell>
          <cell r="BB2315" t="str">
            <v/>
          </cell>
          <cell r="BC2315" t="str">
            <v/>
          </cell>
        </row>
        <row r="2316">
          <cell r="AX2316" t="str">
            <v/>
          </cell>
          <cell r="AY2316" t="str">
            <v/>
          </cell>
          <cell r="AZ2316" t="str">
            <v/>
          </cell>
          <cell r="BA2316" t="str">
            <v/>
          </cell>
          <cell r="BB2316" t="str">
            <v/>
          </cell>
          <cell r="BC2316" t="str">
            <v/>
          </cell>
        </row>
        <row r="2317">
          <cell r="AX2317" t="str">
            <v/>
          </cell>
          <cell r="AY2317" t="str">
            <v/>
          </cell>
          <cell r="AZ2317" t="str">
            <v/>
          </cell>
          <cell r="BA2317" t="str">
            <v/>
          </cell>
          <cell r="BB2317" t="str">
            <v/>
          </cell>
          <cell r="BC2317" t="str">
            <v/>
          </cell>
        </row>
        <row r="2318">
          <cell r="AX2318" t="str">
            <v/>
          </cell>
          <cell r="AY2318" t="str">
            <v/>
          </cell>
          <cell r="AZ2318" t="str">
            <v/>
          </cell>
          <cell r="BA2318" t="str">
            <v/>
          </cell>
          <cell r="BB2318" t="str">
            <v/>
          </cell>
          <cell r="BC2318" t="str">
            <v/>
          </cell>
        </row>
        <row r="2319">
          <cell r="AX2319" t="str">
            <v/>
          </cell>
          <cell r="AY2319" t="str">
            <v/>
          </cell>
          <cell r="AZ2319" t="str">
            <v/>
          </cell>
          <cell r="BA2319" t="str">
            <v/>
          </cell>
          <cell r="BB2319" t="str">
            <v/>
          </cell>
          <cell r="BC2319" t="str">
            <v/>
          </cell>
        </row>
        <row r="2320">
          <cell r="AX2320" t="str">
            <v/>
          </cell>
          <cell r="AY2320" t="str">
            <v/>
          </cell>
          <cell r="AZ2320" t="str">
            <v/>
          </cell>
          <cell r="BA2320" t="str">
            <v/>
          </cell>
          <cell r="BB2320" t="str">
            <v/>
          </cell>
          <cell r="BC2320" t="str">
            <v/>
          </cell>
        </row>
        <row r="2321">
          <cell r="AX2321" t="str">
            <v/>
          </cell>
          <cell r="AY2321" t="str">
            <v/>
          </cell>
          <cell r="AZ2321" t="str">
            <v/>
          </cell>
          <cell r="BA2321" t="str">
            <v/>
          </cell>
          <cell r="BB2321" t="str">
            <v/>
          </cell>
          <cell r="BC2321" t="str">
            <v/>
          </cell>
        </row>
        <row r="2322">
          <cell r="AX2322" t="str">
            <v/>
          </cell>
          <cell r="AY2322" t="str">
            <v/>
          </cell>
          <cell r="AZ2322" t="str">
            <v/>
          </cell>
          <cell r="BA2322" t="str">
            <v/>
          </cell>
          <cell r="BB2322" t="str">
            <v/>
          </cell>
          <cell r="BC2322" t="str">
            <v/>
          </cell>
        </row>
        <row r="2323">
          <cell r="AX2323" t="str">
            <v/>
          </cell>
          <cell r="AY2323" t="str">
            <v/>
          </cell>
          <cell r="AZ2323" t="str">
            <v/>
          </cell>
          <cell r="BA2323" t="str">
            <v/>
          </cell>
          <cell r="BB2323" t="str">
            <v/>
          </cell>
          <cell r="BC2323" t="str">
            <v/>
          </cell>
        </row>
        <row r="2324">
          <cell r="AX2324" t="str">
            <v/>
          </cell>
          <cell r="AY2324" t="str">
            <v/>
          </cell>
          <cell r="AZ2324" t="str">
            <v/>
          </cell>
          <cell r="BA2324" t="str">
            <v/>
          </cell>
          <cell r="BB2324" t="str">
            <v/>
          </cell>
          <cell r="BC2324" t="str">
            <v/>
          </cell>
        </row>
        <row r="2325">
          <cell r="AX2325" t="str">
            <v/>
          </cell>
          <cell r="AY2325" t="str">
            <v/>
          </cell>
          <cell r="AZ2325" t="str">
            <v/>
          </cell>
          <cell r="BA2325" t="str">
            <v/>
          </cell>
          <cell r="BB2325" t="str">
            <v/>
          </cell>
          <cell r="BC2325" t="str">
            <v/>
          </cell>
        </row>
        <row r="2326">
          <cell r="AX2326" t="str">
            <v/>
          </cell>
          <cell r="AY2326" t="str">
            <v/>
          </cell>
          <cell r="AZ2326" t="str">
            <v/>
          </cell>
          <cell r="BA2326" t="str">
            <v/>
          </cell>
          <cell r="BB2326" t="str">
            <v/>
          </cell>
          <cell r="BC2326" t="str">
            <v/>
          </cell>
        </row>
        <row r="2327">
          <cell r="AX2327" t="str">
            <v/>
          </cell>
          <cell r="AY2327" t="str">
            <v/>
          </cell>
          <cell r="AZ2327" t="str">
            <v/>
          </cell>
          <cell r="BA2327" t="str">
            <v/>
          </cell>
          <cell r="BB2327" t="str">
            <v/>
          </cell>
          <cell r="BC2327" t="str">
            <v/>
          </cell>
        </row>
        <row r="2328">
          <cell r="AX2328" t="str">
            <v/>
          </cell>
          <cell r="AY2328" t="str">
            <v/>
          </cell>
          <cell r="AZ2328" t="str">
            <v/>
          </cell>
          <cell r="BA2328" t="str">
            <v/>
          </cell>
          <cell r="BB2328" t="str">
            <v/>
          </cell>
          <cell r="BC2328" t="str">
            <v/>
          </cell>
        </row>
        <row r="2329">
          <cell r="AX2329" t="str">
            <v/>
          </cell>
          <cell r="AY2329" t="str">
            <v/>
          </cell>
          <cell r="AZ2329" t="str">
            <v/>
          </cell>
          <cell r="BA2329" t="str">
            <v/>
          </cell>
          <cell r="BB2329" t="str">
            <v/>
          </cell>
          <cell r="BC2329" t="str">
            <v/>
          </cell>
        </row>
        <row r="2330">
          <cell r="AX2330" t="str">
            <v/>
          </cell>
          <cell r="AY2330" t="str">
            <v/>
          </cell>
          <cell r="AZ2330" t="str">
            <v/>
          </cell>
          <cell r="BA2330" t="str">
            <v/>
          </cell>
          <cell r="BB2330" t="str">
            <v/>
          </cell>
          <cell r="BC2330" t="str">
            <v/>
          </cell>
        </row>
        <row r="2331">
          <cell r="AX2331" t="str">
            <v/>
          </cell>
          <cell r="AY2331" t="str">
            <v/>
          </cell>
          <cell r="AZ2331" t="str">
            <v/>
          </cell>
          <cell r="BA2331" t="str">
            <v/>
          </cell>
          <cell r="BB2331" t="str">
            <v/>
          </cell>
          <cell r="BC2331" t="str">
            <v/>
          </cell>
        </row>
        <row r="2332">
          <cell r="AX2332" t="str">
            <v/>
          </cell>
          <cell r="AY2332" t="str">
            <v/>
          </cell>
          <cell r="AZ2332" t="str">
            <v/>
          </cell>
          <cell r="BA2332" t="str">
            <v/>
          </cell>
          <cell r="BB2332" t="str">
            <v/>
          </cell>
          <cell r="BC2332" t="str">
            <v/>
          </cell>
        </row>
        <row r="2333">
          <cell r="AX2333" t="str">
            <v/>
          </cell>
          <cell r="AY2333" t="str">
            <v/>
          </cell>
          <cell r="AZ2333" t="str">
            <v/>
          </cell>
          <cell r="BA2333" t="str">
            <v/>
          </cell>
          <cell r="BB2333" t="str">
            <v/>
          </cell>
          <cell r="BC2333" t="str">
            <v/>
          </cell>
        </row>
        <row r="2334">
          <cell r="AX2334" t="str">
            <v/>
          </cell>
          <cell r="AY2334" t="str">
            <v/>
          </cell>
          <cell r="AZ2334" t="str">
            <v/>
          </cell>
          <cell r="BA2334" t="str">
            <v/>
          </cell>
          <cell r="BB2334" t="str">
            <v/>
          </cell>
          <cell r="BC2334" t="str">
            <v/>
          </cell>
        </row>
        <row r="2335">
          <cell r="AX2335" t="str">
            <v/>
          </cell>
          <cell r="AY2335" t="str">
            <v/>
          </cell>
          <cell r="AZ2335" t="str">
            <v/>
          </cell>
          <cell r="BA2335" t="str">
            <v/>
          </cell>
          <cell r="BB2335" t="str">
            <v/>
          </cell>
          <cell r="BC2335" t="str">
            <v/>
          </cell>
        </row>
        <row r="2336">
          <cell r="AX2336" t="str">
            <v/>
          </cell>
          <cell r="AY2336" t="str">
            <v/>
          </cell>
          <cell r="AZ2336" t="str">
            <v/>
          </cell>
          <cell r="BA2336" t="str">
            <v/>
          </cell>
          <cell r="BB2336" t="str">
            <v/>
          </cell>
          <cell r="BC2336" t="str">
            <v/>
          </cell>
        </row>
        <row r="2337">
          <cell r="AX2337" t="str">
            <v/>
          </cell>
          <cell r="AY2337" t="str">
            <v/>
          </cell>
          <cell r="AZ2337" t="str">
            <v/>
          </cell>
          <cell r="BA2337" t="str">
            <v/>
          </cell>
          <cell r="BB2337" t="str">
            <v/>
          </cell>
          <cell r="BC2337" t="str">
            <v/>
          </cell>
        </row>
        <row r="2338">
          <cell r="AX2338" t="str">
            <v/>
          </cell>
          <cell r="AY2338" t="str">
            <v/>
          </cell>
          <cell r="AZ2338" t="str">
            <v/>
          </cell>
          <cell r="BA2338" t="str">
            <v/>
          </cell>
          <cell r="BB2338" t="str">
            <v/>
          </cell>
          <cell r="BC2338" t="str">
            <v/>
          </cell>
        </row>
        <row r="2339">
          <cell r="AX2339" t="str">
            <v/>
          </cell>
          <cell r="AY2339" t="str">
            <v/>
          </cell>
          <cell r="AZ2339" t="str">
            <v/>
          </cell>
          <cell r="BA2339" t="str">
            <v/>
          </cell>
          <cell r="BB2339" t="str">
            <v/>
          </cell>
          <cell r="BC2339" t="str">
            <v/>
          </cell>
        </row>
        <row r="2340">
          <cell r="AX2340" t="str">
            <v/>
          </cell>
          <cell r="AY2340" t="str">
            <v/>
          </cell>
          <cell r="AZ2340" t="str">
            <v/>
          </cell>
          <cell r="BA2340" t="str">
            <v/>
          </cell>
          <cell r="BB2340" t="str">
            <v/>
          </cell>
          <cell r="BC2340" t="str">
            <v/>
          </cell>
        </row>
        <row r="2341">
          <cell r="AX2341" t="str">
            <v/>
          </cell>
          <cell r="AY2341" t="str">
            <v/>
          </cell>
          <cell r="AZ2341" t="str">
            <v/>
          </cell>
          <cell r="BA2341" t="str">
            <v/>
          </cell>
          <cell r="BB2341" t="str">
            <v/>
          </cell>
          <cell r="BC2341" t="str">
            <v/>
          </cell>
        </row>
        <row r="2342">
          <cell r="AX2342" t="str">
            <v/>
          </cell>
          <cell r="AY2342" t="str">
            <v/>
          </cell>
          <cell r="AZ2342" t="str">
            <v/>
          </cell>
          <cell r="BA2342" t="str">
            <v/>
          </cell>
          <cell r="BB2342" t="str">
            <v/>
          </cell>
          <cell r="BC2342" t="str">
            <v/>
          </cell>
        </row>
        <row r="2343">
          <cell r="AX2343" t="str">
            <v/>
          </cell>
          <cell r="AY2343" t="str">
            <v/>
          </cell>
          <cell r="AZ2343" t="str">
            <v/>
          </cell>
          <cell r="BA2343" t="str">
            <v/>
          </cell>
          <cell r="BB2343" t="str">
            <v/>
          </cell>
          <cell r="BC2343" t="str">
            <v/>
          </cell>
        </row>
        <row r="2344">
          <cell r="AX2344" t="str">
            <v/>
          </cell>
          <cell r="AY2344" t="str">
            <v/>
          </cell>
          <cell r="AZ2344" t="str">
            <v/>
          </cell>
          <cell r="BA2344" t="str">
            <v/>
          </cell>
          <cell r="BB2344" t="str">
            <v/>
          </cell>
          <cell r="BC2344" t="str">
            <v/>
          </cell>
        </row>
        <row r="2345">
          <cell r="AX2345" t="str">
            <v/>
          </cell>
          <cell r="AY2345" t="str">
            <v/>
          </cell>
          <cell r="AZ2345" t="str">
            <v/>
          </cell>
          <cell r="BA2345" t="str">
            <v/>
          </cell>
          <cell r="BB2345" t="str">
            <v/>
          </cell>
          <cell r="BC2345" t="str">
            <v/>
          </cell>
        </row>
        <row r="2346">
          <cell r="AX2346" t="str">
            <v/>
          </cell>
          <cell r="AY2346" t="str">
            <v/>
          </cell>
          <cell r="AZ2346" t="str">
            <v/>
          </cell>
          <cell r="BA2346" t="str">
            <v/>
          </cell>
          <cell r="BB2346" t="str">
            <v/>
          </cell>
          <cell r="BC2346" t="str">
            <v/>
          </cell>
        </row>
        <row r="2347">
          <cell r="AX2347" t="str">
            <v/>
          </cell>
          <cell r="AY2347" t="str">
            <v/>
          </cell>
          <cell r="AZ2347" t="str">
            <v/>
          </cell>
          <cell r="BA2347" t="str">
            <v/>
          </cell>
          <cell r="BB2347" t="str">
            <v/>
          </cell>
          <cell r="BC2347" t="str">
            <v/>
          </cell>
        </row>
        <row r="2348">
          <cell r="AX2348" t="str">
            <v/>
          </cell>
          <cell r="AY2348" t="str">
            <v/>
          </cell>
          <cell r="AZ2348" t="str">
            <v/>
          </cell>
          <cell r="BA2348" t="str">
            <v/>
          </cell>
          <cell r="BB2348" t="str">
            <v/>
          </cell>
          <cell r="BC2348" t="str">
            <v/>
          </cell>
        </row>
        <row r="2349">
          <cell r="AX2349" t="str">
            <v/>
          </cell>
          <cell r="AY2349" t="str">
            <v/>
          </cell>
          <cell r="AZ2349" t="str">
            <v/>
          </cell>
          <cell r="BA2349" t="str">
            <v/>
          </cell>
          <cell r="BB2349" t="str">
            <v/>
          </cell>
          <cell r="BC2349" t="str">
            <v/>
          </cell>
        </row>
        <row r="2350">
          <cell r="AX2350" t="str">
            <v/>
          </cell>
          <cell r="AY2350" t="str">
            <v/>
          </cell>
          <cell r="AZ2350" t="str">
            <v/>
          </cell>
          <cell r="BA2350" t="str">
            <v/>
          </cell>
          <cell r="BB2350" t="str">
            <v/>
          </cell>
          <cell r="BC2350" t="str">
            <v/>
          </cell>
        </row>
        <row r="2351">
          <cell r="AX2351" t="str">
            <v/>
          </cell>
          <cell r="AY2351" t="str">
            <v/>
          </cell>
          <cell r="AZ2351" t="str">
            <v/>
          </cell>
          <cell r="BA2351" t="str">
            <v/>
          </cell>
          <cell r="BB2351" t="str">
            <v/>
          </cell>
          <cell r="BC2351" t="str">
            <v/>
          </cell>
        </row>
        <row r="2352">
          <cell r="AX2352" t="str">
            <v/>
          </cell>
          <cell r="AY2352" t="str">
            <v/>
          </cell>
          <cell r="AZ2352" t="str">
            <v/>
          </cell>
          <cell r="BA2352" t="str">
            <v/>
          </cell>
          <cell r="BB2352" t="str">
            <v/>
          </cell>
          <cell r="BC2352" t="str">
            <v/>
          </cell>
        </row>
        <row r="2353">
          <cell r="AX2353" t="str">
            <v/>
          </cell>
          <cell r="AY2353" t="str">
            <v/>
          </cell>
          <cell r="AZ2353" t="str">
            <v/>
          </cell>
          <cell r="BA2353" t="str">
            <v/>
          </cell>
          <cell r="BB2353" t="str">
            <v/>
          </cell>
          <cell r="BC2353" t="str">
            <v/>
          </cell>
        </row>
        <row r="2354">
          <cell r="AX2354" t="str">
            <v/>
          </cell>
          <cell r="AY2354" t="str">
            <v/>
          </cell>
          <cell r="AZ2354" t="str">
            <v/>
          </cell>
          <cell r="BA2354" t="str">
            <v/>
          </cell>
          <cell r="BB2354" t="str">
            <v/>
          </cell>
          <cell r="BC2354" t="str">
            <v/>
          </cell>
        </row>
        <row r="2355">
          <cell r="AX2355" t="str">
            <v/>
          </cell>
          <cell r="AY2355" t="str">
            <v/>
          </cell>
          <cell r="AZ2355" t="str">
            <v/>
          </cell>
          <cell r="BA2355" t="str">
            <v/>
          </cell>
          <cell r="BB2355" t="str">
            <v/>
          </cell>
          <cell r="BC2355" t="str">
            <v/>
          </cell>
        </row>
        <row r="2356">
          <cell r="AX2356" t="str">
            <v/>
          </cell>
          <cell r="AY2356" t="str">
            <v/>
          </cell>
          <cell r="AZ2356" t="str">
            <v/>
          </cell>
          <cell r="BA2356" t="str">
            <v/>
          </cell>
          <cell r="BB2356" t="str">
            <v/>
          </cell>
          <cell r="BC2356" t="str">
            <v/>
          </cell>
        </row>
        <row r="2357">
          <cell r="AX2357" t="str">
            <v/>
          </cell>
          <cell r="AY2357" t="str">
            <v/>
          </cell>
          <cell r="AZ2357" t="str">
            <v/>
          </cell>
          <cell r="BA2357" t="str">
            <v/>
          </cell>
          <cell r="BB2357" t="str">
            <v/>
          </cell>
          <cell r="BC2357" t="str">
            <v/>
          </cell>
        </row>
        <row r="2358">
          <cell r="AX2358" t="str">
            <v/>
          </cell>
          <cell r="AY2358" t="str">
            <v/>
          </cell>
          <cell r="AZ2358" t="str">
            <v/>
          </cell>
          <cell r="BA2358" t="str">
            <v/>
          </cell>
          <cell r="BB2358" t="str">
            <v/>
          </cell>
          <cell r="BC2358" t="str">
            <v/>
          </cell>
        </row>
        <row r="2359">
          <cell r="AX2359" t="str">
            <v/>
          </cell>
          <cell r="AY2359" t="str">
            <v/>
          </cell>
          <cell r="AZ2359" t="str">
            <v/>
          </cell>
          <cell r="BA2359" t="str">
            <v/>
          </cell>
          <cell r="BB2359" t="str">
            <v/>
          </cell>
          <cell r="BC2359" t="str">
            <v/>
          </cell>
        </row>
        <row r="2360">
          <cell r="AX2360" t="str">
            <v/>
          </cell>
          <cell r="AY2360" t="str">
            <v/>
          </cell>
          <cell r="AZ2360" t="str">
            <v/>
          </cell>
          <cell r="BA2360" t="str">
            <v/>
          </cell>
          <cell r="BB2360" t="str">
            <v/>
          </cell>
          <cell r="BC2360" t="str">
            <v/>
          </cell>
        </row>
        <row r="2361">
          <cell r="AX2361" t="str">
            <v/>
          </cell>
          <cell r="AY2361" t="str">
            <v/>
          </cell>
          <cell r="AZ2361" t="str">
            <v/>
          </cell>
          <cell r="BA2361" t="str">
            <v/>
          </cell>
          <cell r="BB2361" t="str">
            <v/>
          </cell>
          <cell r="BC2361" t="str">
            <v/>
          </cell>
        </row>
        <row r="2362">
          <cell r="AX2362" t="str">
            <v/>
          </cell>
          <cell r="AY2362" t="str">
            <v/>
          </cell>
          <cell r="AZ2362" t="str">
            <v/>
          </cell>
          <cell r="BA2362" t="str">
            <v/>
          </cell>
          <cell r="BB2362" t="str">
            <v/>
          </cell>
          <cell r="BC2362" t="str">
            <v/>
          </cell>
        </row>
        <row r="2363">
          <cell r="AX2363" t="str">
            <v/>
          </cell>
          <cell r="AY2363" t="str">
            <v/>
          </cell>
          <cell r="AZ2363" t="str">
            <v/>
          </cell>
          <cell r="BA2363" t="str">
            <v/>
          </cell>
          <cell r="BB2363" t="str">
            <v/>
          </cell>
          <cell r="BC2363" t="str">
            <v/>
          </cell>
        </row>
        <row r="2364">
          <cell r="AX2364" t="str">
            <v/>
          </cell>
          <cell r="AY2364" t="str">
            <v/>
          </cell>
          <cell r="AZ2364" t="str">
            <v/>
          </cell>
          <cell r="BA2364" t="str">
            <v/>
          </cell>
          <cell r="BB2364" t="str">
            <v/>
          </cell>
          <cell r="BC2364" t="str">
            <v/>
          </cell>
        </row>
        <row r="2365">
          <cell r="AX2365" t="str">
            <v/>
          </cell>
          <cell r="AY2365" t="str">
            <v/>
          </cell>
          <cell r="AZ2365" t="str">
            <v/>
          </cell>
          <cell r="BA2365" t="str">
            <v/>
          </cell>
          <cell r="BB2365" t="str">
            <v/>
          </cell>
          <cell r="BC2365" t="str">
            <v/>
          </cell>
        </row>
        <row r="2366">
          <cell r="AX2366" t="str">
            <v/>
          </cell>
          <cell r="AY2366" t="str">
            <v/>
          </cell>
          <cell r="AZ2366" t="str">
            <v/>
          </cell>
          <cell r="BA2366" t="str">
            <v/>
          </cell>
          <cell r="BB2366" t="str">
            <v/>
          </cell>
          <cell r="BC2366" t="str">
            <v/>
          </cell>
        </row>
        <row r="2367">
          <cell r="AX2367" t="str">
            <v/>
          </cell>
          <cell r="AY2367" t="str">
            <v/>
          </cell>
          <cell r="AZ2367" t="str">
            <v/>
          </cell>
          <cell r="BA2367" t="str">
            <v/>
          </cell>
          <cell r="BB2367" t="str">
            <v/>
          </cell>
          <cell r="BC2367" t="str">
            <v/>
          </cell>
        </row>
        <row r="2368">
          <cell r="AX2368" t="str">
            <v/>
          </cell>
          <cell r="AY2368" t="str">
            <v/>
          </cell>
          <cell r="AZ2368" t="str">
            <v/>
          </cell>
          <cell r="BA2368" t="str">
            <v/>
          </cell>
          <cell r="BB2368" t="str">
            <v/>
          </cell>
          <cell r="BC2368" t="str">
            <v/>
          </cell>
        </row>
        <row r="2369">
          <cell r="AX2369" t="str">
            <v/>
          </cell>
          <cell r="AY2369" t="str">
            <v/>
          </cell>
          <cell r="AZ2369" t="str">
            <v/>
          </cell>
          <cell r="BA2369" t="str">
            <v/>
          </cell>
          <cell r="BB2369" t="str">
            <v/>
          </cell>
          <cell r="BC2369" t="str">
            <v/>
          </cell>
        </row>
        <row r="2370">
          <cell r="AX2370" t="str">
            <v/>
          </cell>
          <cell r="AY2370" t="str">
            <v/>
          </cell>
          <cell r="AZ2370" t="str">
            <v/>
          </cell>
          <cell r="BA2370" t="str">
            <v/>
          </cell>
          <cell r="BB2370" t="str">
            <v/>
          </cell>
          <cell r="BC2370" t="str">
            <v/>
          </cell>
        </row>
        <row r="2371">
          <cell r="AX2371" t="str">
            <v/>
          </cell>
          <cell r="AY2371" t="str">
            <v/>
          </cell>
          <cell r="AZ2371" t="str">
            <v/>
          </cell>
          <cell r="BA2371" t="str">
            <v/>
          </cell>
          <cell r="BB2371" t="str">
            <v/>
          </cell>
          <cell r="BC2371" t="str">
            <v/>
          </cell>
        </row>
        <row r="2372">
          <cell r="AX2372" t="str">
            <v/>
          </cell>
          <cell r="AY2372" t="str">
            <v/>
          </cell>
          <cell r="AZ2372" t="str">
            <v/>
          </cell>
          <cell r="BA2372" t="str">
            <v/>
          </cell>
          <cell r="BB2372" t="str">
            <v/>
          </cell>
          <cell r="BC2372" t="str">
            <v/>
          </cell>
        </row>
        <row r="2373">
          <cell r="AX2373" t="str">
            <v/>
          </cell>
          <cell r="AY2373" t="str">
            <v/>
          </cell>
          <cell r="AZ2373" t="str">
            <v/>
          </cell>
          <cell r="BA2373" t="str">
            <v/>
          </cell>
          <cell r="BB2373" t="str">
            <v/>
          </cell>
          <cell r="BC2373" t="str">
            <v/>
          </cell>
        </row>
        <row r="2374">
          <cell r="AX2374" t="str">
            <v/>
          </cell>
          <cell r="AY2374" t="str">
            <v/>
          </cell>
          <cell r="AZ2374" t="str">
            <v/>
          </cell>
          <cell r="BA2374" t="str">
            <v/>
          </cell>
          <cell r="BB2374" t="str">
            <v/>
          </cell>
          <cell r="BC2374" t="str">
            <v/>
          </cell>
        </row>
        <row r="2375"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 t="str">
            <v/>
          </cell>
          <cell r="BC2375" t="str">
            <v/>
          </cell>
        </row>
        <row r="2376">
          <cell r="AX2376" t="str">
            <v/>
          </cell>
          <cell r="AY2376" t="str">
            <v/>
          </cell>
          <cell r="AZ2376" t="str">
            <v/>
          </cell>
          <cell r="BA2376" t="str">
            <v/>
          </cell>
          <cell r="BB2376" t="str">
            <v/>
          </cell>
          <cell r="BC2376" t="str">
            <v/>
          </cell>
        </row>
        <row r="2377">
          <cell r="AX2377" t="str">
            <v/>
          </cell>
          <cell r="AY2377" t="str">
            <v/>
          </cell>
          <cell r="AZ2377" t="str">
            <v/>
          </cell>
          <cell r="BA2377" t="str">
            <v/>
          </cell>
          <cell r="BB2377" t="str">
            <v/>
          </cell>
          <cell r="BC2377" t="str">
            <v/>
          </cell>
        </row>
        <row r="2378">
          <cell r="AX2378" t="str">
            <v/>
          </cell>
          <cell r="AY2378" t="str">
            <v/>
          </cell>
          <cell r="AZ2378" t="str">
            <v/>
          </cell>
          <cell r="BA2378" t="str">
            <v/>
          </cell>
          <cell r="BB2378" t="str">
            <v/>
          </cell>
          <cell r="BC2378" t="str">
            <v/>
          </cell>
        </row>
        <row r="2379">
          <cell r="AX2379" t="str">
            <v/>
          </cell>
          <cell r="AY2379" t="str">
            <v/>
          </cell>
          <cell r="AZ2379" t="str">
            <v/>
          </cell>
          <cell r="BA2379" t="str">
            <v/>
          </cell>
          <cell r="BB2379" t="str">
            <v/>
          </cell>
          <cell r="BC2379" t="str">
            <v/>
          </cell>
        </row>
        <row r="2380">
          <cell r="AX2380" t="str">
            <v/>
          </cell>
          <cell r="AY2380" t="str">
            <v/>
          </cell>
          <cell r="AZ2380" t="str">
            <v/>
          </cell>
          <cell r="BA2380" t="str">
            <v/>
          </cell>
          <cell r="BB2380" t="str">
            <v/>
          </cell>
          <cell r="BC2380" t="str">
            <v/>
          </cell>
        </row>
        <row r="2381">
          <cell r="AX2381" t="str">
            <v/>
          </cell>
          <cell r="AY2381" t="str">
            <v/>
          </cell>
          <cell r="AZ2381" t="str">
            <v/>
          </cell>
          <cell r="BA2381" t="str">
            <v/>
          </cell>
          <cell r="BB2381" t="str">
            <v/>
          </cell>
          <cell r="BC2381" t="str">
            <v/>
          </cell>
        </row>
        <row r="2382">
          <cell r="AX2382" t="str">
            <v/>
          </cell>
          <cell r="AY2382" t="str">
            <v/>
          </cell>
          <cell r="AZ2382" t="str">
            <v/>
          </cell>
          <cell r="BA2382" t="str">
            <v/>
          </cell>
          <cell r="BB2382" t="str">
            <v/>
          </cell>
          <cell r="BC2382" t="str">
            <v/>
          </cell>
        </row>
        <row r="2383">
          <cell r="AX2383" t="str">
            <v/>
          </cell>
          <cell r="AY2383" t="str">
            <v/>
          </cell>
          <cell r="AZ2383" t="str">
            <v/>
          </cell>
          <cell r="BA2383" t="str">
            <v/>
          </cell>
          <cell r="BB2383" t="str">
            <v/>
          </cell>
          <cell r="BC2383" t="str">
            <v/>
          </cell>
        </row>
        <row r="2384">
          <cell r="AX2384" t="str">
            <v/>
          </cell>
          <cell r="AY2384" t="str">
            <v/>
          </cell>
          <cell r="AZ2384" t="str">
            <v/>
          </cell>
          <cell r="BA2384" t="str">
            <v/>
          </cell>
          <cell r="BB2384" t="str">
            <v/>
          </cell>
          <cell r="BC2384" t="str">
            <v/>
          </cell>
        </row>
        <row r="2385">
          <cell r="AX2385" t="str">
            <v/>
          </cell>
          <cell r="AY2385" t="str">
            <v/>
          </cell>
          <cell r="AZ2385" t="str">
            <v/>
          </cell>
          <cell r="BA2385" t="str">
            <v/>
          </cell>
          <cell r="BB2385" t="str">
            <v/>
          </cell>
          <cell r="BC2385" t="str">
            <v/>
          </cell>
        </row>
        <row r="2386">
          <cell r="AX2386" t="str">
            <v/>
          </cell>
          <cell r="AY2386" t="str">
            <v/>
          </cell>
          <cell r="AZ2386" t="str">
            <v/>
          </cell>
          <cell r="BA2386" t="str">
            <v/>
          </cell>
          <cell r="BB2386" t="str">
            <v/>
          </cell>
          <cell r="BC2386" t="str">
            <v/>
          </cell>
        </row>
        <row r="2387">
          <cell r="AX2387" t="str">
            <v/>
          </cell>
          <cell r="AY2387" t="str">
            <v/>
          </cell>
          <cell r="AZ2387" t="str">
            <v/>
          </cell>
          <cell r="BA2387" t="str">
            <v/>
          </cell>
          <cell r="BB2387" t="str">
            <v/>
          </cell>
          <cell r="BC2387" t="str">
            <v/>
          </cell>
        </row>
        <row r="2388">
          <cell r="AX2388" t="str">
            <v/>
          </cell>
          <cell r="AY2388" t="str">
            <v/>
          </cell>
          <cell r="AZ2388" t="str">
            <v/>
          </cell>
          <cell r="BA2388" t="str">
            <v/>
          </cell>
          <cell r="BB2388" t="str">
            <v/>
          </cell>
          <cell r="BC2388" t="str">
            <v/>
          </cell>
        </row>
        <row r="2389">
          <cell r="AX2389" t="str">
            <v/>
          </cell>
          <cell r="AY2389" t="str">
            <v/>
          </cell>
          <cell r="AZ2389" t="str">
            <v/>
          </cell>
          <cell r="BA2389" t="str">
            <v/>
          </cell>
          <cell r="BB2389" t="str">
            <v/>
          </cell>
          <cell r="BC2389" t="str">
            <v/>
          </cell>
        </row>
        <row r="2390">
          <cell r="AX2390" t="str">
            <v/>
          </cell>
          <cell r="AY2390" t="str">
            <v/>
          </cell>
          <cell r="AZ2390" t="str">
            <v/>
          </cell>
          <cell r="BA2390" t="str">
            <v/>
          </cell>
          <cell r="BB2390" t="str">
            <v/>
          </cell>
          <cell r="BC2390" t="str">
            <v/>
          </cell>
        </row>
        <row r="2391">
          <cell r="AX2391" t="str">
            <v/>
          </cell>
          <cell r="AY2391" t="str">
            <v/>
          </cell>
          <cell r="AZ2391" t="str">
            <v/>
          </cell>
          <cell r="BA2391" t="str">
            <v/>
          </cell>
          <cell r="BB2391" t="str">
            <v/>
          </cell>
          <cell r="BC2391" t="str">
            <v/>
          </cell>
        </row>
        <row r="2392">
          <cell r="AX2392" t="str">
            <v/>
          </cell>
          <cell r="AY2392" t="str">
            <v/>
          </cell>
          <cell r="AZ2392" t="str">
            <v/>
          </cell>
          <cell r="BA2392" t="str">
            <v/>
          </cell>
          <cell r="BB2392" t="str">
            <v/>
          </cell>
          <cell r="BC2392" t="str">
            <v/>
          </cell>
        </row>
        <row r="2393">
          <cell r="AX2393" t="str">
            <v/>
          </cell>
          <cell r="AY2393" t="str">
            <v/>
          </cell>
          <cell r="AZ2393" t="str">
            <v/>
          </cell>
          <cell r="BA2393" t="str">
            <v/>
          </cell>
          <cell r="BB2393" t="str">
            <v/>
          </cell>
          <cell r="BC2393" t="str">
            <v/>
          </cell>
        </row>
        <row r="2394">
          <cell r="AX2394" t="str">
            <v/>
          </cell>
          <cell r="AY2394" t="str">
            <v/>
          </cell>
          <cell r="AZ2394" t="str">
            <v/>
          </cell>
          <cell r="BA2394" t="str">
            <v/>
          </cell>
          <cell r="BB2394" t="str">
            <v/>
          </cell>
          <cell r="BC2394" t="str">
            <v/>
          </cell>
        </row>
        <row r="2395">
          <cell r="AX2395" t="str">
            <v/>
          </cell>
          <cell r="AY2395" t="str">
            <v/>
          </cell>
          <cell r="AZ2395" t="str">
            <v/>
          </cell>
          <cell r="BA2395" t="str">
            <v/>
          </cell>
          <cell r="BB2395" t="str">
            <v/>
          </cell>
          <cell r="BC2395" t="str">
            <v/>
          </cell>
        </row>
        <row r="2396">
          <cell r="AX2396" t="str">
            <v/>
          </cell>
          <cell r="AY2396" t="str">
            <v/>
          </cell>
          <cell r="AZ2396" t="str">
            <v/>
          </cell>
          <cell r="BA2396" t="str">
            <v/>
          </cell>
          <cell r="BB2396" t="str">
            <v/>
          </cell>
          <cell r="BC2396" t="str">
            <v/>
          </cell>
        </row>
        <row r="2397">
          <cell r="AX2397" t="str">
            <v/>
          </cell>
          <cell r="AY2397" t="str">
            <v/>
          </cell>
          <cell r="AZ2397" t="str">
            <v/>
          </cell>
          <cell r="BA2397" t="str">
            <v/>
          </cell>
          <cell r="BB2397" t="str">
            <v/>
          </cell>
          <cell r="BC2397" t="str">
            <v/>
          </cell>
        </row>
        <row r="2398">
          <cell r="AX2398" t="str">
            <v/>
          </cell>
          <cell r="AY2398" t="str">
            <v/>
          </cell>
          <cell r="AZ2398" t="str">
            <v/>
          </cell>
          <cell r="BA2398" t="str">
            <v/>
          </cell>
          <cell r="BB2398" t="str">
            <v/>
          </cell>
          <cell r="BC2398" t="str">
            <v/>
          </cell>
        </row>
        <row r="2399">
          <cell r="AX2399" t="str">
            <v/>
          </cell>
          <cell r="AY2399" t="str">
            <v/>
          </cell>
          <cell r="AZ2399" t="str">
            <v/>
          </cell>
          <cell r="BA2399" t="str">
            <v/>
          </cell>
          <cell r="BB2399" t="str">
            <v/>
          </cell>
          <cell r="BC2399" t="str">
            <v/>
          </cell>
        </row>
        <row r="2400">
          <cell r="AX2400" t="str">
            <v/>
          </cell>
          <cell r="AY2400" t="str">
            <v/>
          </cell>
          <cell r="AZ2400" t="str">
            <v/>
          </cell>
          <cell r="BA2400" t="str">
            <v/>
          </cell>
          <cell r="BB2400" t="str">
            <v/>
          </cell>
          <cell r="BC2400" t="str">
            <v/>
          </cell>
        </row>
        <row r="2401">
          <cell r="AX2401" t="str">
            <v/>
          </cell>
          <cell r="AY2401" t="str">
            <v/>
          </cell>
          <cell r="AZ2401" t="str">
            <v/>
          </cell>
          <cell r="BA2401" t="str">
            <v/>
          </cell>
          <cell r="BB2401" t="str">
            <v/>
          </cell>
          <cell r="BC2401" t="str">
            <v/>
          </cell>
        </row>
        <row r="2402">
          <cell r="AX2402" t="str">
            <v/>
          </cell>
          <cell r="AY2402" t="str">
            <v/>
          </cell>
          <cell r="AZ2402" t="str">
            <v/>
          </cell>
          <cell r="BA2402" t="str">
            <v/>
          </cell>
          <cell r="BB2402" t="str">
            <v/>
          </cell>
          <cell r="BC2402" t="str">
            <v/>
          </cell>
        </row>
        <row r="2403">
          <cell r="AX2403" t="str">
            <v/>
          </cell>
          <cell r="AY2403" t="str">
            <v/>
          </cell>
          <cell r="AZ2403" t="str">
            <v/>
          </cell>
          <cell r="BA2403" t="str">
            <v/>
          </cell>
          <cell r="BB2403" t="str">
            <v/>
          </cell>
          <cell r="BC2403" t="str">
            <v/>
          </cell>
        </row>
        <row r="2404">
          <cell r="AX2404" t="str">
            <v/>
          </cell>
          <cell r="AY2404" t="str">
            <v/>
          </cell>
          <cell r="AZ2404" t="str">
            <v/>
          </cell>
          <cell r="BA2404" t="str">
            <v/>
          </cell>
          <cell r="BB2404" t="str">
            <v/>
          </cell>
          <cell r="BC2404" t="str">
            <v/>
          </cell>
        </row>
        <row r="2405">
          <cell r="AX2405" t="str">
            <v/>
          </cell>
          <cell r="AY2405" t="str">
            <v/>
          </cell>
          <cell r="AZ2405" t="str">
            <v/>
          </cell>
          <cell r="BA2405" t="str">
            <v/>
          </cell>
          <cell r="BB2405" t="str">
            <v/>
          </cell>
          <cell r="BC2405" t="str">
            <v/>
          </cell>
        </row>
        <row r="2406">
          <cell r="AX2406" t="str">
            <v/>
          </cell>
          <cell r="AY2406" t="str">
            <v/>
          </cell>
          <cell r="AZ2406" t="str">
            <v/>
          </cell>
          <cell r="BA2406" t="str">
            <v/>
          </cell>
          <cell r="BB2406" t="str">
            <v/>
          </cell>
          <cell r="BC2406" t="str">
            <v/>
          </cell>
        </row>
        <row r="2407">
          <cell r="AX2407" t="str">
            <v/>
          </cell>
          <cell r="AY2407" t="str">
            <v/>
          </cell>
          <cell r="AZ2407" t="str">
            <v/>
          </cell>
          <cell r="BA2407" t="str">
            <v/>
          </cell>
          <cell r="BB2407" t="str">
            <v/>
          </cell>
          <cell r="BC2407" t="str">
            <v/>
          </cell>
        </row>
        <row r="2408">
          <cell r="AX2408" t="str">
            <v/>
          </cell>
          <cell r="AY2408" t="str">
            <v/>
          </cell>
          <cell r="AZ2408" t="str">
            <v/>
          </cell>
          <cell r="BA2408" t="str">
            <v/>
          </cell>
          <cell r="BB2408" t="str">
            <v/>
          </cell>
          <cell r="BC2408" t="str">
            <v/>
          </cell>
        </row>
        <row r="2409">
          <cell r="AX2409" t="str">
            <v/>
          </cell>
          <cell r="AY2409" t="str">
            <v/>
          </cell>
          <cell r="AZ2409" t="str">
            <v/>
          </cell>
          <cell r="BA2409" t="str">
            <v/>
          </cell>
          <cell r="BB2409" t="str">
            <v/>
          </cell>
          <cell r="BC2409" t="str">
            <v/>
          </cell>
        </row>
        <row r="2410">
          <cell r="AX2410" t="str">
            <v/>
          </cell>
          <cell r="AY2410" t="str">
            <v/>
          </cell>
          <cell r="AZ2410" t="str">
            <v/>
          </cell>
          <cell r="BA2410" t="str">
            <v/>
          </cell>
          <cell r="BB2410" t="str">
            <v/>
          </cell>
          <cell r="BC2410" t="str">
            <v/>
          </cell>
        </row>
        <row r="2411">
          <cell r="AX2411" t="str">
            <v/>
          </cell>
          <cell r="AY2411" t="str">
            <v/>
          </cell>
          <cell r="AZ2411" t="str">
            <v/>
          </cell>
          <cell r="BA2411" t="str">
            <v/>
          </cell>
          <cell r="BB2411" t="str">
            <v/>
          </cell>
          <cell r="BC2411" t="str">
            <v/>
          </cell>
        </row>
        <row r="2412">
          <cell r="AX2412" t="str">
            <v/>
          </cell>
          <cell r="AY2412" t="str">
            <v/>
          </cell>
          <cell r="AZ2412" t="str">
            <v/>
          </cell>
          <cell r="BA2412" t="str">
            <v/>
          </cell>
          <cell r="BB2412" t="str">
            <v/>
          </cell>
          <cell r="BC2412" t="str">
            <v/>
          </cell>
        </row>
        <row r="2413">
          <cell r="AX2413" t="str">
            <v/>
          </cell>
          <cell r="AY2413" t="str">
            <v/>
          </cell>
          <cell r="AZ2413" t="str">
            <v/>
          </cell>
          <cell r="BA2413" t="str">
            <v/>
          </cell>
          <cell r="BB2413" t="str">
            <v/>
          </cell>
          <cell r="BC2413" t="str">
            <v/>
          </cell>
        </row>
        <row r="2414">
          <cell r="AX2414" t="str">
            <v/>
          </cell>
          <cell r="AY2414" t="str">
            <v/>
          </cell>
          <cell r="AZ2414" t="str">
            <v/>
          </cell>
          <cell r="BA2414" t="str">
            <v/>
          </cell>
          <cell r="BB2414" t="str">
            <v/>
          </cell>
          <cell r="BC2414" t="str">
            <v/>
          </cell>
        </row>
        <row r="2415">
          <cell r="AX2415" t="str">
            <v/>
          </cell>
          <cell r="AY2415" t="str">
            <v/>
          </cell>
          <cell r="AZ2415" t="str">
            <v/>
          </cell>
          <cell r="BA2415" t="str">
            <v/>
          </cell>
          <cell r="BB2415" t="str">
            <v/>
          </cell>
          <cell r="BC2415" t="str">
            <v/>
          </cell>
        </row>
        <row r="2416">
          <cell r="AX2416" t="str">
            <v/>
          </cell>
          <cell r="AY2416" t="str">
            <v/>
          </cell>
          <cell r="AZ2416" t="str">
            <v/>
          </cell>
          <cell r="BA2416" t="str">
            <v/>
          </cell>
          <cell r="BB2416" t="str">
            <v/>
          </cell>
          <cell r="BC2416" t="str">
            <v/>
          </cell>
        </row>
        <row r="2417">
          <cell r="AX2417" t="str">
            <v/>
          </cell>
          <cell r="AY2417" t="str">
            <v/>
          </cell>
          <cell r="AZ2417" t="str">
            <v/>
          </cell>
          <cell r="BA2417" t="str">
            <v/>
          </cell>
          <cell r="BB2417" t="str">
            <v/>
          </cell>
          <cell r="BC2417" t="str">
            <v/>
          </cell>
        </row>
        <row r="2418">
          <cell r="AX2418" t="str">
            <v/>
          </cell>
          <cell r="AY2418" t="str">
            <v/>
          </cell>
          <cell r="AZ2418" t="str">
            <v/>
          </cell>
          <cell r="BA2418" t="str">
            <v/>
          </cell>
          <cell r="BB2418" t="str">
            <v/>
          </cell>
          <cell r="BC2418" t="str">
            <v/>
          </cell>
        </row>
        <row r="2419">
          <cell r="AX2419" t="str">
            <v/>
          </cell>
          <cell r="AY2419" t="str">
            <v/>
          </cell>
          <cell r="AZ2419" t="str">
            <v/>
          </cell>
          <cell r="BA2419" t="str">
            <v/>
          </cell>
          <cell r="BB2419" t="str">
            <v/>
          </cell>
          <cell r="BC2419" t="str">
            <v/>
          </cell>
        </row>
        <row r="2420">
          <cell r="AX2420" t="str">
            <v/>
          </cell>
          <cell r="AY2420" t="str">
            <v/>
          </cell>
          <cell r="AZ2420" t="str">
            <v/>
          </cell>
          <cell r="BA2420" t="str">
            <v/>
          </cell>
          <cell r="BB2420" t="str">
            <v/>
          </cell>
          <cell r="BC2420" t="str">
            <v/>
          </cell>
        </row>
        <row r="2421">
          <cell r="AX2421" t="str">
            <v/>
          </cell>
          <cell r="AY2421" t="str">
            <v/>
          </cell>
          <cell r="AZ2421" t="str">
            <v/>
          </cell>
          <cell r="BA2421" t="str">
            <v/>
          </cell>
          <cell r="BB2421" t="str">
            <v/>
          </cell>
          <cell r="BC2421" t="str">
            <v/>
          </cell>
        </row>
        <row r="2422">
          <cell r="AX2422" t="str">
            <v/>
          </cell>
          <cell r="AY2422" t="str">
            <v/>
          </cell>
          <cell r="AZ2422" t="str">
            <v/>
          </cell>
          <cell r="BA2422" t="str">
            <v/>
          </cell>
          <cell r="BB2422" t="str">
            <v/>
          </cell>
          <cell r="BC2422" t="str">
            <v/>
          </cell>
        </row>
        <row r="2423">
          <cell r="AX2423" t="str">
            <v/>
          </cell>
          <cell r="AY2423" t="str">
            <v/>
          </cell>
          <cell r="AZ2423" t="str">
            <v/>
          </cell>
          <cell r="BA2423" t="str">
            <v/>
          </cell>
          <cell r="BB2423" t="str">
            <v/>
          </cell>
          <cell r="BC2423" t="str">
            <v/>
          </cell>
        </row>
        <row r="2424">
          <cell r="AX2424" t="str">
            <v/>
          </cell>
          <cell r="AY2424" t="str">
            <v/>
          </cell>
          <cell r="AZ2424" t="str">
            <v/>
          </cell>
          <cell r="BA2424" t="str">
            <v/>
          </cell>
          <cell r="BB2424" t="str">
            <v/>
          </cell>
          <cell r="BC2424" t="str">
            <v/>
          </cell>
        </row>
        <row r="2425">
          <cell r="AX2425" t="str">
            <v/>
          </cell>
          <cell r="AY2425" t="str">
            <v/>
          </cell>
          <cell r="AZ2425" t="str">
            <v/>
          </cell>
          <cell r="BA2425" t="str">
            <v/>
          </cell>
          <cell r="BB2425" t="str">
            <v/>
          </cell>
          <cell r="BC2425" t="str">
            <v/>
          </cell>
        </row>
        <row r="2426">
          <cell r="AX2426" t="str">
            <v/>
          </cell>
          <cell r="AY2426" t="str">
            <v/>
          </cell>
          <cell r="AZ2426" t="str">
            <v/>
          </cell>
          <cell r="BA2426" t="str">
            <v/>
          </cell>
          <cell r="BB2426" t="str">
            <v/>
          </cell>
          <cell r="BC2426" t="str">
            <v/>
          </cell>
        </row>
        <row r="2427">
          <cell r="AX2427" t="str">
            <v/>
          </cell>
          <cell r="AY2427" t="str">
            <v/>
          </cell>
          <cell r="AZ2427" t="str">
            <v/>
          </cell>
          <cell r="BA2427" t="str">
            <v/>
          </cell>
          <cell r="BB2427" t="str">
            <v/>
          </cell>
          <cell r="BC2427" t="str">
            <v/>
          </cell>
        </row>
        <row r="2428">
          <cell r="AX2428" t="str">
            <v/>
          </cell>
          <cell r="AY2428" t="str">
            <v/>
          </cell>
          <cell r="AZ2428" t="str">
            <v/>
          </cell>
          <cell r="BA2428" t="str">
            <v/>
          </cell>
          <cell r="BB2428" t="str">
            <v/>
          </cell>
          <cell r="BC2428" t="str">
            <v/>
          </cell>
        </row>
        <row r="2429">
          <cell r="AX2429" t="str">
            <v/>
          </cell>
          <cell r="AY2429" t="str">
            <v/>
          </cell>
          <cell r="AZ2429" t="str">
            <v/>
          </cell>
          <cell r="BA2429" t="str">
            <v/>
          </cell>
          <cell r="BB2429" t="str">
            <v/>
          </cell>
          <cell r="BC2429" t="str">
            <v/>
          </cell>
        </row>
        <row r="2430">
          <cell r="AX2430" t="str">
            <v/>
          </cell>
          <cell r="AY2430" t="str">
            <v/>
          </cell>
          <cell r="AZ2430" t="str">
            <v/>
          </cell>
          <cell r="BA2430" t="str">
            <v/>
          </cell>
          <cell r="BB2430" t="str">
            <v/>
          </cell>
          <cell r="BC2430" t="str">
            <v/>
          </cell>
        </row>
        <row r="2431">
          <cell r="AX2431" t="str">
            <v/>
          </cell>
          <cell r="AY2431" t="str">
            <v/>
          </cell>
          <cell r="AZ2431" t="str">
            <v/>
          </cell>
          <cell r="BA2431" t="str">
            <v/>
          </cell>
          <cell r="BB2431" t="str">
            <v/>
          </cell>
          <cell r="BC2431" t="str">
            <v/>
          </cell>
        </row>
        <row r="2432">
          <cell r="AX2432" t="str">
            <v/>
          </cell>
          <cell r="AY2432" t="str">
            <v/>
          </cell>
          <cell r="AZ2432" t="str">
            <v/>
          </cell>
          <cell r="BA2432" t="str">
            <v/>
          </cell>
          <cell r="BB2432" t="str">
            <v/>
          </cell>
          <cell r="BC2432" t="str">
            <v/>
          </cell>
        </row>
        <row r="2433">
          <cell r="AX2433" t="str">
            <v/>
          </cell>
          <cell r="AY2433" t="str">
            <v/>
          </cell>
          <cell r="AZ2433" t="str">
            <v/>
          </cell>
          <cell r="BA2433" t="str">
            <v/>
          </cell>
          <cell r="BB2433" t="str">
            <v/>
          </cell>
          <cell r="BC2433" t="str">
            <v/>
          </cell>
        </row>
        <row r="2434">
          <cell r="AX2434" t="str">
            <v/>
          </cell>
          <cell r="AY2434" t="str">
            <v/>
          </cell>
          <cell r="AZ2434" t="str">
            <v/>
          </cell>
          <cell r="BA2434" t="str">
            <v/>
          </cell>
          <cell r="BB2434" t="str">
            <v/>
          </cell>
          <cell r="BC2434" t="str">
            <v/>
          </cell>
        </row>
        <row r="2435">
          <cell r="AX2435" t="str">
            <v/>
          </cell>
          <cell r="AY2435" t="str">
            <v/>
          </cell>
          <cell r="AZ2435" t="str">
            <v/>
          </cell>
          <cell r="BA2435" t="str">
            <v/>
          </cell>
          <cell r="BB2435" t="str">
            <v/>
          </cell>
          <cell r="BC2435" t="str">
            <v/>
          </cell>
        </row>
        <row r="2436">
          <cell r="AX2436" t="str">
            <v/>
          </cell>
          <cell r="AY2436" t="str">
            <v/>
          </cell>
          <cell r="AZ2436" t="str">
            <v/>
          </cell>
          <cell r="BA2436" t="str">
            <v/>
          </cell>
          <cell r="BB2436" t="str">
            <v/>
          </cell>
          <cell r="BC2436" t="str">
            <v/>
          </cell>
        </row>
        <row r="2437">
          <cell r="AX2437" t="str">
            <v/>
          </cell>
          <cell r="AY2437" t="str">
            <v/>
          </cell>
          <cell r="AZ2437" t="str">
            <v/>
          </cell>
          <cell r="BA2437" t="str">
            <v/>
          </cell>
          <cell r="BB2437" t="str">
            <v/>
          </cell>
          <cell r="BC2437" t="str">
            <v/>
          </cell>
        </row>
        <row r="2438">
          <cell r="AX2438" t="str">
            <v/>
          </cell>
          <cell r="AY2438" t="str">
            <v/>
          </cell>
          <cell r="AZ2438" t="str">
            <v/>
          </cell>
          <cell r="BA2438" t="str">
            <v/>
          </cell>
          <cell r="BB2438" t="str">
            <v/>
          </cell>
          <cell r="BC2438" t="str">
            <v/>
          </cell>
        </row>
        <row r="2439">
          <cell r="AX2439" t="str">
            <v/>
          </cell>
          <cell r="AY2439" t="str">
            <v/>
          </cell>
          <cell r="AZ2439" t="str">
            <v/>
          </cell>
          <cell r="BA2439" t="str">
            <v/>
          </cell>
          <cell r="BB2439" t="str">
            <v/>
          </cell>
          <cell r="BC2439" t="str">
            <v/>
          </cell>
        </row>
        <row r="2440">
          <cell r="AX2440" t="str">
            <v/>
          </cell>
          <cell r="AY2440" t="str">
            <v/>
          </cell>
          <cell r="AZ2440" t="str">
            <v/>
          </cell>
          <cell r="BA2440" t="str">
            <v/>
          </cell>
          <cell r="BB2440" t="str">
            <v/>
          </cell>
          <cell r="BC2440" t="str">
            <v/>
          </cell>
        </row>
        <row r="2441">
          <cell r="AX2441" t="str">
            <v/>
          </cell>
          <cell r="AY2441" t="str">
            <v/>
          </cell>
          <cell r="AZ2441" t="str">
            <v/>
          </cell>
          <cell r="BA2441" t="str">
            <v/>
          </cell>
          <cell r="BB2441" t="str">
            <v/>
          </cell>
          <cell r="BC2441" t="str">
            <v/>
          </cell>
        </row>
        <row r="2442">
          <cell r="AX2442" t="str">
            <v/>
          </cell>
          <cell r="AY2442" t="str">
            <v/>
          </cell>
          <cell r="AZ2442" t="str">
            <v/>
          </cell>
          <cell r="BA2442" t="str">
            <v/>
          </cell>
          <cell r="BB2442" t="str">
            <v/>
          </cell>
          <cell r="BC2442" t="str">
            <v/>
          </cell>
        </row>
        <row r="2443">
          <cell r="AX2443" t="str">
            <v/>
          </cell>
          <cell r="AY2443" t="str">
            <v/>
          </cell>
          <cell r="AZ2443" t="str">
            <v/>
          </cell>
          <cell r="BA2443" t="str">
            <v/>
          </cell>
          <cell r="BB2443" t="str">
            <v/>
          </cell>
          <cell r="BC2443" t="str">
            <v/>
          </cell>
        </row>
        <row r="2444">
          <cell r="AX2444" t="str">
            <v/>
          </cell>
          <cell r="AY2444" t="str">
            <v/>
          </cell>
          <cell r="AZ2444" t="str">
            <v/>
          </cell>
          <cell r="BA2444" t="str">
            <v/>
          </cell>
          <cell r="BB2444" t="str">
            <v/>
          </cell>
          <cell r="BC2444" t="str">
            <v/>
          </cell>
        </row>
        <row r="2445">
          <cell r="AX2445" t="str">
            <v/>
          </cell>
          <cell r="AY2445" t="str">
            <v/>
          </cell>
          <cell r="AZ2445" t="str">
            <v/>
          </cell>
          <cell r="BA2445" t="str">
            <v/>
          </cell>
          <cell r="BB2445" t="str">
            <v/>
          </cell>
          <cell r="BC2445" t="str">
            <v/>
          </cell>
        </row>
        <row r="2446">
          <cell r="AX2446" t="str">
            <v/>
          </cell>
          <cell r="AY2446" t="str">
            <v/>
          </cell>
          <cell r="AZ2446" t="str">
            <v/>
          </cell>
          <cell r="BA2446" t="str">
            <v/>
          </cell>
          <cell r="BB2446" t="str">
            <v/>
          </cell>
          <cell r="BC2446" t="str">
            <v/>
          </cell>
        </row>
        <row r="2447">
          <cell r="AX2447" t="str">
            <v/>
          </cell>
          <cell r="AY2447" t="str">
            <v/>
          </cell>
          <cell r="AZ2447" t="str">
            <v/>
          </cell>
          <cell r="BA2447" t="str">
            <v/>
          </cell>
          <cell r="BB2447" t="str">
            <v/>
          </cell>
          <cell r="BC2447" t="str">
            <v/>
          </cell>
        </row>
        <row r="2448">
          <cell r="AX2448" t="str">
            <v/>
          </cell>
          <cell r="AY2448" t="str">
            <v/>
          </cell>
          <cell r="AZ2448" t="str">
            <v/>
          </cell>
          <cell r="BA2448" t="str">
            <v/>
          </cell>
          <cell r="BB2448" t="str">
            <v/>
          </cell>
          <cell r="BC2448" t="str">
            <v/>
          </cell>
        </row>
        <row r="2449">
          <cell r="AX2449" t="str">
            <v/>
          </cell>
          <cell r="AY2449" t="str">
            <v/>
          </cell>
          <cell r="AZ2449" t="str">
            <v/>
          </cell>
          <cell r="BA2449" t="str">
            <v/>
          </cell>
          <cell r="BB2449" t="str">
            <v/>
          </cell>
          <cell r="BC2449" t="str">
            <v/>
          </cell>
        </row>
        <row r="2450">
          <cell r="AX2450" t="str">
            <v/>
          </cell>
          <cell r="AY2450" t="str">
            <v/>
          </cell>
          <cell r="AZ2450" t="str">
            <v/>
          </cell>
          <cell r="BA2450" t="str">
            <v/>
          </cell>
          <cell r="BB2450" t="str">
            <v/>
          </cell>
          <cell r="BC2450" t="str">
            <v/>
          </cell>
        </row>
        <row r="2451">
          <cell r="AX2451" t="str">
            <v/>
          </cell>
          <cell r="AY2451" t="str">
            <v/>
          </cell>
          <cell r="AZ2451" t="str">
            <v/>
          </cell>
          <cell r="BA2451" t="str">
            <v/>
          </cell>
          <cell r="BB2451" t="str">
            <v/>
          </cell>
          <cell r="BC2451" t="str">
            <v/>
          </cell>
        </row>
        <row r="2452">
          <cell r="AX2452" t="str">
            <v/>
          </cell>
          <cell r="AY2452" t="str">
            <v/>
          </cell>
          <cell r="AZ2452" t="str">
            <v/>
          </cell>
          <cell r="BA2452" t="str">
            <v/>
          </cell>
          <cell r="BB2452" t="str">
            <v/>
          </cell>
          <cell r="BC2452" t="str">
            <v/>
          </cell>
        </row>
        <row r="2453">
          <cell r="AX2453" t="str">
            <v/>
          </cell>
          <cell r="AY2453" t="str">
            <v/>
          </cell>
          <cell r="AZ2453" t="str">
            <v/>
          </cell>
          <cell r="BA2453" t="str">
            <v/>
          </cell>
          <cell r="BB2453" t="str">
            <v/>
          </cell>
          <cell r="BC2453" t="str">
            <v/>
          </cell>
        </row>
        <row r="2454">
          <cell r="AX2454" t="str">
            <v/>
          </cell>
          <cell r="AY2454" t="str">
            <v/>
          </cell>
          <cell r="AZ2454" t="str">
            <v/>
          </cell>
          <cell r="BA2454" t="str">
            <v/>
          </cell>
          <cell r="BB2454" t="str">
            <v/>
          </cell>
          <cell r="BC2454" t="str">
            <v/>
          </cell>
        </row>
        <row r="2455">
          <cell r="AX2455" t="str">
            <v/>
          </cell>
          <cell r="AY2455" t="str">
            <v/>
          </cell>
          <cell r="AZ2455" t="str">
            <v/>
          </cell>
          <cell r="BA2455" t="str">
            <v/>
          </cell>
          <cell r="BB2455" t="str">
            <v/>
          </cell>
          <cell r="BC2455" t="str">
            <v/>
          </cell>
        </row>
        <row r="2456">
          <cell r="AX2456" t="str">
            <v/>
          </cell>
          <cell r="AY2456" t="str">
            <v/>
          </cell>
          <cell r="AZ2456" t="str">
            <v/>
          </cell>
          <cell r="BA2456" t="str">
            <v/>
          </cell>
          <cell r="BB2456" t="str">
            <v/>
          </cell>
          <cell r="BC2456" t="str">
            <v/>
          </cell>
        </row>
        <row r="2457">
          <cell r="AX2457" t="str">
            <v/>
          </cell>
          <cell r="AY2457" t="str">
            <v/>
          </cell>
          <cell r="AZ2457" t="str">
            <v/>
          </cell>
          <cell r="BA2457" t="str">
            <v/>
          </cell>
          <cell r="BB2457" t="str">
            <v/>
          </cell>
          <cell r="BC2457" t="str">
            <v/>
          </cell>
        </row>
        <row r="2458">
          <cell r="AX2458" t="str">
            <v/>
          </cell>
          <cell r="AY2458" t="str">
            <v/>
          </cell>
          <cell r="AZ2458" t="str">
            <v/>
          </cell>
          <cell r="BA2458" t="str">
            <v/>
          </cell>
          <cell r="BB2458" t="str">
            <v/>
          </cell>
          <cell r="BC2458" t="str">
            <v/>
          </cell>
        </row>
        <row r="2459">
          <cell r="AX2459" t="str">
            <v/>
          </cell>
          <cell r="AY2459" t="str">
            <v/>
          </cell>
          <cell r="AZ2459" t="str">
            <v/>
          </cell>
          <cell r="BA2459" t="str">
            <v/>
          </cell>
          <cell r="BB2459" t="str">
            <v/>
          </cell>
          <cell r="BC2459" t="str">
            <v/>
          </cell>
        </row>
        <row r="2460">
          <cell r="AX2460" t="str">
            <v/>
          </cell>
          <cell r="AY2460" t="str">
            <v/>
          </cell>
          <cell r="AZ2460" t="str">
            <v/>
          </cell>
          <cell r="BA2460" t="str">
            <v/>
          </cell>
          <cell r="BB2460" t="str">
            <v/>
          </cell>
          <cell r="BC2460" t="str">
            <v/>
          </cell>
        </row>
        <row r="2461">
          <cell r="AX2461" t="str">
            <v/>
          </cell>
          <cell r="AY2461" t="str">
            <v/>
          </cell>
          <cell r="AZ2461" t="str">
            <v/>
          </cell>
          <cell r="BA2461" t="str">
            <v/>
          </cell>
          <cell r="BB2461" t="str">
            <v/>
          </cell>
          <cell r="BC2461" t="str">
            <v/>
          </cell>
        </row>
        <row r="2462">
          <cell r="AX2462" t="str">
            <v/>
          </cell>
          <cell r="AY2462" t="str">
            <v/>
          </cell>
          <cell r="AZ2462" t="str">
            <v/>
          </cell>
          <cell r="BA2462" t="str">
            <v/>
          </cell>
          <cell r="BB2462" t="str">
            <v/>
          </cell>
          <cell r="BC2462" t="str">
            <v/>
          </cell>
        </row>
        <row r="2463">
          <cell r="AX2463" t="str">
            <v/>
          </cell>
          <cell r="AY2463" t="str">
            <v/>
          </cell>
          <cell r="AZ2463" t="str">
            <v/>
          </cell>
          <cell r="BA2463" t="str">
            <v/>
          </cell>
          <cell r="BB2463" t="str">
            <v/>
          </cell>
          <cell r="BC2463" t="str">
            <v/>
          </cell>
        </row>
        <row r="2464">
          <cell r="AX2464" t="str">
            <v/>
          </cell>
          <cell r="AY2464" t="str">
            <v/>
          </cell>
          <cell r="AZ2464" t="str">
            <v/>
          </cell>
          <cell r="BA2464" t="str">
            <v/>
          </cell>
          <cell r="BB2464" t="str">
            <v/>
          </cell>
          <cell r="BC2464" t="str">
            <v/>
          </cell>
        </row>
        <row r="2465">
          <cell r="AX2465" t="str">
            <v/>
          </cell>
          <cell r="AY2465" t="str">
            <v/>
          </cell>
          <cell r="AZ2465" t="str">
            <v/>
          </cell>
          <cell r="BA2465" t="str">
            <v/>
          </cell>
          <cell r="BB2465" t="str">
            <v/>
          </cell>
          <cell r="BC2465" t="str">
            <v/>
          </cell>
        </row>
        <row r="2466">
          <cell r="AX2466" t="str">
            <v/>
          </cell>
          <cell r="AY2466" t="str">
            <v/>
          </cell>
          <cell r="AZ2466" t="str">
            <v/>
          </cell>
          <cell r="BA2466" t="str">
            <v/>
          </cell>
          <cell r="BB2466" t="str">
            <v/>
          </cell>
          <cell r="BC2466" t="str">
            <v/>
          </cell>
        </row>
        <row r="2467">
          <cell r="AX2467" t="str">
            <v/>
          </cell>
          <cell r="AY2467" t="str">
            <v/>
          </cell>
          <cell r="AZ2467" t="str">
            <v/>
          </cell>
          <cell r="BA2467" t="str">
            <v/>
          </cell>
          <cell r="BB2467" t="str">
            <v/>
          </cell>
          <cell r="BC2467" t="str">
            <v/>
          </cell>
        </row>
        <row r="2468">
          <cell r="AX2468" t="str">
            <v/>
          </cell>
          <cell r="AY2468" t="str">
            <v/>
          </cell>
          <cell r="AZ2468" t="str">
            <v/>
          </cell>
          <cell r="BA2468" t="str">
            <v/>
          </cell>
          <cell r="BB2468" t="str">
            <v/>
          </cell>
          <cell r="BC2468" t="str">
            <v/>
          </cell>
        </row>
        <row r="2469">
          <cell r="AX2469" t="str">
            <v/>
          </cell>
          <cell r="AY2469" t="str">
            <v/>
          </cell>
          <cell r="AZ2469" t="str">
            <v/>
          </cell>
          <cell r="BA2469" t="str">
            <v/>
          </cell>
          <cell r="BB2469" t="str">
            <v/>
          </cell>
          <cell r="BC2469" t="str">
            <v/>
          </cell>
        </row>
        <row r="2470">
          <cell r="AX2470" t="str">
            <v/>
          </cell>
          <cell r="AY2470" t="str">
            <v/>
          </cell>
          <cell r="AZ2470" t="str">
            <v/>
          </cell>
          <cell r="BA2470" t="str">
            <v/>
          </cell>
          <cell r="BB2470" t="str">
            <v/>
          </cell>
          <cell r="BC2470" t="str">
            <v/>
          </cell>
        </row>
        <row r="2471">
          <cell r="AX2471" t="str">
            <v/>
          </cell>
          <cell r="AY2471" t="str">
            <v/>
          </cell>
          <cell r="AZ2471" t="str">
            <v/>
          </cell>
          <cell r="BA2471" t="str">
            <v/>
          </cell>
          <cell r="BB2471" t="str">
            <v/>
          </cell>
          <cell r="BC2471" t="str">
            <v/>
          </cell>
        </row>
        <row r="2472">
          <cell r="AX2472" t="str">
            <v/>
          </cell>
          <cell r="AY2472" t="str">
            <v/>
          </cell>
          <cell r="AZ2472" t="str">
            <v/>
          </cell>
          <cell r="BA2472" t="str">
            <v/>
          </cell>
          <cell r="BB2472" t="str">
            <v/>
          </cell>
          <cell r="BC2472" t="str">
            <v/>
          </cell>
        </row>
        <row r="2473">
          <cell r="AX2473" t="str">
            <v/>
          </cell>
          <cell r="AY2473" t="str">
            <v/>
          </cell>
          <cell r="AZ2473" t="str">
            <v/>
          </cell>
          <cell r="BA2473" t="str">
            <v/>
          </cell>
          <cell r="BB2473" t="str">
            <v/>
          </cell>
          <cell r="BC2473" t="str">
            <v/>
          </cell>
        </row>
        <row r="2474">
          <cell r="AX2474" t="str">
            <v/>
          </cell>
          <cell r="AY2474" t="str">
            <v/>
          </cell>
          <cell r="AZ2474" t="str">
            <v/>
          </cell>
          <cell r="BA2474" t="str">
            <v/>
          </cell>
          <cell r="BB2474" t="str">
            <v/>
          </cell>
          <cell r="BC2474" t="str">
            <v/>
          </cell>
        </row>
        <row r="2475">
          <cell r="AX2475" t="str">
            <v/>
          </cell>
          <cell r="AY2475" t="str">
            <v/>
          </cell>
          <cell r="AZ2475" t="str">
            <v/>
          </cell>
          <cell r="BA2475" t="str">
            <v/>
          </cell>
          <cell r="BB2475" t="str">
            <v/>
          </cell>
          <cell r="BC2475" t="str">
            <v/>
          </cell>
        </row>
        <row r="2476">
          <cell r="AX2476" t="str">
            <v/>
          </cell>
          <cell r="AY2476" t="str">
            <v/>
          </cell>
          <cell r="AZ2476" t="str">
            <v/>
          </cell>
          <cell r="BA2476" t="str">
            <v/>
          </cell>
          <cell r="BB2476" t="str">
            <v/>
          </cell>
          <cell r="BC2476" t="str">
            <v/>
          </cell>
        </row>
        <row r="2477">
          <cell r="AX2477" t="str">
            <v/>
          </cell>
          <cell r="AY2477" t="str">
            <v/>
          </cell>
          <cell r="AZ2477" t="str">
            <v/>
          </cell>
          <cell r="BA2477" t="str">
            <v/>
          </cell>
          <cell r="BB2477" t="str">
            <v/>
          </cell>
          <cell r="BC2477" t="str">
            <v/>
          </cell>
        </row>
        <row r="2478">
          <cell r="AX2478" t="str">
            <v/>
          </cell>
          <cell r="AY2478" t="str">
            <v/>
          </cell>
          <cell r="AZ2478" t="str">
            <v/>
          </cell>
          <cell r="BA2478" t="str">
            <v/>
          </cell>
          <cell r="BB2478" t="str">
            <v/>
          </cell>
          <cell r="BC2478" t="str">
            <v/>
          </cell>
        </row>
        <row r="2479">
          <cell r="AX2479" t="str">
            <v/>
          </cell>
          <cell r="AY2479" t="str">
            <v/>
          </cell>
          <cell r="AZ2479" t="str">
            <v/>
          </cell>
          <cell r="BA2479" t="str">
            <v/>
          </cell>
          <cell r="BB2479" t="str">
            <v/>
          </cell>
          <cell r="BC2479" t="str">
            <v/>
          </cell>
        </row>
        <row r="2480">
          <cell r="AX2480" t="str">
            <v/>
          </cell>
          <cell r="AY2480" t="str">
            <v/>
          </cell>
          <cell r="AZ2480" t="str">
            <v/>
          </cell>
          <cell r="BA2480" t="str">
            <v/>
          </cell>
          <cell r="BB2480" t="str">
            <v/>
          </cell>
          <cell r="BC2480" t="str">
            <v/>
          </cell>
        </row>
        <row r="2481">
          <cell r="AX2481" t="str">
            <v/>
          </cell>
          <cell r="AY2481" t="str">
            <v/>
          </cell>
          <cell r="AZ2481" t="str">
            <v/>
          </cell>
          <cell r="BA2481" t="str">
            <v/>
          </cell>
          <cell r="BB2481" t="str">
            <v/>
          </cell>
          <cell r="BC2481" t="str">
            <v/>
          </cell>
        </row>
        <row r="2482">
          <cell r="AX2482" t="str">
            <v/>
          </cell>
          <cell r="AY2482" t="str">
            <v/>
          </cell>
          <cell r="AZ2482" t="str">
            <v/>
          </cell>
          <cell r="BA2482" t="str">
            <v/>
          </cell>
          <cell r="BB2482" t="str">
            <v/>
          </cell>
          <cell r="BC2482" t="str">
            <v/>
          </cell>
        </row>
        <row r="2483">
          <cell r="AX2483" t="str">
            <v/>
          </cell>
          <cell r="AY2483" t="str">
            <v/>
          </cell>
          <cell r="AZ2483" t="str">
            <v/>
          </cell>
          <cell r="BA2483" t="str">
            <v/>
          </cell>
          <cell r="BB2483" t="str">
            <v/>
          </cell>
          <cell r="BC2483" t="str">
            <v/>
          </cell>
        </row>
        <row r="2484">
          <cell r="AX2484" t="str">
            <v/>
          </cell>
          <cell r="AY2484" t="str">
            <v/>
          </cell>
          <cell r="AZ2484" t="str">
            <v/>
          </cell>
          <cell r="BA2484" t="str">
            <v/>
          </cell>
          <cell r="BB2484" t="str">
            <v/>
          </cell>
          <cell r="BC2484" t="str">
            <v/>
          </cell>
        </row>
        <row r="2485">
          <cell r="AX2485" t="str">
            <v/>
          </cell>
          <cell r="AY2485" t="str">
            <v/>
          </cell>
          <cell r="AZ2485" t="str">
            <v/>
          </cell>
          <cell r="BA2485" t="str">
            <v/>
          </cell>
          <cell r="BB2485" t="str">
            <v/>
          </cell>
          <cell r="BC2485" t="str">
            <v/>
          </cell>
        </row>
        <row r="2486">
          <cell r="AX2486" t="str">
            <v/>
          </cell>
          <cell r="AY2486" t="str">
            <v/>
          </cell>
          <cell r="AZ2486" t="str">
            <v/>
          </cell>
          <cell r="BA2486" t="str">
            <v/>
          </cell>
          <cell r="BB2486" t="str">
            <v/>
          </cell>
          <cell r="BC2486" t="str">
            <v/>
          </cell>
        </row>
        <row r="2487">
          <cell r="AX2487" t="str">
            <v/>
          </cell>
          <cell r="AY2487" t="str">
            <v/>
          </cell>
          <cell r="AZ2487" t="str">
            <v/>
          </cell>
          <cell r="BA2487" t="str">
            <v/>
          </cell>
          <cell r="BB2487" t="str">
            <v/>
          </cell>
          <cell r="BC2487" t="str">
            <v/>
          </cell>
        </row>
        <row r="2488">
          <cell r="AX2488" t="str">
            <v/>
          </cell>
          <cell r="AY2488" t="str">
            <v/>
          </cell>
          <cell r="AZ2488" t="str">
            <v/>
          </cell>
          <cell r="BA2488" t="str">
            <v/>
          </cell>
          <cell r="BB2488" t="str">
            <v/>
          </cell>
          <cell r="BC2488" t="str">
            <v/>
          </cell>
        </row>
        <row r="2489">
          <cell r="AX2489" t="str">
            <v/>
          </cell>
          <cell r="AY2489" t="str">
            <v/>
          </cell>
          <cell r="AZ2489" t="str">
            <v/>
          </cell>
          <cell r="BA2489" t="str">
            <v/>
          </cell>
          <cell r="BB2489" t="str">
            <v/>
          </cell>
          <cell r="BC2489" t="str">
            <v/>
          </cell>
        </row>
        <row r="2490">
          <cell r="AX2490" t="str">
            <v/>
          </cell>
          <cell r="AY2490" t="str">
            <v/>
          </cell>
          <cell r="AZ2490" t="str">
            <v/>
          </cell>
          <cell r="BA2490" t="str">
            <v/>
          </cell>
          <cell r="BB2490" t="str">
            <v/>
          </cell>
          <cell r="BC2490" t="str">
            <v/>
          </cell>
        </row>
        <row r="2491">
          <cell r="AX2491" t="str">
            <v/>
          </cell>
          <cell r="AY2491" t="str">
            <v/>
          </cell>
          <cell r="AZ2491" t="str">
            <v/>
          </cell>
          <cell r="BA2491" t="str">
            <v/>
          </cell>
          <cell r="BB2491" t="str">
            <v/>
          </cell>
          <cell r="BC2491" t="str">
            <v/>
          </cell>
        </row>
        <row r="2492">
          <cell r="AX2492" t="str">
            <v/>
          </cell>
          <cell r="AY2492" t="str">
            <v/>
          </cell>
          <cell r="AZ2492" t="str">
            <v/>
          </cell>
          <cell r="BA2492" t="str">
            <v/>
          </cell>
          <cell r="BB2492" t="str">
            <v/>
          </cell>
          <cell r="BC2492" t="str">
            <v/>
          </cell>
        </row>
        <row r="2493">
          <cell r="AX2493" t="str">
            <v/>
          </cell>
          <cell r="AY2493" t="str">
            <v/>
          </cell>
          <cell r="AZ2493" t="str">
            <v/>
          </cell>
          <cell r="BA2493" t="str">
            <v/>
          </cell>
          <cell r="BB2493" t="str">
            <v/>
          </cell>
          <cell r="BC2493" t="str">
            <v/>
          </cell>
        </row>
        <row r="2494">
          <cell r="AX2494" t="str">
            <v/>
          </cell>
          <cell r="AY2494" t="str">
            <v/>
          </cell>
          <cell r="AZ2494" t="str">
            <v/>
          </cell>
          <cell r="BA2494" t="str">
            <v/>
          </cell>
          <cell r="BB2494" t="str">
            <v/>
          </cell>
          <cell r="BC2494" t="str">
            <v/>
          </cell>
        </row>
        <row r="2495">
          <cell r="AX2495" t="str">
            <v/>
          </cell>
          <cell r="AY2495" t="str">
            <v/>
          </cell>
          <cell r="AZ2495" t="str">
            <v/>
          </cell>
          <cell r="BA2495" t="str">
            <v/>
          </cell>
          <cell r="BB2495" t="str">
            <v/>
          </cell>
          <cell r="BC2495" t="str">
            <v/>
          </cell>
        </row>
        <row r="2496">
          <cell r="AX2496" t="str">
            <v/>
          </cell>
          <cell r="AY2496" t="str">
            <v/>
          </cell>
          <cell r="AZ2496" t="str">
            <v/>
          </cell>
          <cell r="BA2496" t="str">
            <v/>
          </cell>
          <cell r="BB2496" t="str">
            <v/>
          </cell>
          <cell r="BC2496" t="str">
            <v/>
          </cell>
        </row>
        <row r="2497">
          <cell r="AX2497" t="str">
            <v/>
          </cell>
          <cell r="AY2497" t="str">
            <v/>
          </cell>
          <cell r="AZ2497" t="str">
            <v/>
          </cell>
          <cell r="BA2497" t="str">
            <v/>
          </cell>
          <cell r="BB2497" t="str">
            <v/>
          </cell>
          <cell r="BC2497" t="str">
            <v/>
          </cell>
        </row>
        <row r="2498">
          <cell r="AX2498" t="str">
            <v/>
          </cell>
          <cell r="AY2498" t="str">
            <v/>
          </cell>
          <cell r="AZ2498" t="str">
            <v/>
          </cell>
          <cell r="BA2498" t="str">
            <v/>
          </cell>
          <cell r="BB2498" t="str">
            <v/>
          </cell>
          <cell r="BC2498" t="str">
            <v/>
          </cell>
        </row>
        <row r="2499">
          <cell r="AX2499" t="str">
            <v/>
          </cell>
          <cell r="AY2499" t="str">
            <v/>
          </cell>
          <cell r="AZ2499" t="str">
            <v/>
          </cell>
          <cell r="BA2499" t="str">
            <v/>
          </cell>
          <cell r="BB2499" t="str">
            <v/>
          </cell>
          <cell r="BC2499" t="str">
            <v/>
          </cell>
        </row>
        <row r="2500">
          <cell r="AX2500" t="str">
            <v/>
          </cell>
          <cell r="AY2500" t="str">
            <v/>
          </cell>
          <cell r="AZ2500" t="str">
            <v/>
          </cell>
          <cell r="BA2500" t="str">
            <v/>
          </cell>
          <cell r="BB2500" t="str">
            <v/>
          </cell>
          <cell r="BC2500" t="str">
            <v/>
          </cell>
        </row>
        <row r="2501">
          <cell r="AX2501" t="str">
            <v/>
          </cell>
          <cell r="AY2501" t="str">
            <v/>
          </cell>
          <cell r="AZ2501" t="str">
            <v/>
          </cell>
          <cell r="BA2501" t="str">
            <v/>
          </cell>
          <cell r="BB2501" t="str">
            <v/>
          </cell>
          <cell r="BC2501" t="str">
            <v/>
          </cell>
        </row>
        <row r="2502">
          <cell r="AX2502" t="str">
            <v/>
          </cell>
          <cell r="AY2502" t="str">
            <v/>
          </cell>
          <cell r="AZ2502" t="str">
            <v/>
          </cell>
          <cell r="BA2502" t="str">
            <v/>
          </cell>
          <cell r="BB2502" t="str">
            <v/>
          </cell>
          <cell r="BC2502" t="str">
            <v/>
          </cell>
        </row>
        <row r="2503">
          <cell r="AX2503" t="str">
            <v/>
          </cell>
          <cell r="AY2503" t="str">
            <v/>
          </cell>
          <cell r="AZ2503" t="str">
            <v/>
          </cell>
          <cell r="BA2503" t="str">
            <v/>
          </cell>
          <cell r="BB2503" t="str">
            <v/>
          </cell>
          <cell r="BC2503" t="str">
            <v/>
          </cell>
        </row>
        <row r="2504">
          <cell r="AX2504" t="str">
            <v/>
          </cell>
          <cell r="AY2504" t="str">
            <v/>
          </cell>
          <cell r="AZ2504" t="str">
            <v/>
          </cell>
          <cell r="BA2504" t="str">
            <v/>
          </cell>
          <cell r="BB2504" t="str">
            <v/>
          </cell>
          <cell r="BC2504" t="str">
            <v/>
          </cell>
        </row>
        <row r="2505">
          <cell r="AX2505" t="str">
            <v/>
          </cell>
          <cell r="AY2505" t="str">
            <v/>
          </cell>
          <cell r="AZ2505" t="str">
            <v/>
          </cell>
          <cell r="BA2505" t="str">
            <v/>
          </cell>
          <cell r="BB2505" t="str">
            <v/>
          </cell>
          <cell r="BC2505" t="str">
            <v/>
          </cell>
        </row>
        <row r="2506">
          <cell r="AX2506" t="str">
            <v/>
          </cell>
          <cell r="AY2506" t="str">
            <v/>
          </cell>
          <cell r="AZ2506" t="str">
            <v/>
          </cell>
          <cell r="BA2506" t="str">
            <v/>
          </cell>
          <cell r="BB2506" t="str">
            <v/>
          </cell>
          <cell r="BC2506" t="str">
            <v/>
          </cell>
        </row>
        <row r="2507">
          <cell r="AX2507" t="str">
            <v/>
          </cell>
          <cell r="AY2507" t="str">
            <v/>
          </cell>
          <cell r="AZ2507" t="str">
            <v/>
          </cell>
          <cell r="BA2507" t="str">
            <v/>
          </cell>
          <cell r="BB2507" t="str">
            <v/>
          </cell>
          <cell r="BC2507" t="str">
            <v/>
          </cell>
        </row>
        <row r="2508">
          <cell r="AX2508" t="str">
            <v/>
          </cell>
          <cell r="AY2508" t="str">
            <v/>
          </cell>
          <cell r="AZ2508" t="str">
            <v/>
          </cell>
          <cell r="BA2508" t="str">
            <v/>
          </cell>
          <cell r="BB2508" t="str">
            <v/>
          </cell>
          <cell r="BC2508" t="str">
            <v/>
          </cell>
        </row>
        <row r="2509">
          <cell r="AX2509" t="str">
            <v/>
          </cell>
          <cell r="AY2509" t="str">
            <v/>
          </cell>
          <cell r="AZ2509" t="str">
            <v/>
          </cell>
          <cell r="BA2509" t="str">
            <v/>
          </cell>
          <cell r="BB2509" t="str">
            <v/>
          </cell>
          <cell r="BC2509" t="str">
            <v/>
          </cell>
        </row>
        <row r="2510">
          <cell r="AX2510" t="str">
            <v/>
          </cell>
          <cell r="AY2510" t="str">
            <v/>
          </cell>
          <cell r="AZ2510" t="str">
            <v/>
          </cell>
          <cell r="BA2510" t="str">
            <v/>
          </cell>
          <cell r="BB2510" t="str">
            <v/>
          </cell>
          <cell r="BC2510" t="str">
            <v/>
          </cell>
        </row>
        <row r="2511">
          <cell r="AX2511" t="str">
            <v/>
          </cell>
          <cell r="AY2511" t="str">
            <v/>
          </cell>
          <cell r="AZ2511" t="str">
            <v/>
          </cell>
          <cell r="BA2511" t="str">
            <v/>
          </cell>
          <cell r="BB2511" t="str">
            <v/>
          </cell>
          <cell r="BC2511" t="str">
            <v/>
          </cell>
        </row>
        <row r="2512">
          <cell r="AX2512" t="str">
            <v/>
          </cell>
          <cell r="AY2512" t="str">
            <v/>
          </cell>
          <cell r="AZ2512" t="str">
            <v/>
          </cell>
          <cell r="BA2512" t="str">
            <v/>
          </cell>
          <cell r="BB2512" t="str">
            <v/>
          </cell>
          <cell r="BC2512" t="str">
            <v/>
          </cell>
        </row>
        <row r="2513">
          <cell r="AX2513" t="str">
            <v/>
          </cell>
          <cell r="AY2513" t="str">
            <v/>
          </cell>
          <cell r="AZ2513" t="str">
            <v/>
          </cell>
          <cell r="BA2513" t="str">
            <v/>
          </cell>
          <cell r="BB2513" t="str">
            <v/>
          </cell>
          <cell r="BC2513" t="str">
            <v/>
          </cell>
        </row>
        <row r="2514">
          <cell r="AX2514" t="str">
            <v/>
          </cell>
          <cell r="AY2514" t="str">
            <v/>
          </cell>
          <cell r="AZ2514" t="str">
            <v/>
          </cell>
          <cell r="BA2514" t="str">
            <v/>
          </cell>
          <cell r="BB2514" t="str">
            <v/>
          </cell>
          <cell r="BC2514" t="str">
            <v/>
          </cell>
        </row>
        <row r="2515">
          <cell r="AX2515" t="str">
            <v/>
          </cell>
          <cell r="AY2515" t="str">
            <v/>
          </cell>
          <cell r="AZ2515" t="str">
            <v/>
          </cell>
          <cell r="BA2515" t="str">
            <v/>
          </cell>
          <cell r="BB2515" t="str">
            <v/>
          </cell>
          <cell r="BC2515" t="str">
            <v/>
          </cell>
        </row>
        <row r="2516">
          <cell r="AX2516" t="str">
            <v/>
          </cell>
          <cell r="AY2516" t="str">
            <v/>
          </cell>
          <cell r="AZ2516" t="str">
            <v/>
          </cell>
          <cell r="BA2516" t="str">
            <v/>
          </cell>
          <cell r="BB2516" t="str">
            <v/>
          </cell>
          <cell r="BC2516" t="str">
            <v/>
          </cell>
        </row>
        <row r="2517">
          <cell r="AX2517" t="str">
            <v/>
          </cell>
          <cell r="AY2517" t="str">
            <v/>
          </cell>
          <cell r="AZ2517" t="str">
            <v/>
          </cell>
          <cell r="BA2517" t="str">
            <v/>
          </cell>
          <cell r="BB2517" t="str">
            <v/>
          </cell>
          <cell r="BC2517" t="str">
            <v/>
          </cell>
        </row>
        <row r="2518">
          <cell r="AX2518" t="str">
            <v/>
          </cell>
          <cell r="AY2518" t="str">
            <v/>
          </cell>
          <cell r="AZ2518" t="str">
            <v/>
          </cell>
          <cell r="BA2518" t="str">
            <v/>
          </cell>
          <cell r="BB2518" t="str">
            <v/>
          </cell>
          <cell r="BC2518" t="str">
            <v/>
          </cell>
        </row>
        <row r="2519">
          <cell r="AX2519" t="str">
            <v/>
          </cell>
          <cell r="AY2519" t="str">
            <v/>
          </cell>
          <cell r="AZ2519" t="str">
            <v/>
          </cell>
          <cell r="BA2519" t="str">
            <v/>
          </cell>
          <cell r="BB2519" t="str">
            <v/>
          </cell>
          <cell r="BC2519" t="str">
            <v/>
          </cell>
        </row>
        <row r="2520">
          <cell r="AX2520" t="str">
            <v/>
          </cell>
          <cell r="AY2520" t="str">
            <v/>
          </cell>
          <cell r="AZ2520" t="str">
            <v/>
          </cell>
          <cell r="BA2520" t="str">
            <v/>
          </cell>
          <cell r="BB2520" t="str">
            <v/>
          </cell>
          <cell r="BC2520" t="str">
            <v/>
          </cell>
        </row>
        <row r="2521">
          <cell r="AX2521" t="str">
            <v/>
          </cell>
          <cell r="AY2521" t="str">
            <v/>
          </cell>
          <cell r="AZ2521" t="str">
            <v/>
          </cell>
          <cell r="BA2521" t="str">
            <v/>
          </cell>
          <cell r="BB2521" t="str">
            <v/>
          </cell>
          <cell r="BC2521" t="str">
            <v/>
          </cell>
        </row>
        <row r="2522">
          <cell r="AX2522" t="str">
            <v/>
          </cell>
          <cell r="AY2522" t="str">
            <v/>
          </cell>
          <cell r="AZ2522" t="str">
            <v/>
          </cell>
          <cell r="BA2522" t="str">
            <v/>
          </cell>
          <cell r="BB2522" t="str">
            <v/>
          </cell>
          <cell r="BC2522" t="str">
            <v/>
          </cell>
        </row>
        <row r="2523">
          <cell r="AX2523" t="str">
            <v/>
          </cell>
          <cell r="AY2523" t="str">
            <v/>
          </cell>
          <cell r="AZ2523" t="str">
            <v/>
          </cell>
          <cell r="BA2523" t="str">
            <v/>
          </cell>
          <cell r="BB2523" t="str">
            <v/>
          </cell>
          <cell r="BC2523" t="str">
            <v/>
          </cell>
        </row>
        <row r="2524">
          <cell r="AX2524" t="str">
            <v/>
          </cell>
          <cell r="AY2524" t="str">
            <v/>
          </cell>
          <cell r="AZ2524" t="str">
            <v/>
          </cell>
          <cell r="BA2524" t="str">
            <v/>
          </cell>
          <cell r="BB2524" t="str">
            <v/>
          </cell>
          <cell r="BC2524" t="str">
            <v/>
          </cell>
        </row>
        <row r="2525">
          <cell r="AX2525" t="str">
            <v/>
          </cell>
          <cell r="AY2525" t="str">
            <v/>
          </cell>
          <cell r="AZ2525" t="str">
            <v/>
          </cell>
          <cell r="BA2525" t="str">
            <v/>
          </cell>
          <cell r="BB2525" t="str">
            <v/>
          </cell>
          <cell r="BC2525" t="str">
            <v/>
          </cell>
        </row>
        <row r="2526">
          <cell r="AX2526" t="str">
            <v/>
          </cell>
          <cell r="AY2526" t="str">
            <v/>
          </cell>
          <cell r="AZ2526" t="str">
            <v/>
          </cell>
          <cell r="BA2526" t="str">
            <v/>
          </cell>
          <cell r="BB2526" t="str">
            <v/>
          </cell>
          <cell r="BC2526" t="str">
            <v/>
          </cell>
        </row>
        <row r="2527">
          <cell r="AX2527" t="str">
            <v/>
          </cell>
          <cell r="AY2527" t="str">
            <v/>
          </cell>
          <cell r="AZ2527" t="str">
            <v/>
          </cell>
          <cell r="BA2527" t="str">
            <v/>
          </cell>
          <cell r="BB2527" t="str">
            <v/>
          </cell>
          <cell r="BC2527" t="str">
            <v/>
          </cell>
        </row>
        <row r="2528">
          <cell r="AX2528" t="str">
            <v/>
          </cell>
          <cell r="AY2528" t="str">
            <v/>
          </cell>
          <cell r="AZ2528" t="str">
            <v/>
          </cell>
          <cell r="BA2528" t="str">
            <v/>
          </cell>
          <cell r="BB2528" t="str">
            <v/>
          </cell>
          <cell r="BC2528" t="str">
            <v/>
          </cell>
        </row>
        <row r="2529">
          <cell r="AX2529" t="str">
            <v/>
          </cell>
          <cell r="AY2529" t="str">
            <v/>
          </cell>
          <cell r="AZ2529" t="str">
            <v/>
          </cell>
          <cell r="BA2529" t="str">
            <v/>
          </cell>
          <cell r="BB2529" t="str">
            <v/>
          </cell>
          <cell r="BC2529" t="str">
            <v/>
          </cell>
        </row>
        <row r="2530">
          <cell r="AX2530" t="str">
            <v/>
          </cell>
          <cell r="AY2530" t="str">
            <v/>
          </cell>
          <cell r="AZ2530" t="str">
            <v/>
          </cell>
          <cell r="BA2530" t="str">
            <v/>
          </cell>
          <cell r="BB2530" t="str">
            <v/>
          </cell>
          <cell r="BC2530" t="str">
            <v/>
          </cell>
        </row>
        <row r="2531">
          <cell r="AX2531" t="str">
            <v/>
          </cell>
          <cell r="AY2531" t="str">
            <v/>
          </cell>
          <cell r="AZ2531" t="str">
            <v/>
          </cell>
          <cell r="BA2531" t="str">
            <v/>
          </cell>
          <cell r="BB2531" t="str">
            <v/>
          </cell>
          <cell r="BC2531" t="str">
            <v/>
          </cell>
        </row>
        <row r="2532">
          <cell r="AX2532" t="str">
            <v/>
          </cell>
          <cell r="AY2532" t="str">
            <v/>
          </cell>
          <cell r="AZ2532" t="str">
            <v/>
          </cell>
          <cell r="BA2532" t="str">
            <v/>
          </cell>
          <cell r="BB2532" t="str">
            <v/>
          </cell>
          <cell r="BC2532" t="str">
            <v/>
          </cell>
        </row>
        <row r="2533">
          <cell r="AX2533" t="str">
            <v/>
          </cell>
          <cell r="AY2533" t="str">
            <v/>
          </cell>
          <cell r="AZ2533" t="str">
            <v/>
          </cell>
          <cell r="BA2533" t="str">
            <v/>
          </cell>
          <cell r="BB2533" t="str">
            <v/>
          </cell>
          <cell r="BC2533" t="str">
            <v/>
          </cell>
        </row>
        <row r="2534">
          <cell r="AX2534" t="str">
            <v/>
          </cell>
          <cell r="AY2534" t="str">
            <v/>
          </cell>
          <cell r="AZ2534" t="str">
            <v/>
          </cell>
          <cell r="BA2534" t="str">
            <v/>
          </cell>
          <cell r="BB2534" t="str">
            <v/>
          </cell>
          <cell r="BC2534" t="str">
            <v/>
          </cell>
        </row>
        <row r="2535">
          <cell r="AX2535" t="str">
            <v/>
          </cell>
          <cell r="AY2535" t="str">
            <v/>
          </cell>
          <cell r="AZ2535" t="str">
            <v/>
          </cell>
          <cell r="BA2535" t="str">
            <v/>
          </cell>
          <cell r="BB2535" t="str">
            <v/>
          </cell>
          <cell r="BC2535" t="str">
            <v/>
          </cell>
        </row>
        <row r="2536">
          <cell r="AX2536" t="str">
            <v/>
          </cell>
          <cell r="AY2536" t="str">
            <v/>
          </cell>
          <cell r="AZ2536" t="str">
            <v/>
          </cell>
          <cell r="BA2536" t="str">
            <v/>
          </cell>
          <cell r="BB2536" t="str">
            <v/>
          </cell>
          <cell r="BC2536" t="str">
            <v/>
          </cell>
        </row>
        <row r="2537">
          <cell r="AX2537" t="str">
            <v/>
          </cell>
          <cell r="AY2537" t="str">
            <v/>
          </cell>
          <cell r="AZ2537" t="str">
            <v/>
          </cell>
          <cell r="BA2537" t="str">
            <v/>
          </cell>
          <cell r="BB2537" t="str">
            <v/>
          </cell>
          <cell r="BC2537" t="str">
            <v/>
          </cell>
        </row>
        <row r="2538">
          <cell r="AX2538" t="str">
            <v/>
          </cell>
          <cell r="AY2538" t="str">
            <v/>
          </cell>
          <cell r="AZ2538" t="str">
            <v/>
          </cell>
          <cell r="BA2538" t="str">
            <v/>
          </cell>
          <cell r="BB2538" t="str">
            <v/>
          </cell>
          <cell r="BC2538" t="str">
            <v/>
          </cell>
        </row>
        <row r="2539">
          <cell r="AX2539" t="str">
            <v/>
          </cell>
          <cell r="AY2539" t="str">
            <v/>
          </cell>
          <cell r="AZ2539" t="str">
            <v/>
          </cell>
          <cell r="BA2539" t="str">
            <v/>
          </cell>
          <cell r="BB2539" t="str">
            <v/>
          </cell>
          <cell r="BC2539" t="str">
            <v/>
          </cell>
        </row>
        <row r="2540">
          <cell r="AX2540" t="str">
            <v/>
          </cell>
          <cell r="AY2540" t="str">
            <v/>
          </cell>
          <cell r="AZ2540" t="str">
            <v/>
          </cell>
          <cell r="BA2540" t="str">
            <v/>
          </cell>
          <cell r="BB2540" t="str">
            <v/>
          </cell>
          <cell r="BC2540" t="str">
            <v/>
          </cell>
        </row>
        <row r="2541">
          <cell r="AX2541" t="str">
            <v/>
          </cell>
          <cell r="AY2541" t="str">
            <v/>
          </cell>
          <cell r="AZ2541" t="str">
            <v/>
          </cell>
          <cell r="BA2541" t="str">
            <v/>
          </cell>
          <cell r="BB2541" t="str">
            <v/>
          </cell>
          <cell r="BC2541" t="str">
            <v/>
          </cell>
        </row>
        <row r="2542">
          <cell r="AX2542" t="str">
            <v/>
          </cell>
          <cell r="AY2542" t="str">
            <v/>
          </cell>
          <cell r="AZ2542" t="str">
            <v/>
          </cell>
          <cell r="BA2542" t="str">
            <v/>
          </cell>
          <cell r="BB2542" t="str">
            <v/>
          </cell>
          <cell r="BC2542" t="str">
            <v/>
          </cell>
        </row>
        <row r="2543">
          <cell r="AX2543" t="str">
            <v/>
          </cell>
          <cell r="AY2543" t="str">
            <v/>
          </cell>
          <cell r="AZ2543" t="str">
            <v/>
          </cell>
          <cell r="BA2543" t="str">
            <v/>
          </cell>
          <cell r="BB2543" t="str">
            <v/>
          </cell>
          <cell r="BC2543" t="str">
            <v/>
          </cell>
        </row>
        <row r="2544">
          <cell r="AX2544" t="str">
            <v/>
          </cell>
          <cell r="AY2544" t="str">
            <v/>
          </cell>
          <cell r="AZ2544" t="str">
            <v/>
          </cell>
          <cell r="BA2544" t="str">
            <v/>
          </cell>
          <cell r="BB2544" t="str">
            <v/>
          </cell>
          <cell r="BC2544" t="str">
            <v/>
          </cell>
        </row>
        <row r="2545">
          <cell r="AX2545" t="str">
            <v/>
          </cell>
          <cell r="AY2545" t="str">
            <v/>
          </cell>
          <cell r="AZ2545" t="str">
            <v/>
          </cell>
          <cell r="BA2545" t="str">
            <v/>
          </cell>
          <cell r="BB2545" t="str">
            <v/>
          </cell>
          <cell r="BC2545" t="str">
            <v/>
          </cell>
        </row>
        <row r="2546">
          <cell r="AX2546" t="str">
            <v/>
          </cell>
          <cell r="AY2546" t="str">
            <v/>
          </cell>
          <cell r="AZ2546" t="str">
            <v/>
          </cell>
          <cell r="BA2546" t="str">
            <v/>
          </cell>
          <cell r="BB2546" t="str">
            <v/>
          </cell>
          <cell r="BC2546" t="str">
            <v/>
          </cell>
        </row>
        <row r="2547">
          <cell r="AX2547" t="str">
            <v/>
          </cell>
          <cell r="AY2547" t="str">
            <v/>
          </cell>
          <cell r="AZ2547" t="str">
            <v/>
          </cell>
          <cell r="BA2547" t="str">
            <v/>
          </cell>
          <cell r="BB2547" t="str">
            <v/>
          </cell>
          <cell r="BC2547" t="str">
            <v/>
          </cell>
        </row>
        <row r="2548">
          <cell r="AX2548" t="str">
            <v/>
          </cell>
          <cell r="AY2548" t="str">
            <v/>
          </cell>
          <cell r="AZ2548" t="str">
            <v/>
          </cell>
          <cell r="BA2548" t="str">
            <v/>
          </cell>
          <cell r="BB2548" t="str">
            <v/>
          </cell>
          <cell r="BC2548" t="str">
            <v/>
          </cell>
        </row>
        <row r="2549">
          <cell r="AX2549" t="str">
            <v/>
          </cell>
          <cell r="AY2549" t="str">
            <v/>
          </cell>
          <cell r="AZ2549" t="str">
            <v/>
          </cell>
          <cell r="BA2549" t="str">
            <v/>
          </cell>
          <cell r="BB2549" t="str">
            <v/>
          </cell>
          <cell r="BC2549" t="str">
            <v/>
          </cell>
        </row>
        <row r="2550">
          <cell r="AX2550" t="str">
            <v/>
          </cell>
          <cell r="AY2550" t="str">
            <v/>
          </cell>
          <cell r="AZ2550" t="str">
            <v/>
          </cell>
          <cell r="BA2550" t="str">
            <v/>
          </cell>
          <cell r="BB2550" t="str">
            <v/>
          </cell>
          <cell r="BC2550" t="str">
            <v/>
          </cell>
        </row>
        <row r="2551">
          <cell r="AX2551" t="str">
            <v/>
          </cell>
          <cell r="AY2551" t="str">
            <v/>
          </cell>
          <cell r="AZ2551" t="str">
            <v/>
          </cell>
          <cell r="BA2551" t="str">
            <v/>
          </cell>
          <cell r="BB2551" t="str">
            <v/>
          </cell>
          <cell r="BC2551" t="str">
            <v/>
          </cell>
        </row>
        <row r="2552">
          <cell r="AX2552" t="str">
            <v/>
          </cell>
          <cell r="AY2552" t="str">
            <v/>
          </cell>
          <cell r="AZ2552" t="str">
            <v/>
          </cell>
          <cell r="BA2552" t="str">
            <v/>
          </cell>
          <cell r="BB2552" t="str">
            <v/>
          </cell>
          <cell r="BC2552" t="str">
            <v/>
          </cell>
        </row>
        <row r="2553">
          <cell r="AX2553" t="str">
            <v/>
          </cell>
          <cell r="AY2553" t="str">
            <v/>
          </cell>
          <cell r="AZ2553" t="str">
            <v/>
          </cell>
          <cell r="BA2553" t="str">
            <v/>
          </cell>
          <cell r="BB2553" t="str">
            <v/>
          </cell>
          <cell r="BC2553" t="str">
            <v/>
          </cell>
        </row>
        <row r="2554">
          <cell r="AX2554" t="str">
            <v/>
          </cell>
          <cell r="AY2554" t="str">
            <v/>
          </cell>
          <cell r="AZ2554" t="str">
            <v/>
          </cell>
          <cell r="BA2554" t="str">
            <v/>
          </cell>
          <cell r="BB2554" t="str">
            <v/>
          </cell>
          <cell r="BC2554" t="str">
            <v/>
          </cell>
        </row>
        <row r="2555">
          <cell r="AX2555" t="str">
            <v/>
          </cell>
          <cell r="AY2555" t="str">
            <v/>
          </cell>
          <cell r="AZ2555" t="str">
            <v/>
          </cell>
          <cell r="BA2555" t="str">
            <v/>
          </cell>
          <cell r="BB2555" t="str">
            <v/>
          </cell>
          <cell r="BC2555" t="str">
            <v/>
          </cell>
        </row>
        <row r="2556">
          <cell r="AX2556" t="str">
            <v/>
          </cell>
          <cell r="AY2556" t="str">
            <v/>
          </cell>
          <cell r="AZ2556" t="str">
            <v/>
          </cell>
          <cell r="BA2556" t="str">
            <v/>
          </cell>
          <cell r="BB2556" t="str">
            <v/>
          </cell>
          <cell r="BC2556" t="str">
            <v/>
          </cell>
        </row>
        <row r="2557">
          <cell r="AX2557" t="str">
            <v/>
          </cell>
          <cell r="AY2557" t="str">
            <v/>
          </cell>
          <cell r="AZ2557" t="str">
            <v/>
          </cell>
          <cell r="BA2557" t="str">
            <v/>
          </cell>
          <cell r="BB2557" t="str">
            <v/>
          </cell>
          <cell r="BC2557" t="str">
            <v/>
          </cell>
        </row>
        <row r="2558">
          <cell r="AX2558" t="str">
            <v/>
          </cell>
          <cell r="AY2558" t="str">
            <v/>
          </cell>
          <cell r="AZ2558" t="str">
            <v/>
          </cell>
          <cell r="BA2558" t="str">
            <v/>
          </cell>
          <cell r="BB2558" t="str">
            <v/>
          </cell>
          <cell r="BC2558" t="str">
            <v/>
          </cell>
        </row>
        <row r="2559">
          <cell r="AX2559" t="str">
            <v/>
          </cell>
          <cell r="AY2559" t="str">
            <v/>
          </cell>
          <cell r="AZ2559" t="str">
            <v/>
          </cell>
          <cell r="BA2559" t="str">
            <v/>
          </cell>
          <cell r="BB2559" t="str">
            <v/>
          </cell>
          <cell r="BC2559" t="str">
            <v/>
          </cell>
        </row>
        <row r="2560">
          <cell r="AX2560" t="str">
            <v/>
          </cell>
          <cell r="AY2560" t="str">
            <v/>
          </cell>
          <cell r="AZ2560" t="str">
            <v/>
          </cell>
          <cell r="BA2560" t="str">
            <v/>
          </cell>
          <cell r="BB2560" t="str">
            <v/>
          </cell>
          <cell r="BC2560" t="str">
            <v/>
          </cell>
        </row>
        <row r="2561">
          <cell r="AX2561" t="str">
            <v/>
          </cell>
          <cell r="AY2561" t="str">
            <v/>
          </cell>
          <cell r="AZ2561" t="str">
            <v/>
          </cell>
          <cell r="BA2561" t="str">
            <v/>
          </cell>
          <cell r="BB2561" t="str">
            <v/>
          </cell>
          <cell r="BC2561" t="str">
            <v/>
          </cell>
        </row>
        <row r="2562">
          <cell r="AX2562" t="str">
            <v/>
          </cell>
          <cell r="AY2562" t="str">
            <v/>
          </cell>
          <cell r="AZ2562" t="str">
            <v/>
          </cell>
          <cell r="BA2562" t="str">
            <v/>
          </cell>
          <cell r="BB2562" t="str">
            <v/>
          </cell>
          <cell r="BC2562" t="str">
            <v/>
          </cell>
        </row>
        <row r="2563">
          <cell r="AX2563" t="str">
            <v/>
          </cell>
          <cell r="AY2563" t="str">
            <v/>
          </cell>
          <cell r="AZ2563" t="str">
            <v/>
          </cell>
          <cell r="BA2563" t="str">
            <v/>
          </cell>
          <cell r="BB2563" t="str">
            <v/>
          </cell>
          <cell r="BC2563" t="str">
            <v/>
          </cell>
        </row>
        <row r="2564">
          <cell r="AX2564" t="str">
            <v/>
          </cell>
          <cell r="AY2564" t="str">
            <v/>
          </cell>
          <cell r="AZ2564" t="str">
            <v/>
          </cell>
          <cell r="BA2564" t="str">
            <v/>
          </cell>
          <cell r="BB2564" t="str">
            <v/>
          </cell>
          <cell r="BC2564" t="str">
            <v/>
          </cell>
        </row>
        <row r="2565">
          <cell r="AX2565" t="str">
            <v/>
          </cell>
          <cell r="AY2565" t="str">
            <v/>
          </cell>
          <cell r="AZ2565" t="str">
            <v/>
          </cell>
          <cell r="BA2565" t="str">
            <v/>
          </cell>
          <cell r="BB2565" t="str">
            <v/>
          </cell>
          <cell r="BC2565" t="str">
            <v/>
          </cell>
        </row>
        <row r="2566">
          <cell r="AX2566" t="str">
            <v/>
          </cell>
          <cell r="AY2566" t="str">
            <v/>
          </cell>
          <cell r="AZ2566" t="str">
            <v/>
          </cell>
          <cell r="BA2566" t="str">
            <v/>
          </cell>
          <cell r="BB2566" t="str">
            <v/>
          </cell>
          <cell r="BC2566" t="str">
            <v/>
          </cell>
        </row>
        <row r="2567">
          <cell r="AX2567" t="str">
            <v/>
          </cell>
          <cell r="AY2567" t="str">
            <v/>
          </cell>
          <cell r="AZ2567" t="str">
            <v/>
          </cell>
          <cell r="BA2567" t="str">
            <v/>
          </cell>
          <cell r="BB2567" t="str">
            <v/>
          </cell>
          <cell r="BC2567" t="str">
            <v/>
          </cell>
        </row>
        <row r="2568">
          <cell r="AX2568" t="str">
            <v/>
          </cell>
          <cell r="AY2568" t="str">
            <v/>
          </cell>
          <cell r="AZ2568" t="str">
            <v/>
          </cell>
          <cell r="BA2568" t="str">
            <v/>
          </cell>
          <cell r="BB2568" t="str">
            <v/>
          </cell>
          <cell r="BC2568" t="str">
            <v/>
          </cell>
        </row>
        <row r="2569">
          <cell r="AX2569" t="str">
            <v/>
          </cell>
          <cell r="AY2569" t="str">
            <v/>
          </cell>
          <cell r="AZ2569" t="str">
            <v/>
          </cell>
          <cell r="BA2569" t="str">
            <v/>
          </cell>
          <cell r="BB2569" t="str">
            <v/>
          </cell>
          <cell r="BC2569" t="str">
            <v/>
          </cell>
        </row>
        <row r="2570">
          <cell r="AX2570" t="str">
            <v/>
          </cell>
          <cell r="AY2570" t="str">
            <v/>
          </cell>
          <cell r="AZ2570" t="str">
            <v/>
          </cell>
          <cell r="BA2570" t="str">
            <v/>
          </cell>
          <cell r="BB2570" t="str">
            <v/>
          </cell>
          <cell r="BC2570" t="str">
            <v/>
          </cell>
        </row>
        <row r="2571">
          <cell r="AX2571" t="str">
            <v/>
          </cell>
          <cell r="AY2571" t="str">
            <v/>
          </cell>
          <cell r="AZ2571" t="str">
            <v/>
          </cell>
          <cell r="BA2571" t="str">
            <v/>
          </cell>
          <cell r="BB2571" t="str">
            <v/>
          </cell>
          <cell r="BC2571" t="str">
            <v/>
          </cell>
        </row>
        <row r="2572">
          <cell r="AX2572" t="str">
            <v/>
          </cell>
          <cell r="AY2572" t="str">
            <v/>
          </cell>
          <cell r="AZ2572" t="str">
            <v/>
          </cell>
          <cell r="BA2572" t="str">
            <v/>
          </cell>
          <cell r="BB2572" t="str">
            <v/>
          </cell>
          <cell r="BC2572" t="str">
            <v/>
          </cell>
        </row>
        <row r="2573">
          <cell r="AX2573" t="str">
            <v/>
          </cell>
          <cell r="AY2573" t="str">
            <v/>
          </cell>
          <cell r="AZ2573" t="str">
            <v/>
          </cell>
          <cell r="BA2573" t="str">
            <v/>
          </cell>
          <cell r="BB2573" t="str">
            <v/>
          </cell>
          <cell r="BC2573" t="str">
            <v/>
          </cell>
        </row>
        <row r="2574">
          <cell r="AX2574" t="str">
            <v/>
          </cell>
          <cell r="AY2574" t="str">
            <v/>
          </cell>
          <cell r="AZ2574" t="str">
            <v/>
          </cell>
          <cell r="BA2574" t="str">
            <v/>
          </cell>
          <cell r="BB2574" t="str">
            <v/>
          </cell>
          <cell r="BC2574" t="str">
            <v/>
          </cell>
        </row>
      </sheetData>
      <sheetData sheetId="2">
        <row r="4">
          <cell r="G4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I2">
            <v>-8</v>
          </cell>
          <cell r="K2">
            <v>20</v>
          </cell>
        </row>
        <row r="3">
          <cell r="I3">
            <v>-7</v>
          </cell>
          <cell r="J3">
            <v>20</v>
          </cell>
          <cell r="K3">
            <v>19</v>
          </cell>
        </row>
        <row r="4">
          <cell r="I4">
            <v>-6</v>
          </cell>
          <cell r="J4">
            <v>19</v>
          </cell>
          <cell r="K4">
            <v>18</v>
          </cell>
        </row>
        <row r="5">
          <cell r="I5">
            <v>-5</v>
          </cell>
          <cell r="J5">
            <v>18</v>
          </cell>
          <cell r="K5">
            <v>17</v>
          </cell>
        </row>
        <row r="6">
          <cell r="I6">
            <v>-4</v>
          </cell>
          <cell r="J6">
            <v>17</v>
          </cell>
          <cell r="K6">
            <v>16</v>
          </cell>
        </row>
        <row r="7">
          <cell r="I7">
            <v>-3</v>
          </cell>
          <cell r="J7">
            <v>16</v>
          </cell>
          <cell r="K7">
            <v>15</v>
          </cell>
        </row>
        <row r="8">
          <cell r="I8">
            <v>-2</v>
          </cell>
          <cell r="J8">
            <v>15</v>
          </cell>
          <cell r="K8">
            <v>14</v>
          </cell>
        </row>
        <row r="9">
          <cell r="I9">
            <v>-1</v>
          </cell>
          <cell r="J9">
            <v>14</v>
          </cell>
          <cell r="K9">
            <v>13</v>
          </cell>
        </row>
        <row r="10">
          <cell r="I10">
            <v>0</v>
          </cell>
          <cell r="J10">
            <v>13</v>
          </cell>
          <cell r="K10">
            <v>12</v>
          </cell>
        </row>
        <row r="11">
          <cell r="I11">
            <v>1</v>
          </cell>
          <cell r="J11">
            <v>12</v>
          </cell>
          <cell r="K11">
            <v>11</v>
          </cell>
        </row>
        <row r="12">
          <cell r="I12">
            <v>2</v>
          </cell>
          <cell r="J12">
            <v>11</v>
          </cell>
          <cell r="K12">
            <v>10</v>
          </cell>
        </row>
        <row r="13">
          <cell r="I13">
            <v>3</v>
          </cell>
          <cell r="J13">
            <v>10</v>
          </cell>
          <cell r="K13">
            <v>9</v>
          </cell>
        </row>
        <row r="14">
          <cell r="I14">
            <v>4</v>
          </cell>
          <cell r="J14">
            <v>9</v>
          </cell>
          <cell r="K14">
            <v>8</v>
          </cell>
        </row>
        <row r="15">
          <cell r="I15">
            <v>5</v>
          </cell>
          <cell r="J15">
            <v>8</v>
          </cell>
          <cell r="K15">
            <v>7</v>
          </cell>
        </row>
        <row r="16">
          <cell r="I16">
            <v>6</v>
          </cell>
          <cell r="J16">
            <v>7</v>
          </cell>
          <cell r="K16">
            <v>6</v>
          </cell>
        </row>
        <row r="17">
          <cell r="I17">
            <v>7</v>
          </cell>
          <cell r="J17">
            <v>6</v>
          </cell>
          <cell r="K17">
            <v>5</v>
          </cell>
        </row>
        <row r="18">
          <cell r="I18">
            <v>8</v>
          </cell>
          <cell r="J18">
            <v>5</v>
          </cell>
          <cell r="K18">
            <v>4</v>
          </cell>
        </row>
        <row r="19">
          <cell r="I19">
            <v>9</v>
          </cell>
          <cell r="J19">
            <v>4</v>
          </cell>
          <cell r="K19">
            <v>3</v>
          </cell>
        </row>
        <row r="20">
          <cell r="I20">
            <v>10</v>
          </cell>
          <cell r="J20">
            <v>3</v>
          </cell>
          <cell r="K20">
            <v>2</v>
          </cell>
        </row>
        <row r="21">
          <cell r="I21">
            <v>11</v>
          </cell>
          <cell r="J21">
            <v>2</v>
          </cell>
          <cell r="K21">
            <v>1</v>
          </cell>
        </row>
        <row r="22">
          <cell r="I22">
            <v>12</v>
          </cell>
          <cell r="J22">
            <v>1</v>
          </cell>
        </row>
      </sheetData>
      <sheetData sheetId="11">
        <row r="2">
          <cell r="A2">
            <v>20</v>
          </cell>
          <cell r="B2">
            <v>20</v>
          </cell>
          <cell r="D2">
            <v>5</v>
          </cell>
          <cell r="E2" t="str">
            <v>01/NHS/BR</v>
          </cell>
          <cell r="L2" t="str">
            <v>5</v>
          </cell>
        </row>
      </sheetData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2435"/>
      <sheetName val="Index of Sheets"/>
      <sheetName val="Pen Table"/>
      <sheetName val="Formula"/>
    </sheetNames>
    <sheetDataSet>
      <sheetData sheetId="0">
        <row r="9">
          <cell r="D9" t="str">
            <v>GT001</v>
          </cell>
          <cell r="E9">
            <v>1</v>
          </cell>
        </row>
        <row r="10">
          <cell r="D10" t="str">
            <v>GY001</v>
          </cell>
          <cell r="E10">
            <v>2</v>
          </cell>
        </row>
        <row r="11">
          <cell r="D11" t="str">
            <v>GN001</v>
          </cell>
          <cell r="E11">
            <v>3</v>
          </cell>
        </row>
        <row r="12">
          <cell r="D12" t="str">
            <v>GN002</v>
          </cell>
          <cell r="E12">
            <v>4</v>
          </cell>
        </row>
        <row r="13">
          <cell r="D13" t="str">
            <v>MN001</v>
          </cell>
          <cell r="E13">
            <v>5</v>
          </cell>
        </row>
        <row r="14">
          <cell r="D14" t="str">
            <v>MN002</v>
          </cell>
          <cell r="E14">
            <v>6</v>
          </cell>
        </row>
        <row r="15">
          <cell r="D15" t="str">
            <v>MN003</v>
          </cell>
          <cell r="E15">
            <v>7</v>
          </cell>
        </row>
        <row r="16">
          <cell r="D16" t="str">
            <v>MN004</v>
          </cell>
          <cell r="E16">
            <v>8</v>
          </cell>
        </row>
        <row r="17">
          <cell r="D17" t="str">
            <v>MS001</v>
          </cell>
          <cell r="E17">
            <v>9</v>
          </cell>
        </row>
        <row r="18">
          <cell r="D18" t="str">
            <v>MY001</v>
          </cell>
          <cell r="E18">
            <v>10</v>
          </cell>
        </row>
        <row r="19">
          <cell r="D19" t="str">
            <v>MY002</v>
          </cell>
          <cell r="E19">
            <v>11</v>
          </cell>
        </row>
        <row r="20">
          <cell r="D20" t="str">
            <v>MP001</v>
          </cell>
          <cell r="E20">
            <v>12</v>
          </cell>
        </row>
        <row r="21">
          <cell r="D21" t="str">
            <v>MP002</v>
          </cell>
          <cell r="E21">
            <v>13</v>
          </cell>
        </row>
        <row r="22">
          <cell r="D22" t="str">
            <v>MP003</v>
          </cell>
          <cell r="E22">
            <v>14</v>
          </cell>
        </row>
        <row r="23">
          <cell r="D23" t="str">
            <v>MP004</v>
          </cell>
          <cell r="E23">
            <v>15</v>
          </cell>
        </row>
        <row r="24">
          <cell r="D24" t="str">
            <v>MP005</v>
          </cell>
          <cell r="E24">
            <v>16</v>
          </cell>
        </row>
        <row r="25">
          <cell r="D25" t="str">
            <v>MP006</v>
          </cell>
          <cell r="E25">
            <v>17</v>
          </cell>
        </row>
        <row r="26">
          <cell r="D26" t="str">
            <v>MP007</v>
          </cell>
          <cell r="E26">
            <v>18</v>
          </cell>
        </row>
        <row r="27">
          <cell r="D27" t="str">
            <v>MP101</v>
          </cell>
          <cell r="E27">
            <v>19</v>
          </cell>
        </row>
        <row r="28">
          <cell r="D28" t="str">
            <v>MP102</v>
          </cell>
          <cell r="E28">
            <v>20</v>
          </cell>
        </row>
        <row r="29">
          <cell r="D29" t="str">
            <v>MP103</v>
          </cell>
          <cell r="E29">
            <v>21</v>
          </cell>
        </row>
        <row r="30">
          <cell r="D30" t="str">
            <v>MP104</v>
          </cell>
          <cell r="E30">
            <v>22</v>
          </cell>
        </row>
        <row r="31">
          <cell r="D31" t="str">
            <v>MP105</v>
          </cell>
          <cell r="E31">
            <v>23</v>
          </cell>
        </row>
        <row r="32">
          <cell r="D32" t="str">
            <v>MP106</v>
          </cell>
          <cell r="E32">
            <v>24</v>
          </cell>
        </row>
        <row r="33">
          <cell r="D33" t="str">
            <v>MP107</v>
          </cell>
          <cell r="E33">
            <v>25</v>
          </cell>
        </row>
        <row r="34">
          <cell r="D34" t="str">
            <v>MP201</v>
          </cell>
          <cell r="E34">
            <v>26</v>
          </cell>
        </row>
        <row r="35">
          <cell r="D35" t="str">
            <v>MP202</v>
          </cell>
          <cell r="E35">
            <v>27</v>
          </cell>
        </row>
        <row r="36">
          <cell r="D36" t="str">
            <v>MP203</v>
          </cell>
          <cell r="E36">
            <v>28</v>
          </cell>
        </row>
        <row r="37">
          <cell r="D37" t="str">
            <v>MP204</v>
          </cell>
          <cell r="E37">
            <v>29</v>
          </cell>
        </row>
        <row r="38">
          <cell r="D38" t="str">
            <v>MP205</v>
          </cell>
          <cell r="E38">
            <v>30</v>
          </cell>
        </row>
        <row r="39">
          <cell r="D39" t="str">
            <v>MP206</v>
          </cell>
          <cell r="E39">
            <v>31</v>
          </cell>
        </row>
        <row r="40">
          <cell r="D40" t="str">
            <v>MP207</v>
          </cell>
          <cell r="E40">
            <v>32</v>
          </cell>
        </row>
        <row r="41">
          <cell r="D41" t="str">
            <v>MP301</v>
          </cell>
          <cell r="E41">
            <v>33</v>
          </cell>
        </row>
        <row r="42">
          <cell r="D42" t="str">
            <v>MP302</v>
          </cell>
          <cell r="E42">
            <v>34</v>
          </cell>
        </row>
        <row r="43">
          <cell r="D43" t="str">
            <v>MP303</v>
          </cell>
          <cell r="E43">
            <v>35</v>
          </cell>
        </row>
        <row r="44">
          <cell r="D44" t="str">
            <v>MP304</v>
          </cell>
          <cell r="E44">
            <v>36</v>
          </cell>
        </row>
        <row r="45">
          <cell r="D45" t="str">
            <v>MP305</v>
          </cell>
          <cell r="E45">
            <v>37</v>
          </cell>
        </row>
        <row r="46">
          <cell r="D46" t="str">
            <v>MP306</v>
          </cell>
          <cell r="E46">
            <v>38</v>
          </cell>
        </row>
        <row r="47">
          <cell r="D47" t="str">
            <v>MP307</v>
          </cell>
          <cell r="E47">
            <v>39</v>
          </cell>
        </row>
        <row r="48">
          <cell r="D48" t="str">
            <v>MP401</v>
          </cell>
          <cell r="E48">
            <v>40</v>
          </cell>
        </row>
        <row r="49">
          <cell r="D49" t="str">
            <v>MP402</v>
          </cell>
          <cell r="E49">
            <v>41</v>
          </cell>
        </row>
        <row r="50">
          <cell r="D50" t="str">
            <v>MP403</v>
          </cell>
          <cell r="E50">
            <v>42</v>
          </cell>
        </row>
        <row r="51">
          <cell r="D51" t="str">
            <v>MP404</v>
          </cell>
          <cell r="E51">
            <v>43</v>
          </cell>
        </row>
        <row r="52">
          <cell r="D52" t="str">
            <v>MP405</v>
          </cell>
          <cell r="E52">
            <v>44</v>
          </cell>
        </row>
        <row r="53">
          <cell r="D53" t="str">
            <v>MP406</v>
          </cell>
          <cell r="E53">
            <v>45</v>
          </cell>
        </row>
        <row r="54">
          <cell r="D54" t="str">
            <v>MP407</v>
          </cell>
          <cell r="E54">
            <v>46</v>
          </cell>
        </row>
        <row r="55">
          <cell r="D55" t="str">
            <v>MP501</v>
          </cell>
          <cell r="E55">
            <v>47</v>
          </cell>
        </row>
        <row r="56">
          <cell r="D56" t="str">
            <v>MP502</v>
          </cell>
          <cell r="E56">
            <v>48</v>
          </cell>
        </row>
        <row r="57">
          <cell r="D57" t="str">
            <v>MP503</v>
          </cell>
          <cell r="E57">
            <v>49</v>
          </cell>
        </row>
        <row r="58">
          <cell r="D58" t="str">
            <v>MP504</v>
          </cell>
          <cell r="E58">
            <v>50</v>
          </cell>
        </row>
        <row r="59">
          <cell r="D59" t="str">
            <v>MP505</v>
          </cell>
          <cell r="E59">
            <v>51</v>
          </cell>
        </row>
        <row r="60">
          <cell r="D60" t="str">
            <v>MP506</v>
          </cell>
          <cell r="E60">
            <v>52</v>
          </cell>
        </row>
        <row r="61">
          <cell r="D61" t="str">
            <v>MP507</v>
          </cell>
          <cell r="E61">
            <v>53</v>
          </cell>
        </row>
        <row r="62">
          <cell r="D62" t="str">
            <v>GG001</v>
          </cell>
          <cell r="E62">
            <v>54</v>
          </cell>
        </row>
        <row r="63">
          <cell r="D63" t="str">
            <v>GG002</v>
          </cell>
          <cell r="E63">
            <v>55</v>
          </cell>
        </row>
        <row r="64">
          <cell r="D64" t="str">
            <v>GS001</v>
          </cell>
          <cell r="E64">
            <v>56</v>
          </cell>
        </row>
        <row r="65">
          <cell r="D65" t="str">
            <v>PIS001</v>
          </cell>
          <cell r="E65">
            <v>57</v>
          </cell>
        </row>
        <row r="66">
          <cell r="D66" t="str">
            <v>PIS002</v>
          </cell>
          <cell r="E66">
            <v>58</v>
          </cell>
        </row>
        <row r="67">
          <cell r="D67" t="str">
            <v>GP001</v>
          </cell>
          <cell r="E67">
            <v>59</v>
          </cell>
        </row>
        <row r="68">
          <cell r="D68" t="str">
            <v>GP002</v>
          </cell>
          <cell r="E68">
            <v>60</v>
          </cell>
        </row>
        <row r="69">
          <cell r="D69" t="str">
            <v>GP003</v>
          </cell>
          <cell r="E69">
            <v>61</v>
          </cell>
        </row>
        <row r="70">
          <cell r="D70" t="str">
            <v>GP004</v>
          </cell>
          <cell r="E70">
            <v>62</v>
          </cell>
        </row>
        <row r="71">
          <cell r="D71" t="str">
            <v>GP005</v>
          </cell>
          <cell r="E71">
            <v>63</v>
          </cell>
        </row>
        <row r="72">
          <cell r="D72" t="str">
            <v>GP006</v>
          </cell>
          <cell r="E72">
            <v>64</v>
          </cell>
        </row>
        <row r="73">
          <cell r="D73" t="str">
            <v>GF006</v>
          </cell>
          <cell r="E73">
            <v>65</v>
          </cell>
        </row>
        <row r="74">
          <cell r="D74" t="str">
            <v>GP007</v>
          </cell>
          <cell r="E74">
            <v>66</v>
          </cell>
        </row>
        <row r="75">
          <cell r="D75" t="str">
            <v>GP008</v>
          </cell>
          <cell r="E75">
            <v>67</v>
          </cell>
        </row>
        <row r="76">
          <cell r="D76" t="str">
            <v>GP009</v>
          </cell>
          <cell r="E76">
            <v>68</v>
          </cell>
        </row>
        <row r="77">
          <cell r="D77" t="str">
            <v>GP010</v>
          </cell>
          <cell r="E77">
            <v>69</v>
          </cell>
        </row>
        <row r="78">
          <cell r="D78" t="str">
            <v>GP011</v>
          </cell>
          <cell r="E78">
            <v>70</v>
          </cell>
        </row>
        <row r="79">
          <cell r="D79" t="str">
            <v>GP012</v>
          </cell>
          <cell r="E79">
            <v>71</v>
          </cell>
        </row>
        <row r="80">
          <cell r="D80" t="str">
            <v>GP013</v>
          </cell>
          <cell r="E80">
            <v>72</v>
          </cell>
        </row>
        <row r="81">
          <cell r="D81" t="str">
            <v>TS001</v>
          </cell>
          <cell r="E81">
            <v>73</v>
          </cell>
        </row>
        <row r="82">
          <cell r="D82" t="str">
            <v>TP001</v>
          </cell>
          <cell r="E82">
            <v>74</v>
          </cell>
        </row>
        <row r="83">
          <cell r="D83" t="str">
            <v>TP002</v>
          </cell>
          <cell r="E83">
            <v>75</v>
          </cell>
        </row>
        <row r="84">
          <cell r="D84" t="str">
            <v>TP003</v>
          </cell>
          <cell r="E84">
            <v>76</v>
          </cell>
        </row>
        <row r="85">
          <cell r="D85" t="str">
            <v>TP004</v>
          </cell>
          <cell r="E85">
            <v>77</v>
          </cell>
        </row>
        <row r="86">
          <cell r="D86" t="str">
            <v>TP005</v>
          </cell>
          <cell r="E86">
            <v>78</v>
          </cell>
        </row>
        <row r="87">
          <cell r="D87" t="str">
            <v>SP001</v>
          </cell>
          <cell r="E87">
            <v>79</v>
          </cell>
        </row>
        <row r="88">
          <cell r="D88" t="str">
            <v>SG001</v>
          </cell>
          <cell r="E88">
            <v>80</v>
          </cell>
        </row>
        <row r="89">
          <cell r="D89" t="str">
            <v>SN001</v>
          </cell>
          <cell r="E89">
            <v>81</v>
          </cell>
        </row>
        <row r="90">
          <cell r="D90" t="str">
            <v>SQ001</v>
          </cell>
          <cell r="E90">
            <v>82</v>
          </cell>
        </row>
        <row r="91">
          <cell r="D91" t="str">
            <v>SC001</v>
          </cell>
          <cell r="E91">
            <v>83</v>
          </cell>
        </row>
        <row r="92">
          <cell r="D92" t="str">
            <v>SC002</v>
          </cell>
          <cell r="E92">
            <v>84</v>
          </cell>
        </row>
        <row r="93">
          <cell r="D93" t="str">
            <v>SC003</v>
          </cell>
          <cell r="E93">
            <v>85</v>
          </cell>
        </row>
        <row r="94">
          <cell r="D94" t="str">
            <v>SC004</v>
          </cell>
          <cell r="E94">
            <v>86</v>
          </cell>
        </row>
        <row r="95">
          <cell r="D95" t="str">
            <v>SM001</v>
          </cell>
          <cell r="E95">
            <v>87</v>
          </cell>
        </row>
        <row r="96">
          <cell r="D96" t="str">
            <v>SM002</v>
          </cell>
          <cell r="E96">
            <v>88</v>
          </cell>
        </row>
        <row r="97">
          <cell r="D97" t="str">
            <v>SM003</v>
          </cell>
          <cell r="E97">
            <v>89</v>
          </cell>
        </row>
        <row r="98">
          <cell r="D98" t="str">
            <v>SM004</v>
          </cell>
          <cell r="E98">
            <v>90</v>
          </cell>
        </row>
        <row r="99">
          <cell r="D99" t="str">
            <v>SS001</v>
          </cell>
          <cell r="E99">
            <v>91</v>
          </cell>
        </row>
        <row r="100">
          <cell r="D100" t="str">
            <v>ST001</v>
          </cell>
          <cell r="E100">
            <v>92</v>
          </cell>
        </row>
        <row r="101">
          <cell r="D101" t="str">
            <v>ST002</v>
          </cell>
          <cell r="E101">
            <v>93</v>
          </cell>
        </row>
        <row r="102">
          <cell r="D102" t="str">
            <v>SS002</v>
          </cell>
          <cell r="E102">
            <v>94</v>
          </cell>
        </row>
        <row r="103">
          <cell r="D103" t="str">
            <v>SS003</v>
          </cell>
          <cell r="E103">
            <v>95</v>
          </cell>
        </row>
        <row r="104">
          <cell r="D104" t="str">
            <v>SD001</v>
          </cell>
          <cell r="E104">
            <v>96</v>
          </cell>
        </row>
        <row r="105">
          <cell r="D105" t="str">
            <v>SL001</v>
          </cell>
          <cell r="E105">
            <v>97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20"/>
  <sheetViews>
    <sheetView showGridLines="0" tabSelected="1" topLeftCell="A7" zoomScaleNormal="100" zoomScaleSheetLayoutView="50" workbookViewId="0">
      <pane xSplit="9" ySplit="17" topLeftCell="T42" activePane="bottomRight" state="frozen"/>
      <selection activeCell="A7" sqref="A7"/>
      <selection pane="topRight" activeCell="J7" sqref="J7"/>
      <selection pane="bottomLeft" activeCell="A24" sqref="A24"/>
      <selection pane="bottomRight" activeCell="Q31" sqref="Q3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0.7109375" style="5" customWidth="1"/>
    <col min="6" max="10" width="9.7109375" style="5" customWidth="1"/>
    <col min="11" max="11" width="9.7109375" style="6" customWidth="1"/>
    <col min="12" max="30" width="9.7109375" style="7" customWidth="1"/>
    <col min="31" max="31" width="2.7109375" style="5" customWidth="1"/>
    <col min="32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</row>
    <row r="2" spans="1:41" ht="12.75" customHeight="1" x14ac:dyDescent="0.2">
      <c r="D2" s="2"/>
      <c r="E2" s="2"/>
      <c r="F2" s="3"/>
      <c r="G2" s="3" t="s">
        <v>4</v>
      </c>
      <c r="H2" s="37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</row>
    <row r="3" spans="1:41" ht="12.75" customHeight="1" x14ac:dyDescent="0.2">
      <c r="D3" s="2"/>
      <c r="E3" s="3"/>
      <c r="F3" s="3"/>
      <c r="G3" s="3"/>
      <c r="H3" s="37" t="s">
        <v>18</v>
      </c>
      <c r="I3" s="2" t="s">
        <v>5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O3" s="41"/>
    </row>
    <row r="4" spans="1:41" ht="12.75" customHeight="1" x14ac:dyDescent="0.2">
      <c r="D4" s="2"/>
      <c r="E4" s="3"/>
      <c r="F4" s="4"/>
      <c r="G4" s="4"/>
      <c r="H4" s="37" t="s">
        <v>19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</row>
    <row r="5" spans="1:41" ht="12.75" customHeight="1" x14ac:dyDescent="0.2">
      <c r="D5" s="2"/>
      <c r="E5" s="3"/>
      <c r="F5" s="4"/>
      <c r="G5" s="4"/>
      <c r="H5" s="37" t="s">
        <v>20</v>
      </c>
      <c r="I5" s="2" t="s">
        <v>14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</row>
    <row r="6" spans="1:41" ht="12.75" customHeight="1" thickBot="1" x14ac:dyDescent="0.25"/>
    <row r="7" spans="1:41" ht="12.75" customHeight="1" thickBot="1" x14ac:dyDescent="0.25">
      <c r="B7" s="42" t="s">
        <v>10</v>
      </c>
      <c r="D7" s="76">
        <f>AF7</f>
        <v>1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F7" s="25">
        <v>1</v>
      </c>
      <c r="AG7" s="26" t="s">
        <v>3</v>
      </c>
      <c r="AH7" s="27"/>
      <c r="AI7" s="27"/>
      <c r="AJ7" s="27"/>
      <c r="AK7" s="27"/>
    </row>
    <row r="8" spans="1:41" ht="12.75" customHeight="1" thickBot="1" x14ac:dyDescent="0.25">
      <c r="B8" s="43">
        <f>IFERROR(VLOOKUP(AF8,'[3]102435'!$D$9:$E$997,2,FALSE),"")</f>
        <v>73</v>
      </c>
      <c r="D8" s="38" t="s">
        <v>8</v>
      </c>
      <c r="E8" s="38"/>
      <c r="F8" s="31"/>
      <c r="G8" s="31"/>
      <c r="H8" s="31"/>
      <c r="I8" s="31"/>
      <c r="J8" s="44" t="s">
        <v>25</v>
      </c>
      <c r="K8" s="44" t="s">
        <v>30</v>
      </c>
      <c r="L8" s="44"/>
      <c r="M8" s="44" t="s">
        <v>64</v>
      </c>
      <c r="N8" s="44" t="s">
        <v>64</v>
      </c>
      <c r="O8" s="44" t="s">
        <v>65</v>
      </c>
      <c r="P8" s="44" t="s">
        <v>66</v>
      </c>
      <c r="Q8" s="44" t="s">
        <v>67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F8" s="5" t="s">
        <v>26</v>
      </c>
    </row>
    <row r="9" spans="1:41" ht="12.75" customHeight="1" thickBot="1" x14ac:dyDescent="0.25">
      <c r="D9" s="39" t="s">
        <v>9</v>
      </c>
      <c r="E9" s="39"/>
      <c r="F9" s="24"/>
      <c r="G9" s="24"/>
      <c r="H9" s="24"/>
      <c r="I9" s="24"/>
      <c r="J9" s="24"/>
      <c r="K9" s="24"/>
      <c r="L9" s="24"/>
      <c r="M9" s="24" t="s">
        <v>23</v>
      </c>
      <c r="N9" s="24" t="s">
        <v>24</v>
      </c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41" ht="12.75" customHeight="1" x14ac:dyDescent="0.2">
      <c r="B10" s="51" t="s">
        <v>11</v>
      </c>
      <c r="D10" s="79" t="s">
        <v>22</v>
      </c>
      <c r="E10" s="79" t="s">
        <v>29</v>
      </c>
      <c r="F10" s="87" t="s">
        <v>27</v>
      </c>
      <c r="G10" s="88"/>
      <c r="H10" s="88"/>
      <c r="I10" s="89"/>
      <c r="J10" s="9" t="str">
        <f t="shared" ref="J10" si="0">IF(OR(TRIM(J8)=0,TRIM(J8)=""),"",IF(IFERROR(TRIM(INDEX(QryItemNamed,MATCH(TRIM(J8),ITEM,0),2)),"")="Y","SPECIAL",LEFT(IFERROR(TRIM(INDEX(ITEM,MATCH(TRIM(J8),ITEM,0))),""),3)))</f>
        <v>621</v>
      </c>
      <c r="K10" s="9" t="str">
        <f>IF(OR(TRIM(K8)=0,TRIM(K8)=""),"",IF(IFERROR(TRIM(INDEX(QryItemNamed,MATCH(TRIM(K8),ITEM,0),2)),"")="Y","SPECIAL",LEFT(IFERROR(TRIM(INDEX(ITEM,MATCH(TRIM(K8),ITEM,0))),""),3)))</f>
        <v>621</v>
      </c>
      <c r="L10" s="9" t="str">
        <f t="shared" ref="L10:AD10" si="1">IF(OR(TRIM(L8)=0,TRIM(L8)=""),"",IF(IFERROR(TRIM(INDEX(QryItemNamed,MATCH(TRIM(L8),ITEM,0),2)),"")="Y","SPECIAL",LEFT(IFERROR(TRIM(INDEX(ITEM,MATCH(TRIM(L8),ITEM,0))),""),3)))</f>
        <v/>
      </c>
      <c r="M10" s="9" t="str">
        <f t="shared" si="1"/>
        <v>646</v>
      </c>
      <c r="N10" s="9" t="str">
        <f t="shared" si="1"/>
        <v>646</v>
      </c>
      <c r="O10" s="9" t="str">
        <f t="shared" si="1"/>
        <v>646</v>
      </c>
      <c r="P10" s="9" t="str">
        <f t="shared" si="1"/>
        <v>646</v>
      </c>
      <c r="Q10" s="9" t="str">
        <f t="shared" si="1"/>
        <v>646</v>
      </c>
      <c r="R10" s="9" t="str">
        <f t="shared" si="1"/>
        <v/>
      </c>
      <c r="S10" s="9" t="str">
        <f t="shared" si="1"/>
        <v/>
      </c>
      <c r="T10" s="9" t="str">
        <f t="shared" si="1"/>
        <v/>
      </c>
      <c r="U10" s="9" t="str">
        <f t="shared" si="1"/>
        <v/>
      </c>
      <c r="V10" s="9" t="str">
        <f t="shared" si="1"/>
        <v/>
      </c>
      <c r="W10" s="9" t="str">
        <f t="shared" si="1"/>
        <v/>
      </c>
      <c r="X10" s="9" t="str">
        <f>IF(OR(TRIM(X8)=0,TRIM(X8)=""),"",IF(IFERROR(TRIM(INDEX(QryItemNamed,MATCH(TRIM(X8),ITEM,0),2)),"")="Y","SPECIAL",LEFT(IFERROR(TRIM(INDEX(ITEM,MATCH(TRIM(X8),ITEM,0))),""),3)))</f>
        <v/>
      </c>
      <c r="Y10" s="9" t="str">
        <f t="shared" si="1"/>
        <v/>
      </c>
      <c r="Z10" s="9" t="str">
        <f t="shared" si="1"/>
        <v/>
      </c>
      <c r="AA10" s="9" t="str">
        <f t="shared" si="1"/>
        <v/>
      </c>
      <c r="AB10" s="9" t="str">
        <f t="shared" si="1"/>
        <v/>
      </c>
      <c r="AC10" s="9" t="str">
        <f t="shared" si="1"/>
        <v/>
      </c>
      <c r="AD10" s="9" t="str">
        <f t="shared" si="1"/>
        <v/>
      </c>
      <c r="AF10" s="5" cm="1">
        <f t="array" aca="1" ref="AF10" ca="1">SUM(CELL("width",D10),CELL("width",E10),CELL("width",F10),CELL("width",G10),CELL("width",H10),CELL("width",I10),CELL("width",J10),CELL("width",K10),CELL("width",L10),CELL("width",M10),CELL("width",N10),CELL("width",O10),CELL("width",P10),CELL("width",Q10),CELL("width",R10),CELL("width",S10),CELL("width",T10),CELL("width",U10),CELL("width",V10),CELL("width",W10),CELL("width",X10),CELL("width",Y10),CELL("width",Z10),CELL("width",AA10),CELL("width",AB10),CELL("width",AC10),CELL("width",AD10))</f>
        <v>245</v>
      </c>
    </row>
    <row r="11" spans="1:41" ht="12.75" customHeight="1" x14ac:dyDescent="0.2">
      <c r="B11" s="52"/>
      <c r="D11" s="86"/>
      <c r="E11" s="80"/>
      <c r="F11" s="80"/>
      <c r="G11" s="90"/>
      <c r="H11" s="90"/>
      <c r="I11" s="91"/>
      <c r="J11" s="62" t="str">
        <f t="shared" ref="J11" si="2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RPM</v>
      </c>
      <c r="K11" s="78" t="str">
        <f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RAISED PAVEMENT MARKER REMOVED</v>
      </c>
      <c r="L11" s="62" t="str">
        <f t="shared" ref="L11:AD11" si="3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/>
      </c>
      <c r="M11" s="62" t="str">
        <f t="shared" si="3"/>
        <v>EDGE LINE, 6" (WHITE)</v>
      </c>
      <c r="N11" s="62" t="str">
        <f t="shared" si="3"/>
        <v>EDGE LINE, 6" (YELLOW)</v>
      </c>
      <c r="O11" s="62" t="str">
        <f t="shared" si="3"/>
        <v>LANE LINE, 6"</v>
      </c>
      <c r="P11" s="62" t="str">
        <f t="shared" si="3"/>
        <v>CHANNELIZING LINE, 12"</v>
      </c>
      <c r="Q11" s="62" t="str">
        <f t="shared" si="3"/>
        <v>DOTTED LINE, 6"</v>
      </c>
      <c r="R11" s="62" t="str">
        <f t="shared" si="3"/>
        <v/>
      </c>
      <c r="S11" s="62" t="str">
        <f t="shared" si="3"/>
        <v/>
      </c>
      <c r="T11" s="62" t="str">
        <f t="shared" si="3"/>
        <v/>
      </c>
      <c r="U11" s="62" t="str">
        <f t="shared" si="3"/>
        <v/>
      </c>
      <c r="V11" s="62" t="str">
        <f t="shared" si="3"/>
        <v/>
      </c>
      <c r="W11" s="62" t="str">
        <f t="shared" si="3"/>
        <v/>
      </c>
      <c r="X11" s="62" t="str">
        <f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  <c r="Y11" s="62" t="str">
        <f t="shared" si="3"/>
        <v/>
      </c>
      <c r="Z11" s="62" t="str">
        <f t="shared" si="3"/>
        <v/>
      </c>
      <c r="AA11" s="62" t="str">
        <f t="shared" si="3"/>
        <v/>
      </c>
      <c r="AB11" s="62" t="str">
        <f t="shared" si="3"/>
        <v/>
      </c>
      <c r="AC11" s="62" t="str">
        <f t="shared" si="3"/>
        <v/>
      </c>
      <c r="AD11" s="62" t="str">
        <f t="shared" si="3"/>
        <v/>
      </c>
      <c r="AF11" s="5">
        <v>245</v>
      </c>
    </row>
    <row r="12" spans="1:41" ht="12.75" customHeight="1" x14ac:dyDescent="0.2">
      <c r="B12" s="52"/>
      <c r="D12" s="86"/>
      <c r="E12" s="80"/>
      <c r="F12" s="80"/>
      <c r="G12" s="90"/>
      <c r="H12" s="90"/>
      <c r="I12" s="91"/>
      <c r="J12" s="62"/>
      <c r="K12" s="78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</row>
    <row r="13" spans="1:41" ht="12.75" customHeight="1" x14ac:dyDescent="0.2">
      <c r="B13" s="52"/>
      <c r="D13" s="86"/>
      <c r="E13" s="80"/>
      <c r="F13" s="80"/>
      <c r="G13" s="90"/>
      <c r="H13" s="90"/>
      <c r="I13" s="91"/>
      <c r="J13" s="62"/>
      <c r="K13" s="78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</row>
    <row r="14" spans="1:41" ht="12.75" customHeight="1" x14ac:dyDescent="0.2">
      <c r="B14" s="52"/>
      <c r="D14" s="86"/>
      <c r="E14" s="80"/>
      <c r="F14" s="80"/>
      <c r="G14" s="90"/>
      <c r="H14" s="90"/>
      <c r="I14" s="91"/>
      <c r="J14" s="62"/>
      <c r="K14" s="78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</row>
    <row r="15" spans="1:41" ht="12.75" customHeight="1" x14ac:dyDescent="0.2">
      <c r="B15" s="52"/>
      <c r="D15" s="86"/>
      <c r="E15" s="80"/>
      <c r="F15" s="80"/>
      <c r="G15" s="90"/>
      <c r="H15" s="90"/>
      <c r="I15" s="91"/>
      <c r="J15" s="62"/>
      <c r="K15" s="78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</row>
    <row r="16" spans="1:41" ht="12.75" customHeight="1" x14ac:dyDescent="0.2">
      <c r="B16" s="52"/>
      <c r="D16" s="86"/>
      <c r="E16" s="80"/>
      <c r="F16" s="80"/>
      <c r="G16" s="90"/>
      <c r="H16" s="90"/>
      <c r="I16" s="91"/>
      <c r="J16" s="62"/>
      <c r="K16" s="78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</row>
    <row r="17" spans="2:32" ht="12.75" customHeight="1" x14ac:dyDescent="0.2">
      <c r="B17" s="52"/>
      <c r="D17" s="86"/>
      <c r="E17" s="80"/>
      <c r="F17" s="80"/>
      <c r="G17" s="90"/>
      <c r="H17" s="90"/>
      <c r="I17" s="91"/>
      <c r="J17" s="62"/>
      <c r="K17" s="78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</row>
    <row r="18" spans="2:32" ht="12.75" customHeight="1" x14ac:dyDescent="0.2">
      <c r="B18" s="52"/>
      <c r="D18" s="86"/>
      <c r="E18" s="80"/>
      <c r="F18" s="80"/>
      <c r="G18" s="90"/>
      <c r="H18" s="90"/>
      <c r="I18" s="91"/>
      <c r="J18" s="62"/>
      <c r="K18" s="78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2:32" ht="12.75" customHeight="1" x14ac:dyDescent="0.2">
      <c r="B19" s="52"/>
      <c r="D19" s="86"/>
      <c r="E19" s="80"/>
      <c r="F19" s="80"/>
      <c r="G19" s="90"/>
      <c r="H19" s="90"/>
      <c r="I19" s="91"/>
      <c r="J19" s="62"/>
      <c r="K19" s="78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</row>
    <row r="20" spans="2:32" ht="12.75" customHeight="1" x14ac:dyDescent="0.2">
      <c r="B20" s="52"/>
      <c r="D20" s="86"/>
      <c r="E20" s="80"/>
      <c r="F20" s="80"/>
      <c r="G20" s="90"/>
      <c r="H20" s="90"/>
      <c r="I20" s="91"/>
      <c r="J20" s="62"/>
      <c r="K20" s="78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</row>
    <row r="21" spans="2:32" ht="12.75" customHeight="1" x14ac:dyDescent="0.2">
      <c r="B21" s="52"/>
      <c r="D21" s="86"/>
      <c r="E21" s="80"/>
      <c r="F21" s="80"/>
      <c r="G21" s="90"/>
      <c r="H21" s="90"/>
      <c r="I21" s="91"/>
      <c r="J21" s="62"/>
      <c r="K21" s="78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2:32" ht="12.75" customHeight="1" x14ac:dyDescent="0.2">
      <c r="B22" s="52"/>
      <c r="D22" s="86"/>
      <c r="E22" s="80"/>
      <c r="F22" s="92"/>
      <c r="G22" s="93"/>
      <c r="H22" s="93"/>
      <c r="I22" s="94"/>
      <c r="J22" s="62"/>
      <c r="K22" s="78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2:32" ht="12.75" customHeight="1" thickBot="1" x14ac:dyDescent="0.25">
      <c r="B23" s="53"/>
      <c r="D23" s="81"/>
      <c r="E23" s="81"/>
      <c r="F23" s="95" t="s">
        <v>28</v>
      </c>
      <c r="G23" s="96"/>
      <c r="H23" s="95" t="s">
        <v>1</v>
      </c>
      <c r="I23" s="96"/>
      <c r="J23" s="11" t="str">
        <f t="shared" ref="J23:L23" si="4">IF(OR(TRIM(J8)=0,TRIM(J8)=""),"",IFERROR(TRIM(INDEX(QryItemNamed,MATCH(TRIM(J8),ITEM,0),3)),""))</f>
        <v>EACH</v>
      </c>
      <c r="K23" s="11" t="str">
        <f>IF(OR(TRIM(K8)=0,TRIM(K8)=""),"",IFERROR(TRIM(INDEX(QryItemNamed,MATCH(TRIM(K8),ITEM,0),3)),""))</f>
        <v>EACH</v>
      </c>
      <c r="L23" s="11" t="str">
        <f t="shared" si="4"/>
        <v/>
      </c>
      <c r="M23" s="11" t="str">
        <f t="shared" ref="M23:AD23" si="5">IF(OR(TRIM(M8)=0,TRIM(M8)=""),"",IFERROR(TRIM(INDEX(QryItemNamed,MATCH(TRIM(M8),ITEM,0),3)),""))</f>
        <v>MILE</v>
      </c>
      <c r="N23" s="11" t="str">
        <f t="shared" si="5"/>
        <v>MILE</v>
      </c>
      <c r="O23" s="11" t="str">
        <f t="shared" si="5"/>
        <v>MILE</v>
      </c>
      <c r="P23" s="11" t="str">
        <f t="shared" si="5"/>
        <v>FT</v>
      </c>
      <c r="Q23" s="11" t="str">
        <f t="shared" si="5"/>
        <v>FT</v>
      </c>
      <c r="R23" s="11" t="str">
        <f t="shared" si="5"/>
        <v/>
      </c>
      <c r="S23" s="11" t="str">
        <f t="shared" si="5"/>
        <v/>
      </c>
      <c r="T23" s="11" t="str">
        <f t="shared" si="5"/>
        <v/>
      </c>
      <c r="U23" s="11" t="str">
        <f t="shared" si="5"/>
        <v/>
      </c>
      <c r="V23" s="11" t="str">
        <f t="shared" si="5"/>
        <v/>
      </c>
      <c r="W23" s="11" t="str">
        <f t="shared" si="5"/>
        <v/>
      </c>
      <c r="X23" s="11" t="str">
        <f>IF(OR(TRIM(X8)=0,TRIM(X8)=""),"",IFERROR(TRIM(INDEX(QryItemNamed,MATCH(TRIM(X8),ITEM,0),3)),""))</f>
        <v/>
      </c>
      <c r="Y23" s="11" t="str">
        <f t="shared" si="5"/>
        <v/>
      </c>
      <c r="Z23" s="11" t="str">
        <f t="shared" si="5"/>
        <v/>
      </c>
      <c r="AA23" s="11" t="str">
        <f t="shared" si="5"/>
        <v/>
      </c>
      <c r="AB23" s="11" t="str">
        <f t="shared" si="5"/>
        <v/>
      </c>
      <c r="AC23" s="11" t="str">
        <f t="shared" si="5"/>
        <v/>
      </c>
      <c r="AD23" s="11" t="str">
        <f t="shared" si="5"/>
        <v/>
      </c>
    </row>
    <row r="24" spans="2:32" ht="12.75" customHeight="1" x14ac:dyDescent="0.2">
      <c r="B24" s="40">
        <v>1</v>
      </c>
      <c r="D24" s="9">
        <f>IFERROR(VLOOKUP(AF24,'[3]102435'!$D$9:$E$997,2,FALSE),"")</f>
        <v>74</v>
      </c>
      <c r="E24" s="17" t="s">
        <v>34</v>
      </c>
      <c r="F24" s="49">
        <v>16650</v>
      </c>
      <c r="G24" s="50"/>
      <c r="H24" s="49">
        <v>17784</v>
      </c>
      <c r="I24" s="50"/>
      <c r="J24" s="45"/>
      <c r="K24" s="45"/>
      <c r="L24" s="46"/>
      <c r="M24" s="47">
        <f>ROUNDUP(($H24-$F24)/5280,2)</f>
        <v>0.22</v>
      </c>
      <c r="N24" s="47"/>
      <c r="O24" s="47"/>
      <c r="P24" s="48"/>
      <c r="Q24" s="48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F24" s="5" t="s">
        <v>31</v>
      </c>
    </row>
    <row r="25" spans="2:32" ht="12.75" customHeight="1" x14ac:dyDescent="0.2">
      <c r="B25" s="40">
        <v>1</v>
      </c>
      <c r="D25" s="9">
        <f>IFERROR(VLOOKUP(AF25,'[3]102435'!$D$9:$E$997,2,FALSE),"")</f>
        <v>74</v>
      </c>
      <c r="E25" s="17" t="s">
        <v>35</v>
      </c>
      <c r="F25" s="49">
        <v>16700</v>
      </c>
      <c r="G25" s="50"/>
      <c r="H25" s="49">
        <v>17442</v>
      </c>
      <c r="I25" s="50"/>
      <c r="J25" s="45"/>
      <c r="K25" s="45"/>
      <c r="L25" s="46"/>
      <c r="M25" s="47"/>
      <c r="N25" s="47"/>
      <c r="O25" s="47"/>
      <c r="P25" s="48"/>
      <c r="Q25" s="48">
        <f>$H25-$F25</f>
        <v>742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F25" s="5" t="s">
        <v>31</v>
      </c>
    </row>
    <row r="26" spans="2:32" ht="12.75" customHeight="1" x14ac:dyDescent="0.2">
      <c r="B26" s="40">
        <v>1</v>
      </c>
      <c r="D26" s="9">
        <f>IFERROR(VLOOKUP(AF26,'[3]102435'!$D$9:$E$997,2,FALSE),"")</f>
        <v>74</v>
      </c>
      <c r="E26" s="17" t="s">
        <v>36</v>
      </c>
      <c r="F26" s="49">
        <v>16650</v>
      </c>
      <c r="G26" s="50"/>
      <c r="H26" s="49">
        <v>22555</v>
      </c>
      <c r="I26" s="50"/>
      <c r="J26" s="48">
        <f>ROUNDUP(($H26-$F26)/80,0)</f>
        <v>74</v>
      </c>
      <c r="K26" s="48">
        <f>ROUNDUP(($H26-$F26)/80,0)</f>
        <v>74</v>
      </c>
      <c r="L26" s="46"/>
      <c r="M26" s="47"/>
      <c r="N26" s="47"/>
      <c r="O26" s="47">
        <f t="shared" ref="O26:O27" si="6">ROUNDUP(($H26-$F26)/5280,2)</f>
        <v>1.1200000000000001</v>
      </c>
      <c r="P26" s="48"/>
      <c r="Q26" s="48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F26" s="5" t="s">
        <v>31</v>
      </c>
    </row>
    <row r="27" spans="2:32" ht="12.75" customHeight="1" x14ac:dyDescent="0.2">
      <c r="B27" s="40">
        <v>1</v>
      </c>
      <c r="D27" s="9">
        <f>IFERROR(VLOOKUP(AF27,'[3]102435'!$D$9:$E$997,2,FALSE),"")</f>
        <v>74</v>
      </c>
      <c r="E27" s="17" t="s">
        <v>37</v>
      </c>
      <c r="F27" s="49">
        <v>16650</v>
      </c>
      <c r="G27" s="50"/>
      <c r="H27" s="49">
        <v>22555</v>
      </c>
      <c r="I27" s="50"/>
      <c r="J27" s="48">
        <f>ROUNDUP(($H27-$F27)/80,0)</f>
        <v>74</v>
      </c>
      <c r="K27" s="48">
        <f>ROUNDUP(($H27-$F27)/80,0)</f>
        <v>74</v>
      </c>
      <c r="L27" s="46"/>
      <c r="M27" s="47"/>
      <c r="N27" s="47"/>
      <c r="O27" s="47">
        <f t="shared" si="6"/>
        <v>1.1200000000000001</v>
      </c>
      <c r="P27" s="48"/>
      <c r="Q27" s="48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F27" s="5" t="s">
        <v>31</v>
      </c>
    </row>
    <row r="28" spans="2:32" ht="12.75" customHeight="1" x14ac:dyDescent="0.2">
      <c r="B28" s="40">
        <v>1</v>
      </c>
      <c r="D28" s="9">
        <f>IFERROR(VLOOKUP(AF28,'[3]102435'!$D$9:$E$997,2,FALSE),"")</f>
        <v>74</v>
      </c>
      <c r="E28" s="17" t="s">
        <v>38</v>
      </c>
      <c r="F28" s="49">
        <v>16650</v>
      </c>
      <c r="G28" s="50"/>
      <c r="H28" s="49">
        <v>22555</v>
      </c>
      <c r="I28" s="50"/>
      <c r="J28" s="45"/>
      <c r="K28" s="45"/>
      <c r="L28" s="46"/>
      <c r="M28" s="47"/>
      <c r="N28" s="47">
        <f>ROUNDUP(($H28-$F28)/5280,2)</f>
        <v>1.1200000000000001</v>
      </c>
      <c r="O28" s="47"/>
      <c r="P28" s="48"/>
      <c r="Q28" s="48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F28" s="5" t="s">
        <v>31</v>
      </c>
    </row>
    <row r="29" spans="2:32" ht="12.75" customHeight="1" x14ac:dyDescent="0.2">
      <c r="B29" s="40"/>
      <c r="D29" s="9" t="str">
        <f>IFERROR(VLOOKUP(AF29,'[3]102435'!$D$9:$E$997,2,FALSE),"")</f>
        <v/>
      </c>
      <c r="E29" s="17"/>
      <c r="F29" s="49"/>
      <c r="G29" s="50"/>
      <c r="H29" s="49"/>
      <c r="I29" s="50"/>
      <c r="J29" s="45"/>
      <c r="K29" s="45"/>
      <c r="L29" s="46"/>
      <c r="M29" s="47"/>
      <c r="N29" s="47"/>
      <c r="O29" s="47"/>
      <c r="P29" s="48"/>
      <c r="Q29" s="48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2:32" ht="12.75" customHeight="1" x14ac:dyDescent="0.2">
      <c r="B30" s="40">
        <v>1</v>
      </c>
      <c r="D30" s="9">
        <f>IFERROR(VLOOKUP(AF30,'[3]102435'!$D$9:$E$997,2,FALSE),"")</f>
        <v>74</v>
      </c>
      <c r="E30" s="17" t="s">
        <v>39</v>
      </c>
      <c r="F30" s="49">
        <v>16975</v>
      </c>
      <c r="G30" s="50"/>
      <c r="H30" s="49">
        <v>22500</v>
      </c>
      <c r="I30" s="50"/>
      <c r="J30" s="45"/>
      <c r="K30" s="45"/>
      <c r="L30" s="46"/>
      <c r="M30" s="47"/>
      <c r="N30" s="47">
        <f>ROUNDUP(($H30-$F30)/5280,2)</f>
        <v>1.05</v>
      </c>
      <c r="O30" s="47"/>
      <c r="P30" s="48"/>
      <c r="Q30" s="48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F30" s="5" t="s">
        <v>31</v>
      </c>
    </row>
    <row r="31" spans="2:32" ht="12.75" customHeight="1" x14ac:dyDescent="0.2">
      <c r="B31" s="40">
        <v>1</v>
      </c>
      <c r="D31" s="9">
        <f>IFERROR(VLOOKUP(AF31,'[3]102435'!$D$9:$E$997,2,FALSE),"")</f>
        <v>74</v>
      </c>
      <c r="E31" s="17" t="s">
        <v>40</v>
      </c>
      <c r="F31" s="49">
        <v>16975</v>
      </c>
      <c r="G31" s="50"/>
      <c r="H31" s="49">
        <v>22500</v>
      </c>
      <c r="I31" s="50"/>
      <c r="J31" s="48">
        <f>ROUNDUP(($H31-$F31)/80,0)</f>
        <v>70</v>
      </c>
      <c r="K31" s="48">
        <f>ROUNDUP(($H31-$F31)/80,0)</f>
        <v>70</v>
      </c>
      <c r="L31" s="46"/>
      <c r="M31" s="47"/>
      <c r="N31" s="47"/>
      <c r="O31" s="47">
        <f t="shared" ref="O31:O32" si="7">ROUNDUP(($H31-$F31)/5280,2)</f>
        <v>1.05</v>
      </c>
      <c r="P31" s="48"/>
      <c r="Q31" s="48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F31" s="5" t="s">
        <v>31</v>
      </c>
    </row>
    <row r="32" spans="2:32" ht="12.75" customHeight="1" x14ac:dyDescent="0.2">
      <c r="B32" s="40">
        <v>1</v>
      </c>
      <c r="D32" s="9">
        <f>IFERROR(VLOOKUP(AF32,'[3]102435'!$D$9:$E$997,2,FALSE),"")</f>
        <v>74</v>
      </c>
      <c r="E32" s="17" t="s">
        <v>41</v>
      </c>
      <c r="F32" s="49">
        <v>16975</v>
      </c>
      <c r="G32" s="50"/>
      <c r="H32" s="49">
        <v>22500</v>
      </c>
      <c r="I32" s="50"/>
      <c r="J32" s="48">
        <f>ROUNDUP(($H32-$F32)/80,0)</f>
        <v>70</v>
      </c>
      <c r="K32" s="48">
        <f>ROUNDUP(($H32-$F32)/80,0)</f>
        <v>70</v>
      </c>
      <c r="L32" s="46"/>
      <c r="M32" s="47"/>
      <c r="N32" s="47"/>
      <c r="O32" s="47">
        <f t="shared" si="7"/>
        <v>1.05</v>
      </c>
      <c r="P32" s="48"/>
      <c r="Q32" s="48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F32" s="5" t="s">
        <v>31</v>
      </c>
    </row>
    <row r="33" spans="2:32" ht="12.75" customHeight="1" x14ac:dyDescent="0.2">
      <c r="B33" s="40">
        <v>1</v>
      </c>
      <c r="D33" s="9">
        <f>IFERROR(VLOOKUP(AF33,'[3]102435'!$D$9:$E$997,2,FALSE),"")</f>
        <v>74</v>
      </c>
      <c r="E33" s="17" t="s">
        <v>42</v>
      </c>
      <c r="F33" s="49">
        <v>16975</v>
      </c>
      <c r="G33" s="50"/>
      <c r="H33" s="49">
        <v>17900</v>
      </c>
      <c r="I33" s="50"/>
      <c r="J33" s="45"/>
      <c r="K33" s="45"/>
      <c r="L33" s="46"/>
      <c r="M33" s="47"/>
      <c r="N33" s="47"/>
      <c r="O33" s="47"/>
      <c r="P33" s="48"/>
      <c r="Q33" s="48">
        <f>$H33-$F33</f>
        <v>925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F33" s="5" t="s">
        <v>31</v>
      </c>
    </row>
    <row r="34" spans="2:32" ht="12.75" customHeight="1" x14ac:dyDescent="0.2">
      <c r="B34" s="40">
        <v>1</v>
      </c>
      <c r="D34" s="9">
        <f>IFERROR(VLOOKUP(AF34,'[3]102435'!$D$9:$E$997,2,FALSE),"")</f>
        <v>74</v>
      </c>
      <c r="E34" s="17" t="s">
        <v>43</v>
      </c>
      <c r="F34" s="49">
        <v>16975</v>
      </c>
      <c r="G34" s="50"/>
      <c r="H34" s="49">
        <v>18204</v>
      </c>
      <c r="I34" s="50"/>
      <c r="J34" s="45"/>
      <c r="K34" s="45"/>
      <c r="L34" s="46"/>
      <c r="M34" s="47">
        <f>ROUNDUP(($H34-$F34)/5280,2)</f>
        <v>0.24000000000000002</v>
      </c>
      <c r="N34" s="47"/>
      <c r="O34" s="47"/>
      <c r="P34" s="48"/>
      <c r="Q34" s="48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F34" s="5" t="s">
        <v>31</v>
      </c>
    </row>
    <row r="35" spans="2:32" ht="12.75" customHeight="1" x14ac:dyDescent="0.2">
      <c r="B35" s="40"/>
      <c r="D35" s="9" t="str">
        <f>IFERROR(VLOOKUP(AF35,'[3]102435'!$D$9:$E$997,2,FALSE),"")</f>
        <v/>
      </c>
      <c r="E35" s="17"/>
      <c r="F35" s="49"/>
      <c r="G35" s="50"/>
      <c r="H35" s="49"/>
      <c r="I35" s="50"/>
      <c r="J35" s="45"/>
      <c r="K35" s="45"/>
      <c r="L35" s="46"/>
      <c r="M35" s="47"/>
      <c r="N35" s="47"/>
      <c r="O35" s="47"/>
      <c r="P35" s="48"/>
      <c r="Q35" s="48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2:32" ht="12.75" customHeight="1" x14ac:dyDescent="0.2">
      <c r="B36" s="40">
        <v>1</v>
      </c>
      <c r="D36" s="9">
        <f>IFERROR(VLOOKUP(AF36,'[3]102435'!$D$9:$E$997,2,FALSE),"")</f>
        <v>75</v>
      </c>
      <c r="E36" s="17" t="s">
        <v>44</v>
      </c>
      <c r="F36" s="49">
        <v>17442</v>
      </c>
      <c r="G36" s="50"/>
      <c r="H36" s="49">
        <v>17786</v>
      </c>
      <c r="I36" s="50"/>
      <c r="J36" s="48">
        <f t="shared" ref="J36:K40" si="8">ROUNDUP(($H36-$F36)/40,0)</f>
        <v>9</v>
      </c>
      <c r="K36" s="48">
        <f t="shared" si="8"/>
        <v>9</v>
      </c>
      <c r="L36" s="46"/>
      <c r="M36" s="47"/>
      <c r="N36" s="47"/>
      <c r="O36" s="47"/>
      <c r="P36" s="48">
        <v>345</v>
      </c>
      <c r="Q36" s="48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F36" s="5" t="s">
        <v>32</v>
      </c>
    </row>
    <row r="37" spans="2:32" ht="12.75" customHeight="1" x14ac:dyDescent="0.2">
      <c r="B37" s="40">
        <v>1</v>
      </c>
      <c r="D37" s="9">
        <f>IFERROR(VLOOKUP(AF37,'[3]102435'!$D$9:$E$997,2,FALSE),"")</f>
        <v>75</v>
      </c>
      <c r="E37" s="17" t="s">
        <v>45</v>
      </c>
      <c r="F37" s="49">
        <v>17442</v>
      </c>
      <c r="G37" s="50"/>
      <c r="H37" s="49">
        <v>17786</v>
      </c>
      <c r="I37" s="50"/>
      <c r="J37" s="48">
        <f t="shared" si="8"/>
        <v>9</v>
      </c>
      <c r="K37" s="48">
        <f t="shared" si="8"/>
        <v>9</v>
      </c>
      <c r="L37" s="46"/>
      <c r="M37" s="47"/>
      <c r="N37" s="47"/>
      <c r="O37" s="47"/>
      <c r="P37" s="48">
        <v>345</v>
      </c>
      <c r="Q37" s="48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F37" s="5" t="s">
        <v>32</v>
      </c>
    </row>
    <row r="38" spans="2:32" ht="12.75" customHeight="1" x14ac:dyDescent="0.2">
      <c r="B38" s="40">
        <v>1</v>
      </c>
      <c r="D38" s="9">
        <f>IFERROR(VLOOKUP(AF38,'[3]102435'!$D$9:$E$997,2,FALSE),"")</f>
        <v>75</v>
      </c>
      <c r="E38" s="17" t="s">
        <v>48</v>
      </c>
      <c r="F38" s="49">
        <v>17786</v>
      </c>
      <c r="G38" s="50"/>
      <c r="H38" s="49">
        <v>20167</v>
      </c>
      <c r="I38" s="50"/>
      <c r="J38" s="45"/>
      <c r="K38" s="45"/>
      <c r="L38" s="46"/>
      <c r="M38" s="47">
        <f>ROUNDUP(($H38-$F38)/5280,2)</f>
        <v>0.46</v>
      </c>
      <c r="N38" s="47"/>
      <c r="O38" s="47"/>
      <c r="P38" s="48"/>
      <c r="Q38" s="48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F38" s="5" t="s">
        <v>32</v>
      </c>
    </row>
    <row r="39" spans="2:32" ht="12.75" customHeight="1" x14ac:dyDescent="0.2">
      <c r="B39" s="40">
        <v>1</v>
      </c>
      <c r="D39" s="9">
        <f>IFERROR(VLOOKUP(AF39,'[3]102435'!$D$9:$E$997,2,FALSE),"")</f>
        <v>75</v>
      </c>
      <c r="E39" s="17" t="s">
        <v>46</v>
      </c>
      <c r="F39" s="49">
        <v>17900</v>
      </c>
      <c r="G39" s="50"/>
      <c r="H39" s="49">
        <v>18205</v>
      </c>
      <c r="I39" s="50"/>
      <c r="J39" s="48">
        <f t="shared" si="8"/>
        <v>8</v>
      </c>
      <c r="K39" s="48">
        <f t="shared" si="8"/>
        <v>8</v>
      </c>
      <c r="L39" s="46"/>
      <c r="M39" s="47"/>
      <c r="N39" s="47"/>
      <c r="O39" s="47"/>
      <c r="P39" s="48">
        <v>306</v>
      </c>
      <c r="Q39" s="48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F39" s="5" t="s">
        <v>32</v>
      </c>
    </row>
    <row r="40" spans="2:32" ht="12.75" customHeight="1" x14ac:dyDescent="0.2">
      <c r="B40" s="40">
        <v>1</v>
      </c>
      <c r="D40" s="9">
        <f>IFERROR(VLOOKUP(AF40,'[3]102435'!$D$9:$E$997,2,FALSE),"")</f>
        <v>75</v>
      </c>
      <c r="E40" s="17" t="s">
        <v>47</v>
      </c>
      <c r="F40" s="49">
        <v>17900</v>
      </c>
      <c r="G40" s="50"/>
      <c r="H40" s="49">
        <v>18205</v>
      </c>
      <c r="I40" s="50"/>
      <c r="J40" s="48">
        <f t="shared" si="8"/>
        <v>8</v>
      </c>
      <c r="K40" s="48">
        <f t="shared" si="8"/>
        <v>8</v>
      </c>
      <c r="L40" s="46"/>
      <c r="M40" s="47"/>
      <c r="N40" s="47"/>
      <c r="O40" s="47"/>
      <c r="P40" s="48">
        <v>307</v>
      </c>
      <c r="Q40" s="48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F40" s="5" t="s">
        <v>32</v>
      </c>
    </row>
    <row r="41" spans="2:32" ht="12.75" customHeight="1" x14ac:dyDescent="0.2">
      <c r="B41" s="40">
        <v>1</v>
      </c>
      <c r="D41" s="9">
        <f>IFERROR(VLOOKUP(AF41,'[3]102435'!$D$9:$E$997,2,FALSE),"")</f>
        <v>75</v>
      </c>
      <c r="E41" s="17" t="s">
        <v>49</v>
      </c>
      <c r="F41" s="49">
        <v>18205</v>
      </c>
      <c r="G41" s="50"/>
      <c r="H41" s="49">
        <v>19503</v>
      </c>
      <c r="I41" s="50"/>
      <c r="J41" s="45"/>
      <c r="K41" s="45"/>
      <c r="L41" s="46"/>
      <c r="M41" s="47">
        <f t="shared" ref="M41" si="9">ROUNDUP(($H41-$F41)/5280,2)</f>
        <v>0.25</v>
      </c>
      <c r="N41" s="47"/>
      <c r="O41" s="47"/>
      <c r="P41" s="48"/>
      <c r="Q41" s="48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F41" s="5" t="s">
        <v>32</v>
      </c>
    </row>
    <row r="42" spans="2:32" ht="12.75" customHeight="1" x14ac:dyDescent="0.2">
      <c r="B42" s="40"/>
      <c r="D42" s="9" t="str">
        <f>IFERROR(VLOOKUP(AF42,'[3]102435'!$D$9:$E$997,2,FALSE),"")</f>
        <v/>
      </c>
      <c r="E42" s="17"/>
      <c r="F42" s="49"/>
      <c r="G42" s="50"/>
      <c r="H42" s="49"/>
      <c r="I42" s="50"/>
      <c r="J42" s="45"/>
      <c r="K42" s="45"/>
      <c r="L42" s="46"/>
      <c r="M42" s="47"/>
      <c r="N42" s="47"/>
      <c r="O42" s="47"/>
      <c r="P42" s="48"/>
      <c r="Q42" s="48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2:32" ht="12.75" customHeight="1" x14ac:dyDescent="0.2">
      <c r="B43" s="40">
        <v>1</v>
      </c>
      <c r="D43" s="9">
        <f>IFERROR(VLOOKUP(AF43,'[3]102435'!$D$9:$E$997,2,FALSE),"")</f>
        <v>76</v>
      </c>
      <c r="E43" s="17" t="s">
        <v>50</v>
      </c>
      <c r="F43" s="49">
        <v>18794</v>
      </c>
      <c r="G43" s="50"/>
      <c r="H43" s="49">
        <v>19528</v>
      </c>
      <c r="I43" s="50"/>
      <c r="J43" s="45"/>
      <c r="K43" s="45"/>
      <c r="L43" s="46"/>
      <c r="M43" s="47">
        <f>ROUNDUP(($H43-$F43)/5280,2)</f>
        <v>0.14000000000000001</v>
      </c>
      <c r="N43" s="47"/>
      <c r="O43" s="47"/>
      <c r="P43" s="48"/>
      <c r="Q43" s="48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F43" s="5" t="s">
        <v>33</v>
      </c>
    </row>
    <row r="44" spans="2:32" ht="12.75" customHeight="1" x14ac:dyDescent="0.2">
      <c r="B44" s="40">
        <v>1</v>
      </c>
      <c r="D44" s="9">
        <f>IFERROR(VLOOKUP(AF44,'[3]102435'!$D$9:$E$997,2,FALSE),"")</f>
        <v>76</v>
      </c>
      <c r="E44" s="17" t="s">
        <v>51</v>
      </c>
      <c r="F44" s="49">
        <v>18794</v>
      </c>
      <c r="G44" s="50"/>
      <c r="H44" s="49">
        <v>20167</v>
      </c>
      <c r="I44" s="50"/>
      <c r="J44" s="45">
        <v>6</v>
      </c>
      <c r="K44" s="45">
        <v>6</v>
      </c>
      <c r="L44" s="46"/>
      <c r="M44" s="47"/>
      <c r="N44" s="47">
        <f>ROUNDUP(($H44-$F44)/5280,2)</f>
        <v>0.27</v>
      </c>
      <c r="O44" s="47"/>
      <c r="P44" s="48"/>
      <c r="Q44" s="48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F44" s="5" t="s">
        <v>33</v>
      </c>
    </row>
    <row r="45" spans="2:32" ht="12.75" customHeight="1" x14ac:dyDescent="0.2">
      <c r="B45" s="40">
        <v>1</v>
      </c>
      <c r="D45" s="9">
        <f>IFERROR(VLOOKUP(AF45,'[3]102435'!$D$9:$E$997,2,FALSE),"")</f>
        <v>76</v>
      </c>
      <c r="E45" s="17" t="s">
        <v>56</v>
      </c>
      <c r="F45" s="49">
        <v>19400</v>
      </c>
      <c r="G45" s="50"/>
      <c r="H45" s="49">
        <v>22555</v>
      </c>
      <c r="I45" s="50"/>
      <c r="J45" s="45"/>
      <c r="K45" s="45"/>
      <c r="L45" s="46"/>
      <c r="M45" s="47">
        <f>ROUNDUP(($H45-$F45)/5280,2)</f>
        <v>0.6</v>
      </c>
      <c r="N45" s="47"/>
      <c r="O45" s="47"/>
      <c r="P45" s="48"/>
      <c r="Q45" s="48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F45" s="5" t="s">
        <v>33</v>
      </c>
    </row>
    <row r="46" spans="2:32" ht="12.75" customHeight="1" x14ac:dyDescent="0.2">
      <c r="B46" s="40">
        <v>1</v>
      </c>
      <c r="D46" s="9">
        <f>IFERROR(VLOOKUP(AF46,'[3]102435'!$D$9:$E$997,2,FALSE),"")</f>
        <v>76</v>
      </c>
      <c r="E46" s="17" t="s">
        <v>57</v>
      </c>
      <c r="F46" s="49">
        <v>19400</v>
      </c>
      <c r="G46" s="50"/>
      <c r="H46" s="49">
        <v>19528</v>
      </c>
      <c r="I46" s="50"/>
      <c r="J46" s="48">
        <f t="shared" ref="J46:K46" si="10">ROUNDUP(($H46-$F46)/80,0)</f>
        <v>2</v>
      </c>
      <c r="K46" s="48">
        <f t="shared" si="10"/>
        <v>2</v>
      </c>
      <c r="L46" s="46"/>
      <c r="M46" s="47"/>
      <c r="N46" s="47">
        <f>ROUNDUP(($H46-$F46)/5280,2)</f>
        <v>0.03</v>
      </c>
      <c r="O46" s="47"/>
      <c r="P46" s="48"/>
      <c r="Q46" s="48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F46" s="5" t="s">
        <v>33</v>
      </c>
    </row>
    <row r="47" spans="2:32" ht="12.75" customHeight="1" x14ac:dyDescent="0.2">
      <c r="B47" s="40">
        <v>1</v>
      </c>
      <c r="D47" s="9">
        <f>IFERROR(VLOOKUP(AF47,'[3]102435'!$D$9:$E$997,2,FALSE),"")</f>
        <v>76</v>
      </c>
      <c r="E47" s="17" t="s">
        <v>59</v>
      </c>
      <c r="F47" s="49">
        <v>19503</v>
      </c>
      <c r="G47" s="50"/>
      <c r="H47" s="49">
        <v>20291</v>
      </c>
      <c r="I47" s="50"/>
      <c r="J47" s="48">
        <f t="shared" ref="J47:K47" si="11">ROUNDUP(($H47-$F47)/40,0)</f>
        <v>20</v>
      </c>
      <c r="K47" s="48">
        <f t="shared" si="11"/>
        <v>20</v>
      </c>
      <c r="L47" s="46"/>
      <c r="M47" s="47"/>
      <c r="N47" s="47"/>
      <c r="O47" s="47"/>
      <c r="P47" s="48">
        <f>$H47-$F47</f>
        <v>788</v>
      </c>
      <c r="Q47" s="48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F47" s="5" t="s">
        <v>33</v>
      </c>
    </row>
    <row r="48" spans="2:32" ht="12.75" customHeight="1" x14ac:dyDescent="0.2">
      <c r="B48" s="40"/>
      <c r="D48" s="9" t="str">
        <f>IFERROR(VLOOKUP(AF48,'[3]102435'!$D$9:$E$997,2,FALSE),"")</f>
        <v/>
      </c>
      <c r="E48" s="17"/>
      <c r="F48" s="49"/>
      <c r="G48" s="50"/>
      <c r="H48" s="49"/>
      <c r="I48" s="50"/>
      <c r="J48" s="45"/>
      <c r="K48" s="45"/>
      <c r="L48" s="46"/>
      <c r="M48" s="47"/>
      <c r="N48" s="47"/>
      <c r="O48" s="47"/>
      <c r="P48" s="48"/>
      <c r="Q48" s="48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2:32" ht="12.75" customHeight="1" x14ac:dyDescent="0.2">
      <c r="B49" s="40">
        <v>1</v>
      </c>
      <c r="D49" s="9">
        <f>IFERROR(VLOOKUP(AF49,'[3]102435'!$D$9:$E$997,2,FALSE),"")</f>
        <v>76</v>
      </c>
      <c r="E49" s="17" t="s">
        <v>60</v>
      </c>
      <c r="F49" s="49">
        <v>19503</v>
      </c>
      <c r="G49" s="50"/>
      <c r="H49" s="49">
        <v>20291</v>
      </c>
      <c r="I49" s="50"/>
      <c r="J49" s="48">
        <f t="shared" ref="J49:K49" si="12">ROUNDUP(($H49-$F49)/40,0)</f>
        <v>20</v>
      </c>
      <c r="K49" s="48">
        <f t="shared" si="12"/>
        <v>20</v>
      </c>
      <c r="L49" s="46"/>
      <c r="M49" s="47"/>
      <c r="N49" s="47"/>
      <c r="O49" s="47"/>
      <c r="P49" s="48">
        <f>$H49-$F49</f>
        <v>788</v>
      </c>
      <c r="Q49" s="48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F49" s="5" t="s">
        <v>33</v>
      </c>
    </row>
    <row r="50" spans="2:32" ht="12.75" customHeight="1" x14ac:dyDescent="0.2">
      <c r="B50" s="40">
        <v>1</v>
      </c>
      <c r="D50" s="9">
        <f>IFERROR(VLOOKUP(AF50,'[3]102435'!$D$9:$E$997,2,FALSE),"")</f>
        <v>76</v>
      </c>
      <c r="E50" s="17" t="s">
        <v>55</v>
      </c>
      <c r="F50" s="49">
        <v>19503</v>
      </c>
      <c r="G50" s="50"/>
      <c r="H50" s="49">
        <v>22500</v>
      </c>
      <c r="I50" s="50"/>
      <c r="J50" s="45"/>
      <c r="K50" s="45"/>
      <c r="L50" s="46"/>
      <c r="M50" s="47">
        <f>ROUNDUP(($H50-$F50)/5280,2)</f>
        <v>0.57000000000000006</v>
      </c>
      <c r="N50" s="47"/>
      <c r="O50" s="47"/>
      <c r="P50" s="48"/>
      <c r="Q50" s="48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F50" s="5" t="s">
        <v>33</v>
      </c>
    </row>
    <row r="51" spans="2:32" ht="12.75" customHeight="1" x14ac:dyDescent="0.2">
      <c r="B51" s="40">
        <v>1</v>
      </c>
      <c r="D51" s="9">
        <f>IFERROR(VLOOKUP(AF51,'[3]102435'!$D$9:$E$997,2,FALSE),"")</f>
        <v>76</v>
      </c>
      <c r="E51" s="17" t="s">
        <v>53</v>
      </c>
      <c r="F51" s="49">
        <v>19528</v>
      </c>
      <c r="G51" s="50"/>
      <c r="H51" s="49">
        <v>19676</v>
      </c>
      <c r="I51" s="50"/>
      <c r="J51" s="48">
        <f t="shared" ref="J51:K52" si="13">ROUNDUP(($H51-$F51)/40,0)</f>
        <v>4</v>
      </c>
      <c r="K51" s="48">
        <f t="shared" si="13"/>
        <v>4</v>
      </c>
      <c r="L51" s="46"/>
      <c r="M51" s="47"/>
      <c r="N51" s="47"/>
      <c r="O51" s="47"/>
      <c r="P51" s="48">
        <f t="shared" ref="P51:P52" si="14">$H51-$F51</f>
        <v>148</v>
      </c>
      <c r="Q51" s="48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F51" s="5" t="s">
        <v>33</v>
      </c>
    </row>
    <row r="52" spans="2:32" ht="12.75" customHeight="1" x14ac:dyDescent="0.2">
      <c r="B52" s="40">
        <v>1</v>
      </c>
      <c r="D52" s="9">
        <f>IFERROR(VLOOKUP(AF52,'[3]102435'!$D$9:$E$997,2,FALSE),"")</f>
        <v>76</v>
      </c>
      <c r="E52" s="17" t="s">
        <v>52</v>
      </c>
      <c r="F52" s="49">
        <v>19528</v>
      </c>
      <c r="G52" s="50"/>
      <c r="H52" s="49">
        <v>19676</v>
      </c>
      <c r="I52" s="50"/>
      <c r="J52" s="48">
        <f t="shared" si="13"/>
        <v>4</v>
      </c>
      <c r="K52" s="48">
        <f t="shared" si="13"/>
        <v>4</v>
      </c>
      <c r="L52" s="46"/>
      <c r="M52" s="47"/>
      <c r="N52" s="47"/>
      <c r="O52" s="47"/>
      <c r="P52" s="48">
        <f t="shared" si="14"/>
        <v>148</v>
      </c>
      <c r="Q52" s="48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F52" s="5" t="s">
        <v>33</v>
      </c>
    </row>
    <row r="53" spans="2:32" ht="12.75" customHeight="1" x14ac:dyDescent="0.2">
      <c r="B53" s="40">
        <v>1</v>
      </c>
      <c r="D53" s="9">
        <f>IFERROR(VLOOKUP(AF53,'[3]102435'!$D$9:$E$997,2,FALSE),"")</f>
        <v>76</v>
      </c>
      <c r="E53" s="17" t="s">
        <v>58</v>
      </c>
      <c r="F53" s="49">
        <v>19676</v>
      </c>
      <c r="G53" s="50"/>
      <c r="H53" s="49">
        <v>22555</v>
      </c>
      <c r="I53" s="50"/>
      <c r="J53" s="48">
        <f>ROUNDUP(($H53-$F53)/80,0)</f>
        <v>36</v>
      </c>
      <c r="K53" s="48">
        <f>ROUNDUP(($H53-$F53)/80,0)</f>
        <v>36</v>
      </c>
      <c r="L53" s="46"/>
      <c r="M53" s="47"/>
      <c r="N53" s="47"/>
      <c r="O53" s="47">
        <f>ROUNDUP(($H53-$F53)/5280,2)</f>
        <v>0.55000000000000004</v>
      </c>
      <c r="P53" s="47"/>
      <c r="Q53" s="48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F53" s="5" t="s">
        <v>33</v>
      </c>
    </row>
    <row r="54" spans="2:32" ht="12.75" customHeight="1" x14ac:dyDescent="0.2">
      <c r="B54" s="40"/>
      <c r="D54" s="9" t="str">
        <f>IFERROR(VLOOKUP(AF54,'[3]102435'!$D$9:$E$997,2,FALSE),"")</f>
        <v/>
      </c>
      <c r="E54" s="17"/>
      <c r="F54" s="49"/>
      <c r="G54" s="50"/>
      <c r="H54" s="49"/>
      <c r="I54" s="50"/>
      <c r="J54" s="45"/>
      <c r="K54" s="45"/>
      <c r="L54" s="46"/>
      <c r="M54" s="47"/>
      <c r="N54" s="47"/>
      <c r="O54" s="47"/>
      <c r="P54" s="48"/>
      <c r="Q54" s="48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2:32" ht="12.75" customHeight="1" x14ac:dyDescent="0.2">
      <c r="B55" s="40">
        <v>1</v>
      </c>
      <c r="D55" s="9">
        <f>IFERROR(VLOOKUP(AF55,'[3]102435'!$D$9:$E$997,2,FALSE),"")</f>
        <v>77</v>
      </c>
      <c r="E55" s="17" t="s">
        <v>62</v>
      </c>
      <c r="F55" s="49">
        <v>20167</v>
      </c>
      <c r="G55" s="50"/>
      <c r="H55" s="49">
        <v>20499</v>
      </c>
      <c r="I55" s="50"/>
      <c r="J55" s="48">
        <f t="shared" ref="J55:K55" si="15">ROUNDUP(($H55-$F55)/40,0)</f>
        <v>9</v>
      </c>
      <c r="K55" s="48">
        <f t="shared" si="15"/>
        <v>9</v>
      </c>
      <c r="L55" s="46"/>
      <c r="M55" s="47"/>
      <c r="N55" s="47"/>
      <c r="O55" s="47"/>
      <c r="P55" s="48">
        <f t="shared" ref="P55:Q57" si="16">$H55-$F55</f>
        <v>332</v>
      </c>
      <c r="Q55" s="48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F55" s="5" t="s">
        <v>61</v>
      </c>
    </row>
    <row r="56" spans="2:32" ht="12.75" customHeight="1" x14ac:dyDescent="0.2">
      <c r="B56" s="40">
        <v>1</v>
      </c>
      <c r="D56" s="9">
        <f>IFERROR(VLOOKUP(AF56,'[3]102435'!$D$9:$E$997,2,FALSE),"")</f>
        <v>77</v>
      </c>
      <c r="E56" s="17" t="s">
        <v>63</v>
      </c>
      <c r="F56" s="49">
        <v>20167</v>
      </c>
      <c r="G56" s="50"/>
      <c r="H56" s="49">
        <v>20499</v>
      </c>
      <c r="I56" s="50"/>
      <c r="J56" s="48">
        <f>ROUNDUP(($H56-$F56)/40,0)</f>
        <v>9</v>
      </c>
      <c r="K56" s="48">
        <f>ROUNDUP(($H56-$F56)/40,0)</f>
        <v>9</v>
      </c>
      <c r="L56" s="46"/>
      <c r="M56" s="47"/>
      <c r="N56" s="47"/>
      <c r="O56" s="47"/>
      <c r="P56" s="48">
        <f t="shared" si="16"/>
        <v>332</v>
      </c>
      <c r="Q56" s="48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F56" s="5" t="s">
        <v>61</v>
      </c>
    </row>
    <row r="57" spans="2:32" ht="12.75" customHeight="1" x14ac:dyDescent="0.2">
      <c r="B57" s="40">
        <v>1</v>
      </c>
      <c r="D57" s="9">
        <f>IFERROR(VLOOKUP(AF57,'[3]102435'!$D$9:$E$997,2,FALSE),"")</f>
        <v>77</v>
      </c>
      <c r="E57" s="17" t="s">
        <v>54</v>
      </c>
      <c r="F57" s="49">
        <v>20291</v>
      </c>
      <c r="G57" s="50"/>
      <c r="H57" s="49">
        <v>22500</v>
      </c>
      <c r="I57" s="50"/>
      <c r="J57" s="45"/>
      <c r="K57" s="45"/>
      <c r="L57" s="46"/>
      <c r="M57" s="47"/>
      <c r="N57" s="47"/>
      <c r="O57" s="47"/>
      <c r="P57" s="48"/>
      <c r="Q57" s="48">
        <f t="shared" si="16"/>
        <v>2209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F57" s="5" t="s">
        <v>61</v>
      </c>
    </row>
    <row r="58" spans="2:32" ht="12.75" customHeight="1" x14ac:dyDescent="0.2">
      <c r="B58" s="40"/>
      <c r="D58" s="9" t="str">
        <f>IFERROR(VLOOKUP(AF58,'[3]102435'!$D$9:$E$997,2,FALSE),"")</f>
        <v/>
      </c>
      <c r="E58" s="17"/>
      <c r="F58" s="49"/>
      <c r="G58" s="50"/>
      <c r="H58" s="49"/>
      <c r="I58" s="50"/>
      <c r="J58" s="45"/>
      <c r="K58" s="45"/>
      <c r="L58" s="46"/>
      <c r="M58" s="47"/>
      <c r="N58" s="47"/>
      <c r="O58" s="47"/>
      <c r="P58" s="48"/>
      <c r="Q58" s="48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2:32" ht="12.75" customHeight="1" x14ac:dyDescent="0.2">
      <c r="B59" s="40"/>
      <c r="D59" s="9" t="str">
        <f>IFERROR(VLOOKUP(AF59,'[3]102435'!$D$9:$E$997,2,FALSE),"")</f>
        <v/>
      </c>
      <c r="E59" s="17"/>
      <c r="F59" s="49"/>
      <c r="G59" s="50"/>
      <c r="H59" s="49"/>
      <c r="I59" s="50"/>
      <c r="J59" s="45"/>
      <c r="K59" s="45"/>
      <c r="L59" s="46"/>
      <c r="M59" s="47"/>
      <c r="N59" s="47"/>
      <c r="O59" s="47"/>
      <c r="P59" s="48"/>
      <c r="Q59" s="48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2:32" ht="12.75" customHeight="1" x14ac:dyDescent="0.2">
      <c r="B60" s="40"/>
      <c r="D60" s="9" t="str">
        <f>IFERROR(VLOOKUP(AF60,'[3]102435'!$D$9:$E$997,2,FALSE),"")</f>
        <v/>
      </c>
      <c r="E60" s="17"/>
      <c r="F60" s="49"/>
      <c r="G60" s="50"/>
      <c r="H60" s="49"/>
      <c r="I60" s="50"/>
      <c r="J60" s="45"/>
      <c r="K60" s="45"/>
      <c r="L60" s="46"/>
      <c r="M60" s="47"/>
      <c r="N60" s="47"/>
      <c r="O60" s="47"/>
      <c r="P60" s="48"/>
      <c r="Q60" s="48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2:32" ht="12.75" customHeight="1" x14ac:dyDescent="0.2">
      <c r="B61" s="40"/>
      <c r="D61" s="9" t="str">
        <f>IFERROR(VLOOKUP(AF61,'[3]102435'!$D$9:$E$997,2,FALSE),"")</f>
        <v/>
      </c>
      <c r="E61" s="17"/>
      <c r="F61" s="49"/>
      <c r="G61" s="50"/>
      <c r="H61" s="49"/>
      <c r="I61" s="50"/>
      <c r="J61" s="45"/>
      <c r="K61" s="45"/>
      <c r="L61" s="46"/>
      <c r="M61" s="47"/>
      <c r="N61" s="47"/>
      <c r="O61" s="47"/>
      <c r="P61" s="48"/>
      <c r="Q61" s="48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2:32" ht="12.75" customHeight="1" x14ac:dyDescent="0.2">
      <c r="B62" s="40"/>
      <c r="D62" s="9" t="str">
        <f>IFERROR(VLOOKUP(AF62,'[3]102435'!$D$9:$E$997,2,FALSE),"")</f>
        <v/>
      </c>
      <c r="E62" s="17"/>
      <c r="F62" s="49"/>
      <c r="G62" s="50"/>
      <c r="H62" s="49"/>
      <c r="I62" s="50"/>
      <c r="J62" s="45"/>
      <c r="K62" s="45"/>
      <c r="L62" s="46"/>
      <c r="M62" s="47"/>
      <c r="N62" s="47"/>
      <c r="O62" s="47"/>
      <c r="P62" s="48"/>
      <c r="Q62" s="48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2:32" ht="12.75" customHeight="1" x14ac:dyDescent="0.2">
      <c r="B63" s="40"/>
      <c r="D63" s="9" t="str">
        <f>IFERROR(VLOOKUP(AF63,'[3]102435'!$D$9:$E$997,2,FALSE),"")</f>
        <v/>
      </c>
      <c r="E63" s="17"/>
      <c r="F63" s="49"/>
      <c r="G63" s="50"/>
      <c r="H63" s="49"/>
      <c r="I63" s="50"/>
      <c r="J63" s="45"/>
      <c r="K63" s="45"/>
      <c r="L63" s="46"/>
      <c r="M63" s="47"/>
      <c r="N63" s="47"/>
      <c r="O63" s="47"/>
      <c r="P63" s="48"/>
      <c r="Q63" s="48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2:32" ht="12.75" customHeight="1" x14ac:dyDescent="0.2">
      <c r="B64" s="40"/>
      <c r="D64" s="9" t="str">
        <f>IFERROR(VLOOKUP(AF64,'[3]102435'!$D$9:$E$997,2,FALSE),"")</f>
        <v/>
      </c>
      <c r="E64" s="17"/>
      <c r="F64" s="49"/>
      <c r="G64" s="50"/>
      <c r="H64" s="49"/>
      <c r="I64" s="50"/>
      <c r="J64" s="45"/>
      <c r="K64" s="45"/>
      <c r="L64" s="46"/>
      <c r="M64" s="47"/>
      <c r="N64" s="47"/>
      <c r="O64" s="47"/>
      <c r="P64" s="48"/>
      <c r="Q64" s="48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">
      <c r="B65" s="40"/>
      <c r="D65" s="9" t="str">
        <f>IFERROR(VLOOKUP(AF65,'[3]102435'!$D$9:$E$997,2,FALSE),"")</f>
        <v/>
      </c>
      <c r="E65" s="17"/>
      <c r="F65" s="49"/>
      <c r="G65" s="50"/>
      <c r="H65" s="49"/>
      <c r="I65" s="50"/>
      <c r="J65" s="45"/>
      <c r="K65" s="45"/>
      <c r="L65" s="46"/>
      <c r="M65" s="47"/>
      <c r="N65" s="47"/>
      <c r="O65" s="47"/>
      <c r="P65" s="48"/>
      <c r="Q65" s="48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2:30" ht="12.75" customHeight="1" x14ac:dyDescent="0.2">
      <c r="B66" s="40"/>
      <c r="D66" s="9" t="str">
        <f>IFERROR(VLOOKUP(AF66,'[3]102435'!$D$9:$E$997,2,FALSE),"")</f>
        <v/>
      </c>
      <c r="E66" s="17"/>
      <c r="F66" s="49"/>
      <c r="G66" s="50"/>
      <c r="H66" s="49"/>
      <c r="I66" s="50"/>
      <c r="J66" s="45"/>
      <c r="K66" s="45"/>
      <c r="L66" s="46"/>
      <c r="M66" s="47"/>
      <c r="N66" s="47"/>
      <c r="O66" s="47"/>
      <c r="P66" s="48"/>
      <c r="Q66" s="48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0" ht="12.75" customHeight="1" x14ac:dyDescent="0.2">
      <c r="B67" s="40"/>
      <c r="D67" s="9" t="str">
        <f>IFERROR(VLOOKUP(AF67,'[3]102435'!$D$9:$E$997,2,FALSE),"")</f>
        <v/>
      </c>
      <c r="E67" s="17"/>
      <c r="F67" s="49"/>
      <c r="G67" s="50"/>
      <c r="H67" s="49"/>
      <c r="I67" s="50"/>
      <c r="J67" s="45"/>
      <c r="K67" s="45"/>
      <c r="L67" s="46"/>
      <c r="M67" s="47"/>
      <c r="N67" s="47"/>
      <c r="O67" s="47"/>
      <c r="P67" s="48"/>
      <c r="Q67" s="48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2:30" ht="12.75" customHeight="1" x14ac:dyDescent="0.2">
      <c r="B68" s="40"/>
      <c r="D68" s="9" t="str">
        <f>IFERROR(VLOOKUP(AF68,'[3]102435'!$D$9:$E$997,2,FALSE),"")</f>
        <v/>
      </c>
      <c r="E68" s="17"/>
      <c r="F68" s="49"/>
      <c r="G68" s="50"/>
      <c r="H68" s="49"/>
      <c r="I68" s="50"/>
      <c r="J68" s="45"/>
      <c r="K68" s="45"/>
      <c r="L68" s="46"/>
      <c r="M68" s="47"/>
      <c r="N68" s="47"/>
      <c r="O68" s="47"/>
      <c r="P68" s="48"/>
      <c r="Q68" s="48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2:30" ht="12.75" customHeight="1" x14ac:dyDescent="0.2">
      <c r="B69" s="40"/>
      <c r="D69" s="9" t="str">
        <f>IFERROR(VLOOKUP(AF69,'[3]102435'!$D$9:$E$997,2,FALSE),"")</f>
        <v/>
      </c>
      <c r="E69" s="17"/>
      <c r="F69" s="49"/>
      <c r="G69" s="50"/>
      <c r="H69" s="49"/>
      <c r="I69" s="50"/>
      <c r="J69" s="45"/>
      <c r="K69" s="45"/>
      <c r="L69" s="46"/>
      <c r="M69" s="47"/>
      <c r="N69" s="47"/>
      <c r="O69" s="47"/>
      <c r="P69" s="48"/>
      <c r="Q69" s="48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2:30" ht="12.75" customHeight="1" x14ac:dyDescent="0.2">
      <c r="B70" s="40"/>
      <c r="D70" s="9" t="str">
        <f>IFERROR(VLOOKUP(AF70,'[3]102435'!$D$9:$E$997,2,FALSE),"")</f>
        <v/>
      </c>
      <c r="E70" s="17"/>
      <c r="F70" s="49"/>
      <c r="G70" s="50"/>
      <c r="H70" s="49"/>
      <c r="I70" s="50"/>
      <c r="J70" s="45"/>
      <c r="K70" s="45"/>
      <c r="L70" s="46"/>
      <c r="M70" s="47"/>
      <c r="N70" s="47"/>
      <c r="O70" s="47"/>
      <c r="P70" s="48"/>
      <c r="Q70" s="48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2:30" ht="12.75" customHeight="1" x14ac:dyDescent="0.2">
      <c r="B71" s="40"/>
      <c r="D71" s="9" t="str">
        <f>IFERROR(VLOOKUP(AF71,'[3]102435'!$D$9:$E$997,2,FALSE),"")</f>
        <v/>
      </c>
      <c r="E71" s="17"/>
      <c r="F71" s="49"/>
      <c r="G71" s="50"/>
      <c r="H71" s="49"/>
      <c r="I71" s="50"/>
      <c r="J71" s="45"/>
      <c r="K71" s="45"/>
      <c r="L71" s="46"/>
      <c r="M71" s="47"/>
      <c r="N71" s="47"/>
      <c r="O71" s="47"/>
      <c r="P71" s="48"/>
      <c r="Q71" s="48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2:30" ht="12.75" customHeight="1" x14ac:dyDescent="0.2">
      <c r="B72" s="40"/>
      <c r="D72" s="9" t="str">
        <f>IFERROR(VLOOKUP(AF72,'[3]102435'!$D$9:$E$997,2,FALSE),"")</f>
        <v/>
      </c>
      <c r="E72" s="17"/>
      <c r="F72" s="49"/>
      <c r="G72" s="50"/>
      <c r="H72" s="49"/>
      <c r="I72" s="50"/>
      <c r="J72" s="45"/>
      <c r="K72" s="45"/>
      <c r="L72" s="46"/>
      <c r="M72" s="47"/>
      <c r="N72" s="47"/>
      <c r="O72" s="47"/>
      <c r="P72" s="48"/>
      <c r="Q72" s="48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2:30" ht="12.75" customHeight="1" x14ac:dyDescent="0.2">
      <c r="B73" s="40"/>
      <c r="D73" s="9" t="str">
        <f>IFERROR(VLOOKUP(AF73,'[3]102435'!$D$9:$E$997,2,FALSE),"")</f>
        <v/>
      </c>
      <c r="E73" s="17"/>
      <c r="F73" s="49"/>
      <c r="G73" s="50"/>
      <c r="H73" s="49"/>
      <c r="I73" s="50"/>
      <c r="J73" s="45"/>
      <c r="K73" s="45"/>
      <c r="L73" s="46"/>
      <c r="M73" s="47"/>
      <c r="N73" s="47"/>
      <c r="O73" s="47"/>
      <c r="P73" s="48"/>
      <c r="Q73" s="48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2:30" ht="12.75" customHeight="1" x14ac:dyDescent="0.2">
      <c r="B74" s="40"/>
      <c r="D74" s="9" t="str">
        <f>IFERROR(VLOOKUP(AF74,'[3]102435'!$D$9:$E$997,2,FALSE),"")</f>
        <v/>
      </c>
      <c r="E74" s="17"/>
      <c r="F74" s="49"/>
      <c r="G74" s="50"/>
      <c r="H74" s="49"/>
      <c r="I74" s="50"/>
      <c r="J74" s="45"/>
      <c r="K74" s="45"/>
      <c r="L74" s="46"/>
      <c r="M74" s="47"/>
      <c r="N74" s="47"/>
      <c r="O74" s="47"/>
      <c r="P74" s="48"/>
      <c r="Q74" s="48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2:30" ht="12.75" customHeight="1" x14ac:dyDescent="0.2">
      <c r="B75" s="40"/>
      <c r="D75" s="9" t="str">
        <f>IFERROR(VLOOKUP(AF75,'[3]102435'!$D$9:$E$997,2,FALSE),"")</f>
        <v/>
      </c>
      <c r="E75" s="17"/>
      <c r="F75" s="49"/>
      <c r="G75" s="50"/>
      <c r="H75" s="49"/>
      <c r="I75" s="50"/>
      <c r="J75" s="45"/>
      <c r="K75" s="45"/>
      <c r="L75" s="46"/>
      <c r="M75" s="47"/>
      <c r="N75" s="47"/>
      <c r="O75" s="47"/>
      <c r="P75" s="48"/>
      <c r="Q75" s="48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0" ht="12.75" customHeight="1" x14ac:dyDescent="0.2">
      <c r="B76" s="40"/>
      <c r="D76" s="9" t="str">
        <f>IFERROR(VLOOKUP(AF76,'[3]102435'!$D$9:$E$997,2,FALSE),"")</f>
        <v/>
      </c>
      <c r="E76" s="17"/>
      <c r="F76" s="49"/>
      <c r="G76" s="50"/>
      <c r="H76" s="49"/>
      <c r="I76" s="50"/>
      <c r="J76" s="45"/>
      <c r="K76" s="45"/>
      <c r="L76" s="46"/>
      <c r="M76" s="47"/>
      <c r="N76" s="47"/>
      <c r="O76" s="47"/>
      <c r="P76" s="48"/>
      <c r="Q76" s="48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2:30" ht="12.75" customHeight="1" x14ac:dyDescent="0.2">
      <c r="B77" s="40"/>
      <c r="D77" s="9" t="str">
        <f>IFERROR(VLOOKUP(AF77,'[3]102435'!$D$9:$E$997,2,FALSE),"")</f>
        <v/>
      </c>
      <c r="E77" s="17"/>
      <c r="F77" s="49"/>
      <c r="G77" s="50"/>
      <c r="H77" s="49"/>
      <c r="I77" s="50"/>
      <c r="J77" s="45"/>
      <c r="K77" s="45"/>
      <c r="L77" s="46"/>
      <c r="M77" s="47"/>
      <c r="N77" s="47"/>
      <c r="O77" s="47"/>
      <c r="P77" s="48"/>
      <c r="Q77" s="48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75" customHeight="1" x14ac:dyDescent="0.2">
      <c r="B78" s="40"/>
      <c r="D78" s="9" t="str">
        <f>IFERROR(VLOOKUP(AF78,'[3]102435'!$D$9:$E$997,2,FALSE),"")</f>
        <v/>
      </c>
      <c r="E78" s="17"/>
      <c r="F78" s="49"/>
      <c r="G78" s="50"/>
      <c r="H78" s="49"/>
      <c r="I78" s="50"/>
      <c r="J78" s="45"/>
      <c r="K78" s="45"/>
      <c r="L78" s="46"/>
      <c r="M78" s="47"/>
      <c r="N78" s="47"/>
      <c r="O78" s="47"/>
      <c r="P78" s="48"/>
      <c r="Q78" s="48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2:30" ht="12.75" customHeight="1" x14ac:dyDescent="0.2">
      <c r="B79" s="40"/>
      <c r="D79" s="9" t="str">
        <f>IFERROR(VLOOKUP(AF79,'[3]102435'!$D$9:$E$997,2,FALSE),"")</f>
        <v/>
      </c>
      <c r="E79" s="17"/>
      <c r="F79" s="49"/>
      <c r="G79" s="50"/>
      <c r="H79" s="49"/>
      <c r="I79" s="50"/>
      <c r="J79" s="45"/>
      <c r="K79" s="45"/>
      <c r="L79" s="46"/>
      <c r="M79" s="47"/>
      <c r="N79" s="47"/>
      <c r="O79" s="47"/>
      <c r="P79" s="48"/>
      <c r="Q79" s="48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2:30" ht="12.75" customHeight="1" x14ac:dyDescent="0.2">
      <c r="B80" s="40"/>
      <c r="D80" s="9" t="str">
        <f>IFERROR(VLOOKUP(AF80,'[3]102435'!$D$9:$E$997,2,FALSE),"")</f>
        <v/>
      </c>
      <c r="E80" s="17"/>
      <c r="F80" s="49"/>
      <c r="G80" s="50"/>
      <c r="H80" s="49"/>
      <c r="I80" s="50"/>
      <c r="J80" s="45"/>
      <c r="K80" s="45"/>
      <c r="L80" s="46"/>
      <c r="M80" s="47"/>
      <c r="N80" s="47"/>
      <c r="O80" s="47"/>
      <c r="P80" s="48"/>
      <c r="Q80" s="48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2:30" ht="12.75" customHeight="1" x14ac:dyDescent="0.2">
      <c r="B81" s="40"/>
      <c r="D81" s="9" t="str">
        <f>IFERROR(VLOOKUP(AF81,'[3]102435'!$D$9:$E$997,2,FALSE),"")</f>
        <v/>
      </c>
      <c r="E81" s="17"/>
      <c r="F81" s="49"/>
      <c r="G81" s="50"/>
      <c r="H81" s="49"/>
      <c r="I81" s="50"/>
      <c r="J81" s="45"/>
      <c r="K81" s="45"/>
      <c r="L81" s="46"/>
      <c r="M81" s="47"/>
      <c r="N81" s="47"/>
      <c r="O81" s="47"/>
      <c r="P81" s="48"/>
      <c r="Q81" s="48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2:30" ht="12.75" customHeight="1" x14ac:dyDescent="0.2">
      <c r="B82" s="41" t="s">
        <v>12</v>
      </c>
      <c r="D82" s="97" t="s">
        <v>2</v>
      </c>
      <c r="E82" s="98"/>
      <c r="F82" s="98"/>
      <c r="G82" s="98"/>
      <c r="H82" s="98"/>
      <c r="I82" s="99"/>
      <c r="J82" s="82">
        <f>IF(J8="","",IF(J23="",IF(SUM(COUNTIF(J24:J57,"LS")+COUNTIF(J24:J57,"LUMP"))&gt;0,"LS",""),IF(SUM(J24:J57)&gt;0,ROUNDUP(SUM(J24:J57),0),"")))</f>
        <v>432</v>
      </c>
      <c r="K82" s="82">
        <f>IF(K8="","",IF(K23="",IF(SUM(COUNTIF(K24:K57,"LS")+COUNTIF(K24:K57,"LUMP"))&gt;0,"LS",""),IF(SUM(K24:K57)&gt;0,ROUNDUP(SUM(K24:K57),0),"")))</f>
        <v>432</v>
      </c>
      <c r="L82" s="84" t="str">
        <f>IF(L8="","",IF(L23="",IF(SUM(COUNTIF(L24:L57,"LS")+COUNTIF(L24:L57,"LUMP"))&gt;0,"LS",""),IF(SUM(L24:L57)&gt;0,ROUNDUP(SUM(L24:L57),2),"")))</f>
        <v/>
      </c>
      <c r="M82" s="84">
        <f>IF(M8="","",IF(M23="",IF(SUM(COUNTIF(M24:M57,"LS")+COUNTIF(M24:M57,"LUMP"))&gt;0,"LS",""),IF(SUM(M24:M57)&gt;0,ROUNDUP(SUM(M24:M57),2),"")))</f>
        <v>2.48</v>
      </c>
      <c r="N82" s="84">
        <f>IF(N8="","",IF(N23="",IF(SUM(COUNTIF(N24:N57,"LS")+COUNTIF(N24:N57,"LUMP"))&gt;0,"LS",""),IF(SUM(N24:N57)&gt;0,ROUNDUP(SUM(N24:N57),2),"")))</f>
        <v>2.4700000000000002</v>
      </c>
      <c r="O82" s="84">
        <f>IF(O8="","",IF(O23="",IF(SUM(COUNTIF(O24:O57,"LS")+COUNTIF(O24:O57,"LUMP"))&gt;0,"LS",""),IF(SUM(O24:O57)&gt;0,ROUNDUP(SUM(O24:O57),2),"")))</f>
        <v>4.8899999999999997</v>
      </c>
      <c r="P82" s="82">
        <f>IF(P8="","",IF(P23="",IF(SUM(COUNTIF(P24:P57,"LS")+COUNTIF(P24:P57,"LUMP"))&gt;0,"LS",""),IF(SUM(P24:P57)&gt;0,ROUNDUP(SUM(P24:P57),0),"")))</f>
        <v>3839</v>
      </c>
      <c r="Q82" s="82">
        <f>IF(Q8="","",IF(Q23="",IF(SUM(COUNTIF(Q24:Q57,"LS")+COUNTIF(Q24:Q57,"LUMP"))&gt;0,"LS",""),IF(SUM(Q24:Q57)&gt;0,ROUNDUP(SUM(Q24:Q57),0),"")))</f>
        <v>3876</v>
      </c>
      <c r="R82" s="82" t="str">
        <f>IF(R8="","",IF(R23="",IF(SUM(COUNTIF(R24:R57,"LS")+COUNTIF(R24:R57,"LUMP"))&gt;0,"LS",""),IF(SUM(R24:R57)&gt;0,ROUNDUP(SUM(R24:R57),0),"")))</f>
        <v/>
      </c>
      <c r="S82" s="84" t="str">
        <f>IF(S8="","",IF(S23="",IF(SUM(COUNTIF(S24:S57,"LS")+COUNTIF(S24:S57,"LUMP"))&gt;0,"LS",""),IF(SUM(S24:S57)&gt;0,ROUNDUP(SUM(S24:S57),2),"")))</f>
        <v/>
      </c>
      <c r="T82" s="84" t="str">
        <f>IF(T8="","",IF(T23="",IF(SUM(COUNTIF(T24:T57,"LS")+COUNTIF(T24:T57,"LUMP"))&gt;0,"LS",""),IF(SUM(T24:T57)&gt;0,ROUNDUP(SUM(T24:T57),2),"")))</f>
        <v/>
      </c>
      <c r="U82" s="84" t="str">
        <f>IF(U8="","",IF(U23="",IF(SUM(COUNTIF(U24:U57,"LS")+COUNTIF(U24:U57,"LUMP"))&gt;0,"LS",""),IF(SUM(U24:U57)&gt;0,ROUNDUP(SUM(U24:U57),2),"")))</f>
        <v/>
      </c>
      <c r="V82" s="82" t="str">
        <f>IF(V8="","",IF(V23="",IF(SUM(COUNTIF(V24:V57,"LS")+COUNTIF(V24:V57,"LUMP"))&gt;0,"LS",""),IF(SUM(V24:V57)&gt;0,ROUNDUP(SUM(V24:V57),0),"")))</f>
        <v/>
      </c>
      <c r="W82" s="82" t="str">
        <f>IF(W8="","",IF(W23="",IF(SUM(COUNTIF(W24:W57,"LS")+COUNTIF(W24:W57,"LUMP"))&gt;0,"LS",""),IF(SUM(W24:W57)&gt;0,ROUNDUP(SUM(W24:W57),0),"")))</f>
        <v/>
      </c>
      <c r="X82" s="82" t="str">
        <f>IF(X8="","",IF(X23="",IF(SUM(COUNTIF(X24:X57,"LS")+COUNTIF(X24:X57,"LUMP"))&gt;0,"LS",""),IF(SUM(X24:X57)&gt;0,ROUNDUP(SUM(X24:X57),0),"")))</f>
        <v/>
      </c>
      <c r="Y82" s="82" t="str">
        <f>IF(Y8="","",IF(Y23="",IF(SUM(COUNTIF(Y24:Y57,"LS")+COUNTIF(Y24:Y57,"LUMP"))&gt;0,"LS",""),IF(SUM(Y24:Y57)&gt;0,ROUNDUP(SUM(Y24:Y57),0),"")))</f>
        <v/>
      </c>
      <c r="Z82" s="82" t="str">
        <f>IF(Z8="","",IF(Z23="",IF(SUM(COUNTIF(Z24:Z57,"LS")+COUNTIF(Z24:Z57,"LUMP"))&gt;0,"LS",""),IF(SUM(Z24:Z57)&gt;0,ROUNDUP(SUM(Z24:Z57),0),"")))</f>
        <v/>
      </c>
      <c r="AA82" s="82" t="str">
        <f>IF(AA8="","",IF(AA23="",IF(SUM(COUNTIF(AA24:AA57,"LS")+COUNTIF(AA24:AA57,"LUMP"))&gt;0,"LS",""),IF(SUM(AA24:AA57)&gt;0,ROUNDUP(SUM(AA24:AA57),0),"")))</f>
        <v/>
      </c>
      <c r="AB82" s="82" t="str">
        <f>IF(AB8="","",IF(AB23="",IF(SUM(COUNTIF(AB24:AB57,"LS")+COUNTIF(AB24:AB57,"LUMP"))&gt;0,"LS",""),IF(SUM(AB24:AB57)&gt;0,ROUNDUP(SUM(AB24:AB57),0),"")))</f>
        <v/>
      </c>
      <c r="AC82" s="82" t="str">
        <f>IF(AC8="","",IF(AC23="",IF(SUM(COUNTIF(AC24:AC57,"LS")+COUNTIF(AC24:AC57,"LUMP"))&gt;0,"LS",""),IF(SUM(AC24:AC57)&gt;0,ROUNDUP(SUM(AC24:AC57),0),"")))</f>
        <v/>
      </c>
      <c r="AD82" s="82" t="str">
        <f>IF(AD8="","",IF(AD23="",IF(SUM(COUNTIF(AD24:AD57,"LS")+COUNTIF(AD24:AD57,"LUMP"))&gt;0,"LS",""),IF(SUM(AD24:AD57)&gt;0,ROUNDUP(SUM(AD24:AD57),0),"")))</f>
        <v/>
      </c>
    </row>
    <row r="83" spans="2:30" ht="12.75" customHeight="1" x14ac:dyDescent="0.2">
      <c r="D83" s="100"/>
      <c r="E83" s="101"/>
      <c r="F83" s="101"/>
      <c r="G83" s="101"/>
      <c r="H83" s="101"/>
      <c r="I83" s="102"/>
      <c r="J83" s="83"/>
      <c r="K83" s="83"/>
      <c r="L83" s="85"/>
      <c r="M83" s="85"/>
      <c r="N83" s="85"/>
      <c r="O83" s="85"/>
      <c r="P83" s="83"/>
      <c r="Q83" s="83"/>
      <c r="R83" s="83"/>
      <c r="S83" s="85"/>
      <c r="T83" s="85"/>
      <c r="U83" s="85"/>
      <c r="V83" s="83"/>
      <c r="W83" s="83"/>
      <c r="X83" s="83"/>
      <c r="Y83" s="83"/>
      <c r="Z83" s="83"/>
      <c r="AA83" s="83"/>
      <c r="AB83" s="83"/>
      <c r="AC83" s="83"/>
      <c r="AD83" s="83"/>
    </row>
    <row r="84" spans="2:30" ht="12.75" customHeight="1" thickBot="1" x14ac:dyDescent="0.25"/>
    <row r="85" spans="2:30" ht="12.75" customHeight="1" thickBot="1" x14ac:dyDescent="0.25">
      <c r="B85" s="32" t="s">
        <v>10</v>
      </c>
      <c r="D85" s="76">
        <f>D7+1</f>
        <v>2</v>
      </c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</row>
    <row r="86" spans="2:30" ht="12.75" customHeight="1" thickBot="1" x14ac:dyDescent="0.25">
      <c r="B86" s="36"/>
      <c r="D86" s="77" t="s">
        <v>8</v>
      </c>
      <c r="E86" s="77"/>
      <c r="F86" s="77"/>
      <c r="G86" s="77"/>
      <c r="H86" s="77"/>
      <c r="I86" s="77"/>
      <c r="J86" s="77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2:30" ht="12.75" customHeight="1" thickBot="1" x14ac:dyDescent="0.25">
      <c r="D87" s="63" t="s">
        <v>9</v>
      </c>
      <c r="E87" s="63"/>
      <c r="F87" s="63"/>
      <c r="G87" s="63"/>
      <c r="H87" s="63"/>
      <c r="I87" s="63"/>
      <c r="J87" s="63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</row>
    <row r="88" spans="2:30" ht="12.75" customHeight="1" x14ac:dyDescent="0.2">
      <c r="B88" s="51" t="s">
        <v>11</v>
      </c>
      <c r="D88" s="64" t="s">
        <v>21</v>
      </c>
      <c r="E88" s="64" t="s">
        <v>22</v>
      </c>
      <c r="F88" s="67" t="s">
        <v>0</v>
      </c>
      <c r="G88" s="68"/>
      <c r="H88" s="68"/>
      <c r="I88" s="68"/>
      <c r="J88" s="69"/>
      <c r="K88" s="8" t="str">
        <f t="shared" ref="K88:AD88" si="17">IF(OR(TRIM(K86)=0,TRIM(K86)=""),"",IF(IFERROR(TRIM(INDEX(QryItemNamed,MATCH(TRIM(K86),ITEM,0),2)),"")="Y","SPECIAL",LEFT(IFERROR(TRIM(INDEX(ITEM,MATCH(TRIM(K86),ITEM,0))),""),3)))</f>
        <v/>
      </c>
      <c r="L88" s="9" t="str">
        <f t="shared" si="17"/>
        <v/>
      </c>
      <c r="M88" s="9" t="str">
        <f t="shared" si="17"/>
        <v/>
      </c>
      <c r="N88" s="9" t="str">
        <f t="shared" si="17"/>
        <v/>
      </c>
      <c r="O88" s="9" t="str">
        <f t="shared" si="17"/>
        <v/>
      </c>
      <c r="P88" s="9" t="str">
        <f t="shared" si="17"/>
        <v/>
      </c>
      <c r="Q88" s="9" t="str">
        <f t="shared" si="17"/>
        <v/>
      </c>
      <c r="R88" s="9" t="str">
        <f t="shared" si="17"/>
        <v/>
      </c>
      <c r="S88" s="9" t="str">
        <f t="shared" si="17"/>
        <v/>
      </c>
      <c r="T88" s="9" t="str">
        <f t="shared" si="17"/>
        <v/>
      </c>
      <c r="U88" s="9" t="str">
        <f t="shared" si="17"/>
        <v/>
      </c>
      <c r="V88" s="9" t="str">
        <f t="shared" si="17"/>
        <v/>
      </c>
      <c r="W88" s="9" t="str">
        <f t="shared" si="17"/>
        <v/>
      </c>
      <c r="X88" s="9" t="str">
        <f t="shared" si="17"/>
        <v/>
      </c>
      <c r="Y88" s="9" t="str">
        <f t="shared" si="17"/>
        <v/>
      </c>
      <c r="Z88" s="9" t="str">
        <f t="shared" si="17"/>
        <v/>
      </c>
      <c r="AA88" s="9" t="str">
        <f t="shared" si="17"/>
        <v/>
      </c>
      <c r="AB88" s="9" t="str">
        <f t="shared" si="17"/>
        <v/>
      </c>
      <c r="AC88" s="9" t="str">
        <f t="shared" si="17"/>
        <v/>
      </c>
      <c r="AD88" s="9" t="str">
        <f t="shared" si="17"/>
        <v/>
      </c>
    </row>
    <row r="89" spans="2:30" ht="12.75" customHeight="1" x14ac:dyDescent="0.2">
      <c r="B89" s="52"/>
      <c r="D89" s="65"/>
      <c r="E89" s="65"/>
      <c r="F89" s="70"/>
      <c r="G89" s="71"/>
      <c r="H89" s="71"/>
      <c r="I89" s="71"/>
      <c r="J89" s="72"/>
      <c r="K89" s="61" t="str">
        <f t="shared" ref="K89:AD89" si="18">IF(OR(TRIM(K86)=0,TRIM(K86)=""),IF(K87="","",K87),IF(IFERROR(TRIM(INDEX(QryItemNamed,MATCH(TRIM(K86),ITEM,0),2)),"")="Y",RIGHT(IFERROR(TRIM(INDEX(QryItemNamed,MATCH(TRIM(K86),ITEM,0),4)),"123456789012"),LEN(IFERROR(TRIM(INDEX(QryItemNamed,MATCH(TRIM(K86),ITEM,0),4)),"123456789012"))-10)&amp;K87,IFERROR(TRIM(INDEX(QryItemNamed,MATCH(TRIM(K86),ITEM,0),4))&amp;K87,"ITEM CODE DOES NOT EXIST IN ITEM MASTER")))</f>
        <v/>
      </c>
      <c r="L89" s="62" t="str">
        <f t="shared" si="18"/>
        <v/>
      </c>
      <c r="M89" s="62" t="str">
        <f t="shared" si="18"/>
        <v/>
      </c>
      <c r="N89" s="62" t="str">
        <f t="shared" si="18"/>
        <v/>
      </c>
      <c r="O89" s="60" t="str">
        <f t="shared" si="18"/>
        <v/>
      </c>
      <c r="P89" s="60" t="str">
        <f t="shared" si="18"/>
        <v/>
      </c>
      <c r="Q89" s="60" t="str">
        <f t="shared" si="18"/>
        <v/>
      </c>
      <c r="R89" s="60" t="str">
        <f t="shared" si="18"/>
        <v/>
      </c>
      <c r="S89" s="60" t="str">
        <f t="shared" si="18"/>
        <v/>
      </c>
      <c r="T89" s="60" t="str">
        <f t="shared" si="18"/>
        <v/>
      </c>
      <c r="U89" s="60" t="str">
        <f t="shared" si="18"/>
        <v/>
      </c>
      <c r="V89" s="60" t="str">
        <f t="shared" si="18"/>
        <v/>
      </c>
      <c r="W89" s="60" t="str">
        <f t="shared" si="18"/>
        <v/>
      </c>
      <c r="X89" s="60" t="str">
        <f t="shared" si="18"/>
        <v/>
      </c>
      <c r="Y89" s="60" t="str">
        <f t="shared" si="18"/>
        <v/>
      </c>
      <c r="Z89" s="60" t="str">
        <f t="shared" si="18"/>
        <v/>
      </c>
      <c r="AA89" s="57" t="str">
        <f t="shared" si="18"/>
        <v/>
      </c>
      <c r="AB89" s="60" t="str">
        <f t="shared" si="18"/>
        <v/>
      </c>
      <c r="AC89" s="60" t="str">
        <f t="shared" si="18"/>
        <v/>
      </c>
      <c r="AD89" s="60" t="str">
        <f t="shared" si="18"/>
        <v/>
      </c>
    </row>
    <row r="90" spans="2:30" ht="12.75" customHeight="1" x14ac:dyDescent="0.2">
      <c r="B90" s="52"/>
      <c r="D90" s="65"/>
      <c r="E90" s="65"/>
      <c r="F90" s="70"/>
      <c r="G90" s="71"/>
      <c r="H90" s="71"/>
      <c r="I90" s="71"/>
      <c r="J90" s="72"/>
      <c r="K90" s="61"/>
      <c r="L90" s="62"/>
      <c r="M90" s="62"/>
      <c r="N90" s="62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58"/>
      <c r="AB90" s="60"/>
      <c r="AC90" s="60"/>
      <c r="AD90" s="60"/>
    </row>
    <row r="91" spans="2:30" ht="12.75" customHeight="1" x14ac:dyDescent="0.2">
      <c r="B91" s="52"/>
      <c r="D91" s="65"/>
      <c r="E91" s="65"/>
      <c r="F91" s="70"/>
      <c r="G91" s="71"/>
      <c r="H91" s="71"/>
      <c r="I91" s="71"/>
      <c r="J91" s="72"/>
      <c r="K91" s="61"/>
      <c r="L91" s="62"/>
      <c r="M91" s="62"/>
      <c r="N91" s="62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58"/>
      <c r="AB91" s="60"/>
      <c r="AC91" s="60"/>
      <c r="AD91" s="60"/>
    </row>
    <row r="92" spans="2:30" ht="12.75" customHeight="1" x14ac:dyDescent="0.2">
      <c r="B92" s="52"/>
      <c r="D92" s="65"/>
      <c r="E92" s="65"/>
      <c r="F92" s="70"/>
      <c r="G92" s="71"/>
      <c r="H92" s="71"/>
      <c r="I92" s="71"/>
      <c r="J92" s="72"/>
      <c r="K92" s="61"/>
      <c r="L92" s="62"/>
      <c r="M92" s="62"/>
      <c r="N92" s="62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58"/>
      <c r="AB92" s="60"/>
      <c r="AC92" s="60"/>
      <c r="AD92" s="60"/>
    </row>
    <row r="93" spans="2:30" ht="12.75" customHeight="1" x14ac:dyDescent="0.2">
      <c r="B93" s="52"/>
      <c r="D93" s="65"/>
      <c r="E93" s="65"/>
      <c r="F93" s="70"/>
      <c r="G93" s="71"/>
      <c r="H93" s="71"/>
      <c r="I93" s="71"/>
      <c r="J93" s="72"/>
      <c r="K93" s="61"/>
      <c r="L93" s="62"/>
      <c r="M93" s="62"/>
      <c r="N93" s="62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58"/>
      <c r="AB93" s="60"/>
      <c r="AC93" s="60"/>
      <c r="AD93" s="60"/>
    </row>
    <row r="94" spans="2:30" ht="12.75" customHeight="1" x14ac:dyDescent="0.2">
      <c r="B94" s="52"/>
      <c r="D94" s="65"/>
      <c r="E94" s="65"/>
      <c r="F94" s="70"/>
      <c r="G94" s="71"/>
      <c r="H94" s="71"/>
      <c r="I94" s="71"/>
      <c r="J94" s="72"/>
      <c r="K94" s="61"/>
      <c r="L94" s="62"/>
      <c r="M94" s="62"/>
      <c r="N94" s="62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58"/>
      <c r="AB94" s="60"/>
      <c r="AC94" s="60"/>
      <c r="AD94" s="60"/>
    </row>
    <row r="95" spans="2:30" ht="12.75" customHeight="1" x14ac:dyDescent="0.2">
      <c r="B95" s="52"/>
      <c r="D95" s="65"/>
      <c r="E95" s="65"/>
      <c r="F95" s="70"/>
      <c r="G95" s="71"/>
      <c r="H95" s="71"/>
      <c r="I95" s="71"/>
      <c r="J95" s="72"/>
      <c r="K95" s="61"/>
      <c r="L95" s="62"/>
      <c r="M95" s="62"/>
      <c r="N95" s="62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58"/>
      <c r="AB95" s="60"/>
      <c r="AC95" s="60"/>
      <c r="AD95" s="60"/>
    </row>
    <row r="96" spans="2:30" ht="12.75" customHeight="1" x14ac:dyDescent="0.2">
      <c r="B96" s="52"/>
      <c r="D96" s="65"/>
      <c r="E96" s="65"/>
      <c r="F96" s="70"/>
      <c r="G96" s="71"/>
      <c r="H96" s="71"/>
      <c r="I96" s="71"/>
      <c r="J96" s="72"/>
      <c r="K96" s="61"/>
      <c r="L96" s="62"/>
      <c r="M96" s="62"/>
      <c r="N96" s="62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58"/>
      <c r="AB96" s="60"/>
      <c r="AC96" s="60"/>
      <c r="AD96" s="60"/>
    </row>
    <row r="97" spans="2:37" ht="12.75" customHeight="1" x14ac:dyDescent="0.2">
      <c r="B97" s="52"/>
      <c r="D97" s="65"/>
      <c r="E97" s="65"/>
      <c r="F97" s="70"/>
      <c r="G97" s="71"/>
      <c r="H97" s="71"/>
      <c r="I97" s="71"/>
      <c r="J97" s="72"/>
      <c r="K97" s="61"/>
      <c r="L97" s="62"/>
      <c r="M97" s="62"/>
      <c r="N97" s="62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58"/>
      <c r="AB97" s="60"/>
      <c r="AC97" s="60"/>
      <c r="AD97" s="60"/>
      <c r="AK97" s="5">
        <v>0.6</v>
      </c>
    </row>
    <row r="98" spans="2:37" ht="12.75" customHeight="1" x14ac:dyDescent="0.2">
      <c r="B98" s="52"/>
      <c r="D98" s="65"/>
      <c r="E98" s="65"/>
      <c r="F98" s="70"/>
      <c r="G98" s="71"/>
      <c r="H98" s="71"/>
      <c r="I98" s="71"/>
      <c r="J98" s="72"/>
      <c r="K98" s="61"/>
      <c r="L98" s="62"/>
      <c r="M98" s="62"/>
      <c r="N98" s="62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58"/>
      <c r="AB98" s="60"/>
      <c r="AC98" s="60"/>
      <c r="AD98" s="60"/>
    </row>
    <row r="99" spans="2:37" ht="12.75" customHeight="1" x14ac:dyDescent="0.2">
      <c r="B99" s="52"/>
      <c r="D99" s="65"/>
      <c r="E99" s="65"/>
      <c r="F99" s="70"/>
      <c r="G99" s="71"/>
      <c r="H99" s="71"/>
      <c r="I99" s="71"/>
      <c r="J99" s="72"/>
      <c r="K99" s="61"/>
      <c r="L99" s="62"/>
      <c r="M99" s="62"/>
      <c r="N99" s="62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58"/>
      <c r="AB99" s="60"/>
      <c r="AC99" s="60"/>
      <c r="AD99" s="60"/>
    </row>
    <row r="100" spans="2:37" ht="12.75" customHeight="1" x14ac:dyDescent="0.2">
      <c r="B100" s="52"/>
      <c r="D100" s="65"/>
      <c r="E100" s="65"/>
      <c r="F100" s="70"/>
      <c r="G100" s="71"/>
      <c r="H100" s="71"/>
      <c r="I100" s="71"/>
      <c r="J100" s="72"/>
      <c r="K100" s="61"/>
      <c r="L100" s="62"/>
      <c r="M100" s="62"/>
      <c r="N100" s="62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59"/>
      <c r="AB100" s="60"/>
      <c r="AC100" s="60"/>
      <c r="AD100" s="60"/>
    </row>
    <row r="101" spans="2:37" ht="12.75" customHeight="1" thickBot="1" x14ac:dyDescent="0.25">
      <c r="B101" s="53"/>
      <c r="D101" s="66"/>
      <c r="E101" s="66"/>
      <c r="F101" s="73"/>
      <c r="G101" s="74"/>
      <c r="H101" s="74"/>
      <c r="I101" s="74"/>
      <c r="J101" s="75"/>
      <c r="K101" s="10" t="str">
        <f t="shared" ref="K101:AD101" si="19">IF(OR(TRIM(K86)=0,TRIM(K86)=""),"",IFERROR(TRIM(INDEX(QryItemNamed,MATCH(TRIM(K86),ITEM,0),3)),""))</f>
        <v/>
      </c>
      <c r="L101" s="11" t="str">
        <f t="shared" si="19"/>
        <v/>
      </c>
      <c r="M101" s="11" t="str">
        <f t="shared" si="19"/>
        <v/>
      </c>
      <c r="N101" s="11" t="str">
        <f t="shared" si="19"/>
        <v/>
      </c>
      <c r="O101" s="11" t="str">
        <f t="shared" si="19"/>
        <v/>
      </c>
      <c r="P101" s="11" t="str">
        <f t="shared" si="19"/>
        <v/>
      </c>
      <c r="Q101" s="11" t="str">
        <f t="shared" si="19"/>
        <v/>
      </c>
      <c r="R101" s="11" t="str">
        <f t="shared" si="19"/>
        <v/>
      </c>
      <c r="S101" s="11" t="str">
        <f t="shared" si="19"/>
        <v/>
      </c>
      <c r="T101" s="11" t="str">
        <f t="shared" si="19"/>
        <v/>
      </c>
      <c r="U101" s="11" t="str">
        <f t="shared" si="19"/>
        <v/>
      </c>
      <c r="V101" s="11" t="str">
        <f t="shared" si="19"/>
        <v/>
      </c>
      <c r="W101" s="11" t="str">
        <f t="shared" si="19"/>
        <v/>
      </c>
      <c r="X101" s="11" t="str">
        <f t="shared" si="19"/>
        <v/>
      </c>
      <c r="Y101" s="11" t="str">
        <f t="shared" si="19"/>
        <v/>
      </c>
      <c r="Z101" s="11" t="str">
        <f t="shared" si="19"/>
        <v/>
      </c>
      <c r="AA101" s="11" t="str">
        <f t="shared" si="19"/>
        <v/>
      </c>
      <c r="AB101" s="11" t="str">
        <f t="shared" si="19"/>
        <v/>
      </c>
      <c r="AC101" s="11" t="str">
        <f t="shared" si="19"/>
        <v/>
      </c>
      <c r="AD101" s="11" t="str">
        <f t="shared" si="19"/>
        <v/>
      </c>
    </row>
    <row r="102" spans="2:37" ht="12.75" customHeight="1" x14ac:dyDescent="0.2">
      <c r="B102" s="33"/>
      <c r="D102" s="12"/>
      <c r="E102" s="12"/>
      <c r="F102" s="13"/>
      <c r="G102" s="14"/>
      <c r="H102" s="15" t="s">
        <v>1</v>
      </c>
      <c r="I102" s="13"/>
      <c r="J102" s="16"/>
      <c r="K102" s="14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K102" s="5">
        <v>0.57000000000000006</v>
      </c>
    </row>
    <row r="103" spans="2:37" ht="12.75" customHeight="1" x14ac:dyDescent="0.2">
      <c r="B103" s="34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2:37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7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7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7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7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7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7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7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7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75" customHeight="1" thickBot="1" x14ac:dyDescent="0.25">
      <c r="B161" s="35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x14ac:dyDescent="0.2">
      <c r="B162" s="5" t="s">
        <v>12</v>
      </c>
      <c r="D162" s="54" t="s">
        <v>2</v>
      </c>
      <c r="E162" s="55"/>
      <c r="F162" s="55"/>
      <c r="G162" s="55"/>
      <c r="H162" s="55"/>
      <c r="I162" s="55"/>
      <c r="J162" s="56"/>
      <c r="K162" s="22" t="str">
        <f>IF(K86="","",IF(K101="",IF(SUM(COUNTIF(K102:K161,"LS")+COUNTIF(K102:K161,"LUMP"))&gt;0,"LS",""),IF(SUM(K102:K161)&gt;0,ROUNDUP(SUM(K102:K161),0),"")))</f>
        <v/>
      </c>
      <c r="L162" s="22" t="str">
        <f t="shared" ref="L162" si="20">IF(L86="","",IF(L101="",IF(SUM(COUNTIF(L102:L161,"LS")+COUNTIF(L102:L161,"LUMP"))&gt;0,"LS",""),IF(SUM(L102:L161)&gt;0,ROUNDUP(SUM(L102:L161),0),"")))</f>
        <v/>
      </c>
      <c r="M162" s="22" t="str">
        <f t="shared" ref="M162" si="21">IF(M86="","",IF(M101="",IF(SUM(COUNTIF(M102:M161,"LS")+COUNTIF(M102:M161,"LUMP"))&gt;0,"LS",""),IF(SUM(M102:M161)&gt;0,ROUNDUP(SUM(M102:M161),0),"")))</f>
        <v/>
      </c>
      <c r="N162" s="22" t="str">
        <f t="shared" ref="N162" si="22">IF(N86="","",IF(N101="",IF(SUM(COUNTIF(N102:N161,"LS")+COUNTIF(N102:N161,"LUMP"))&gt;0,"LS",""),IF(SUM(N102:N161)&gt;0,ROUNDUP(SUM(N102:N161),0),"")))</f>
        <v/>
      </c>
      <c r="O162" s="22" t="str">
        <f t="shared" ref="O162" si="23">IF(O86="","",IF(O101="",IF(SUM(COUNTIF(O102:O161,"LS")+COUNTIF(O102:O161,"LUMP"))&gt;0,"LS",""),IF(SUM(O102:O161)&gt;0,ROUNDUP(SUM(O102:O161),0),"")))</f>
        <v/>
      </c>
      <c r="P162" s="22" t="str">
        <f t="shared" ref="P162" si="24">IF(P86="","",IF(P101="",IF(SUM(COUNTIF(P102:P161,"LS")+COUNTIF(P102:P161,"LUMP"))&gt;0,"LS",""),IF(SUM(P102:P161)&gt;0,ROUNDUP(SUM(P102:P161),0),"")))</f>
        <v/>
      </c>
      <c r="Q162" s="22" t="str">
        <f t="shared" ref="Q162" si="25">IF(Q86="","",IF(Q101="",IF(SUM(COUNTIF(Q102:Q161,"LS")+COUNTIF(Q102:Q161,"LUMP"))&gt;0,"LS",""),IF(SUM(Q102:Q161)&gt;0,ROUNDUP(SUM(Q102:Q161),0),"")))</f>
        <v/>
      </c>
      <c r="R162" s="22" t="str">
        <f t="shared" ref="R162" si="26">IF(R86="","",IF(R101="",IF(SUM(COUNTIF(R102:R161,"LS")+COUNTIF(R102:R161,"LUMP"))&gt;0,"LS",""),IF(SUM(R102:R161)&gt;0,ROUNDUP(SUM(R102:R161),0),"")))</f>
        <v/>
      </c>
      <c r="S162" s="22" t="str">
        <f t="shared" ref="S162" si="27">IF(S86="","",IF(S101="",IF(SUM(COUNTIF(S102:S161,"LS")+COUNTIF(S102:S161,"LUMP"))&gt;0,"LS",""),IF(SUM(S102:S161)&gt;0,ROUNDUP(SUM(S102:S161),0),"")))</f>
        <v/>
      </c>
      <c r="T162" s="22" t="str">
        <f t="shared" ref="T162" si="28">IF(T86="","",IF(T101="",IF(SUM(COUNTIF(T102:T161,"LS")+COUNTIF(T102:T161,"LUMP"))&gt;0,"LS",""),IF(SUM(T102:T161)&gt;0,ROUNDUP(SUM(T102:T161),0),"")))</f>
        <v/>
      </c>
      <c r="U162" s="22" t="str">
        <f t="shared" ref="U162" si="29">IF(U86="","",IF(U101="",IF(SUM(COUNTIF(U102:U161,"LS")+COUNTIF(U102:U161,"LUMP"))&gt;0,"LS",""),IF(SUM(U102:U161)&gt;0,ROUNDUP(SUM(U102:U161),0),"")))</f>
        <v/>
      </c>
      <c r="V162" s="22" t="str">
        <f t="shared" ref="V162" si="30">IF(V86="","",IF(V101="",IF(SUM(COUNTIF(V102:V161,"LS")+COUNTIF(V102:V161,"LUMP"))&gt;0,"LS",""),IF(SUM(V102:V161)&gt;0,ROUNDUP(SUM(V102:V161),0),"")))</f>
        <v/>
      </c>
      <c r="W162" s="22" t="str">
        <f t="shared" ref="W162" si="31">IF(W86="","",IF(W101="",IF(SUM(COUNTIF(W102:W161,"LS")+COUNTIF(W102:W161,"LUMP"))&gt;0,"LS",""),IF(SUM(W102:W161)&gt;0,ROUNDUP(SUM(W102:W161),0),"")))</f>
        <v/>
      </c>
      <c r="X162" s="22" t="str">
        <f t="shared" ref="X162" si="32">IF(X86="","",IF(X101="",IF(SUM(COUNTIF(X102:X161,"LS")+COUNTIF(X102:X161,"LUMP"))&gt;0,"LS",""),IF(SUM(X102:X161)&gt;0,ROUNDUP(SUM(X102:X161),0),"")))</f>
        <v/>
      </c>
      <c r="Y162" s="22" t="str">
        <f t="shared" ref="Y162" si="33">IF(Y86="","",IF(Y101="",IF(SUM(COUNTIF(Y102:Y161,"LS")+COUNTIF(Y102:Y161,"LUMP"))&gt;0,"LS",""),IF(SUM(Y102:Y161)&gt;0,ROUNDUP(SUM(Y102:Y161),0),"")))</f>
        <v/>
      </c>
      <c r="Z162" s="22" t="str">
        <f t="shared" ref="Z162" si="34">IF(Z86="","",IF(Z101="",IF(SUM(COUNTIF(Z102:Z161,"LS")+COUNTIF(Z102:Z161,"LUMP"))&gt;0,"LS",""),IF(SUM(Z102:Z161)&gt;0,ROUNDUP(SUM(Z102:Z161),0),"")))</f>
        <v/>
      </c>
      <c r="AA162" s="22" t="str">
        <f t="shared" ref="AA162" si="35">IF(AA86="","",IF(AA101="",IF(SUM(COUNTIF(AA102:AA161,"LS")+COUNTIF(AA102:AA161,"LUMP"))&gt;0,"LS",""),IF(SUM(AA102:AA161)&gt;0,ROUNDUP(SUM(AA102:AA161),0),"")))</f>
        <v/>
      </c>
      <c r="AB162" s="22" t="str">
        <f t="shared" ref="AB162" si="36">IF(AB86="","",IF(AB101="",IF(SUM(COUNTIF(AB102:AB161,"LS")+COUNTIF(AB102:AB161,"LUMP"))&gt;0,"LS",""),IF(SUM(AB102:AB161)&gt;0,ROUNDUP(SUM(AB102:AB161),0),"")))</f>
        <v/>
      </c>
      <c r="AC162" s="22" t="str">
        <f t="shared" ref="AC162" si="37">IF(AC86="","",IF(AC101="",IF(SUM(COUNTIF(AC102:AC161,"LS")+COUNTIF(AC102:AC161,"LUMP"))&gt;0,"LS",""),IF(SUM(AC102:AC161)&gt;0,ROUNDUP(SUM(AC102:AC161),0),"")))</f>
        <v/>
      </c>
      <c r="AD162" s="22" t="str">
        <f t="shared" ref="AD162" si="38">IF(AD86="","",IF(AD101="",IF(SUM(COUNTIF(AD102:AD161,"LS")+COUNTIF(AD102:AD161,"LUMP"))&gt;0,"LS",""),IF(SUM(AD102:AD161)&gt;0,ROUNDUP(SUM(AD102:AD161),0),"")))</f>
        <v/>
      </c>
    </row>
    <row r="163" spans="2:30" ht="12.75" customHeight="1" thickBot="1" x14ac:dyDescent="0.25"/>
    <row r="164" spans="2:30" ht="12.75" customHeight="1" thickBot="1" x14ac:dyDescent="0.25">
      <c r="B164" s="32" t="s">
        <v>10</v>
      </c>
      <c r="D164" s="76">
        <f>D85+1</f>
        <v>3</v>
      </c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</row>
    <row r="165" spans="2:30" ht="12.75" customHeight="1" thickBot="1" x14ac:dyDescent="0.25">
      <c r="B165" s="36"/>
      <c r="D165" s="77" t="s">
        <v>8</v>
      </c>
      <c r="E165" s="77"/>
      <c r="F165" s="77"/>
      <c r="G165" s="77"/>
      <c r="H165" s="77"/>
      <c r="I165" s="77"/>
      <c r="J165" s="77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</row>
    <row r="166" spans="2:30" ht="12.75" customHeight="1" thickBot="1" x14ac:dyDescent="0.25">
      <c r="D166" s="63" t="s">
        <v>9</v>
      </c>
      <c r="E166" s="63"/>
      <c r="F166" s="63"/>
      <c r="G166" s="63"/>
      <c r="H166" s="63"/>
      <c r="I166" s="63"/>
      <c r="J166" s="63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</row>
    <row r="167" spans="2:30" ht="12.75" customHeight="1" x14ac:dyDescent="0.2">
      <c r="B167" s="51" t="s">
        <v>11</v>
      </c>
      <c r="D167" s="64" t="s">
        <v>21</v>
      </c>
      <c r="E167" s="64" t="s">
        <v>22</v>
      </c>
      <c r="F167" s="67" t="s">
        <v>0</v>
      </c>
      <c r="G167" s="68"/>
      <c r="H167" s="68"/>
      <c r="I167" s="68"/>
      <c r="J167" s="69"/>
      <c r="K167" s="8" t="str">
        <f t="shared" ref="K167:AD167" si="39">IF(OR(TRIM(K165)=0,TRIM(K165)=""),"",IF(IFERROR(TRIM(INDEX(QryItemNamed,MATCH(TRIM(K165),ITEM,0),2)),"")="Y","SPECIAL",LEFT(IFERROR(TRIM(INDEX(ITEM,MATCH(TRIM(K165),ITEM,0))),""),3)))</f>
        <v/>
      </c>
      <c r="L167" s="9" t="str">
        <f t="shared" si="39"/>
        <v/>
      </c>
      <c r="M167" s="9" t="str">
        <f t="shared" si="39"/>
        <v/>
      </c>
      <c r="N167" s="9" t="str">
        <f t="shared" si="39"/>
        <v/>
      </c>
      <c r="O167" s="9" t="str">
        <f t="shared" si="39"/>
        <v/>
      </c>
      <c r="P167" s="9" t="str">
        <f t="shared" si="39"/>
        <v/>
      </c>
      <c r="Q167" s="9" t="str">
        <f t="shared" si="39"/>
        <v/>
      </c>
      <c r="R167" s="9" t="str">
        <f t="shared" si="39"/>
        <v/>
      </c>
      <c r="S167" s="9" t="str">
        <f t="shared" si="39"/>
        <v/>
      </c>
      <c r="T167" s="9" t="str">
        <f t="shared" si="39"/>
        <v/>
      </c>
      <c r="U167" s="9" t="str">
        <f t="shared" si="39"/>
        <v/>
      </c>
      <c r="V167" s="9" t="str">
        <f t="shared" si="39"/>
        <v/>
      </c>
      <c r="W167" s="9" t="str">
        <f t="shared" si="39"/>
        <v/>
      </c>
      <c r="X167" s="9" t="str">
        <f t="shared" si="39"/>
        <v/>
      </c>
      <c r="Y167" s="9" t="str">
        <f t="shared" si="39"/>
        <v/>
      </c>
      <c r="Z167" s="9" t="str">
        <f t="shared" si="39"/>
        <v/>
      </c>
      <c r="AA167" s="9" t="str">
        <f t="shared" si="39"/>
        <v/>
      </c>
      <c r="AB167" s="9" t="str">
        <f t="shared" si="39"/>
        <v/>
      </c>
      <c r="AC167" s="9" t="str">
        <f t="shared" si="39"/>
        <v/>
      </c>
      <c r="AD167" s="9" t="str">
        <f t="shared" si="39"/>
        <v/>
      </c>
    </row>
    <row r="168" spans="2:30" ht="12.75" customHeight="1" x14ac:dyDescent="0.2">
      <c r="B168" s="52"/>
      <c r="D168" s="65"/>
      <c r="E168" s="65"/>
      <c r="F168" s="70"/>
      <c r="G168" s="71"/>
      <c r="H168" s="71"/>
      <c r="I168" s="71"/>
      <c r="J168" s="72"/>
      <c r="K168" s="61" t="str">
        <f t="shared" ref="K168:AD168" si="40">IF(OR(TRIM(K165)=0,TRIM(K165)=""),IF(K166="","",K166),IF(IFERROR(TRIM(INDEX(QryItemNamed,MATCH(TRIM(K165),ITEM,0),2)),"")="Y",RIGHT(IFERROR(TRIM(INDEX(QryItemNamed,MATCH(TRIM(K165),ITEM,0),4)),"123456789012"),LEN(IFERROR(TRIM(INDEX(QryItemNamed,MATCH(TRIM(K165),ITEM,0),4)),"123456789012"))-10)&amp;K166,IFERROR(TRIM(INDEX(QryItemNamed,MATCH(TRIM(K165),ITEM,0),4))&amp;K166,"ITEM CODE DOES NOT EXIST IN ITEM MASTER")))</f>
        <v/>
      </c>
      <c r="L168" s="62" t="str">
        <f t="shared" si="40"/>
        <v/>
      </c>
      <c r="M168" s="62" t="str">
        <f t="shared" si="40"/>
        <v/>
      </c>
      <c r="N168" s="62" t="str">
        <f t="shared" si="40"/>
        <v/>
      </c>
      <c r="O168" s="60" t="str">
        <f t="shared" si="40"/>
        <v/>
      </c>
      <c r="P168" s="60" t="str">
        <f t="shared" si="40"/>
        <v/>
      </c>
      <c r="Q168" s="60" t="str">
        <f t="shared" si="40"/>
        <v/>
      </c>
      <c r="R168" s="60" t="str">
        <f t="shared" si="40"/>
        <v/>
      </c>
      <c r="S168" s="60" t="str">
        <f t="shared" si="40"/>
        <v/>
      </c>
      <c r="T168" s="60" t="str">
        <f t="shared" si="40"/>
        <v/>
      </c>
      <c r="U168" s="60" t="str">
        <f t="shared" si="40"/>
        <v/>
      </c>
      <c r="V168" s="60" t="str">
        <f t="shared" si="40"/>
        <v/>
      </c>
      <c r="W168" s="60" t="str">
        <f t="shared" si="40"/>
        <v/>
      </c>
      <c r="X168" s="60" t="str">
        <f t="shared" si="40"/>
        <v/>
      </c>
      <c r="Y168" s="60" t="str">
        <f t="shared" si="40"/>
        <v/>
      </c>
      <c r="Z168" s="60" t="str">
        <f t="shared" si="40"/>
        <v/>
      </c>
      <c r="AA168" s="57" t="str">
        <f t="shared" si="40"/>
        <v/>
      </c>
      <c r="AB168" s="60" t="str">
        <f t="shared" si="40"/>
        <v/>
      </c>
      <c r="AC168" s="60" t="str">
        <f t="shared" si="40"/>
        <v/>
      </c>
      <c r="AD168" s="60" t="str">
        <f t="shared" si="40"/>
        <v/>
      </c>
    </row>
    <row r="169" spans="2:30" ht="12.75" customHeight="1" x14ac:dyDescent="0.2">
      <c r="B169" s="52"/>
      <c r="D169" s="65"/>
      <c r="E169" s="65"/>
      <c r="F169" s="70"/>
      <c r="G169" s="71"/>
      <c r="H169" s="71"/>
      <c r="I169" s="71"/>
      <c r="J169" s="72"/>
      <c r="K169" s="61"/>
      <c r="L169" s="62"/>
      <c r="M169" s="62"/>
      <c r="N169" s="62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58"/>
      <c r="AB169" s="60"/>
      <c r="AC169" s="60"/>
      <c r="AD169" s="60"/>
    </row>
    <row r="170" spans="2:30" ht="12.75" customHeight="1" x14ac:dyDescent="0.2">
      <c r="B170" s="52"/>
      <c r="D170" s="65"/>
      <c r="E170" s="65"/>
      <c r="F170" s="70"/>
      <c r="G170" s="71"/>
      <c r="H170" s="71"/>
      <c r="I170" s="71"/>
      <c r="J170" s="72"/>
      <c r="K170" s="61"/>
      <c r="L170" s="62"/>
      <c r="M170" s="62"/>
      <c r="N170" s="62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58"/>
      <c r="AB170" s="60"/>
      <c r="AC170" s="60"/>
      <c r="AD170" s="60"/>
    </row>
    <row r="171" spans="2:30" ht="12.75" customHeight="1" x14ac:dyDescent="0.2">
      <c r="B171" s="52"/>
      <c r="D171" s="65"/>
      <c r="E171" s="65"/>
      <c r="F171" s="70"/>
      <c r="G171" s="71"/>
      <c r="H171" s="71"/>
      <c r="I171" s="71"/>
      <c r="J171" s="72"/>
      <c r="K171" s="61"/>
      <c r="L171" s="62"/>
      <c r="M171" s="62"/>
      <c r="N171" s="62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58"/>
      <c r="AB171" s="60"/>
      <c r="AC171" s="60"/>
      <c r="AD171" s="60"/>
    </row>
    <row r="172" spans="2:30" ht="12.75" customHeight="1" x14ac:dyDescent="0.2">
      <c r="B172" s="52"/>
      <c r="D172" s="65"/>
      <c r="E172" s="65"/>
      <c r="F172" s="70"/>
      <c r="G172" s="71"/>
      <c r="H172" s="71"/>
      <c r="I172" s="71"/>
      <c r="J172" s="72"/>
      <c r="K172" s="61"/>
      <c r="L172" s="62"/>
      <c r="M172" s="62"/>
      <c r="N172" s="62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58"/>
      <c r="AB172" s="60"/>
      <c r="AC172" s="60"/>
      <c r="AD172" s="60"/>
    </row>
    <row r="173" spans="2:30" ht="12.75" customHeight="1" x14ac:dyDescent="0.2">
      <c r="B173" s="52"/>
      <c r="D173" s="65"/>
      <c r="E173" s="65"/>
      <c r="F173" s="70"/>
      <c r="G173" s="71"/>
      <c r="H173" s="71"/>
      <c r="I173" s="71"/>
      <c r="J173" s="72"/>
      <c r="K173" s="61"/>
      <c r="L173" s="62"/>
      <c r="M173" s="62"/>
      <c r="N173" s="62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58"/>
      <c r="AB173" s="60"/>
      <c r="AC173" s="60"/>
      <c r="AD173" s="60"/>
    </row>
    <row r="174" spans="2:30" ht="12.75" customHeight="1" x14ac:dyDescent="0.2">
      <c r="B174" s="52"/>
      <c r="D174" s="65"/>
      <c r="E174" s="65"/>
      <c r="F174" s="70"/>
      <c r="G174" s="71"/>
      <c r="H174" s="71"/>
      <c r="I174" s="71"/>
      <c r="J174" s="72"/>
      <c r="K174" s="61"/>
      <c r="L174" s="62"/>
      <c r="M174" s="62"/>
      <c r="N174" s="62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58"/>
      <c r="AB174" s="60"/>
      <c r="AC174" s="60"/>
      <c r="AD174" s="60"/>
    </row>
    <row r="175" spans="2:30" ht="12.75" customHeight="1" x14ac:dyDescent="0.2">
      <c r="B175" s="52"/>
      <c r="D175" s="65"/>
      <c r="E175" s="65"/>
      <c r="F175" s="70"/>
      <c r="G175" s="71"/>
      <c r="H175" s="71"/>
      <c r="I175" s="71"/>
      <c r="J175" s="72"/>
      <c r="K175" s="61"/>
      <c r="L175" s="62"/>
      <c r="M175" s="62"/>
      <c r="N175" s="62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58"/>
      <c r="AB175" s="60"/>
      <c r="AC175" s="60"/>
      <c r="AD175" s="60"/>
    </row>
    <row r="176" spans="2:30" ht="12.75" customHeight="1" x14ac:dyDescent="0.2">
      <c r="B176" s="52"/>
      <c r="D176" s="65"/>
      <c r="E176" s="65"/>
      <c r="F176" s="70"/>
      <c r="G176" s="71"/>
      <c r="H176" s="71"/>
      <c r="I176" s="71"/>
      <c r="J176" s="72"/>
      <c r="K176" s="61"/>
      <c r="L176" s="62"/>
      <c r="M176" s="62"/>
      <c r="N176" s="62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58"/>
      <c r="AB176" s="60"/>
      <c r="AC176" s="60"/>
      <c r="AD176" s="60"/>
    </row>
    <row r="177" spans="2:30" ht="12.75" customHeight="1" x14ac:dyDescent="0.2">
      <c r="B177" s="52"/>
      <c r="D177" s="65"/>
      <c r="E177" s="65"/>
      <c r="F177" s="70"/>
      <c r="G177" s="71"/>
      <c r="H177" s="71"/>
      <c r="I177" s="71"/>
      <c r="J177" s="72"/>
      <c r="K177" s="61"/>
      <c r="L177" s="62"/>
      <c r="M177" s="62"/>
      <c r="N177" s="62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58"/>
      <c r="AB177" s="60"/>
      <c r="AC177" s="60"/>
      <c r="AD177" s="60"/>
    </row>
    <row r="178" spans="2:30" ht="12.75" customHeight="1" x14ac:dyDescent="0.2">
      <c r="B178" s="52"/>
      <c r="D178" s="65"/>
      <c r="E178" s="65"/>
      <c r="F178" s="70"/>
      <c r="G178" s="71"/>
      <c r="H178" s="71"/>
      <c r="I178" s="71"/>
      <c r="J178" s="72"/>
      <c r="K178" s="61"/>
      <c r="L178" s="62"/>
      <c r="M178" s="62"/>
      <c r="N178" s="62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58"/>
      <c r="AB178" s="60"/>
      <c r="AC178" s="60"/>
      <c r="AD178" s="60"/>
    </row>
    <row r="179" spans="2:30" ht="12.75" customHeight="1" x14ac:dyDescent="0.2">
      <c r="B179" s="52"/>
      <c r="D179" s="65"/>
      <c r="E179" s="65"/>
      <c r="F179" s="70"/>
      <c r="G179" s="71"/>
      <c r="H179" s="71"/>
      <c r="I179" s="71"/>
      <c r="J179" s="72"/>
      <c r="K179" s="61"/>
      <c r="L179" s="62"/>
      <c r="M179" s="62"/>
      <c r="N179" s="62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59"/>
      <c r="AB179" s="60"/>
      <c r="AC179" s="60"/>
      <c r="AD179" s="60"/>
    </row>
    <row r="180" spans="2:30" ht="12.75" customHeight="1" thickBot="1" x14ac:dyDescent="0.25">
      <c r="B180" s="53"/>
      <c r="D180" s="66"/>
      <c r="E180" s="66"/>
      <c r="F180" s="73"/>
      <c r="G180" s="74"/>
      <c r="H180" s="74"/>
      <c r="I180" s="74"/>
      <c r="J180" s="75"/>
      <c r="K180" s="10" t="str">
        <f t="shared" ref="K180:AD180" si="41">IF(OR(TRIM(K165)=0,TRIM(K165)=""),"",IFERROR(TRIM(INDEX(QryItemNamed,MATCH(TRIM(K165),ITEM,0),3)),""))</f>
        <v/>
      </c>
      <c r="L180" s="11" t="str">
        <f t="shared" si="41"/>
        <v/>
      </c>
      <c r="M180" s="11" t="str">
        <f t="shared" si="41"/>
        <v/>
      </c>
      <c r="N180" s="11" t="str">
        <f t="shared" si="41"/>
        <v/>
      </c>
      <c r="O180" s="11" t="str">
        <f t="shared" si="41"/>
        <v/>
      </c>
      <c r="P180" s="11" t="str">
        <f t="shared" si="41"/>
        <v/>
      </c>
      <c r="Q180" s="11" t="str">
        <f t="shared" si="41"/>
        <v/>
      </c>
      <c r="R180" s="11" t="str">
        <f t="shared" si="41"/>
        <v/>
      </c>
      <c r="S180" s="11" t="str">
        <f t="shared" si="41"/>
        <v/>
      </c>
      <c r="T180" s="11" t="str">
        <f t="shared" si="41"/>
        <v/>
      </c>
      <c r="U180" s="11" t="str">
        <f t="shared" si="41"/>
        <v/>
      </c>
      <c r="V180" s="11" t="str">
        <f t="shared" si="41"/>
        <v/>
      </c>
      <c r="W180" s="11" t="str">
        <f t="shared" si="41"/>
        <v/>
      </c>
      <c r="X180" s="11" t="str">
        <f t="shared" si="41"/>
        <v/>
      </c>
      <c r="Y180" s="11" t="str">
        <f t="shared" si="41"/>
        <v/>
      </c>
      <c r="Z180" s="11" t="str">
        <f t="shared" si="41"/>
        <v/>
      </c>
      <c r="AA180" s="11" t="str">
        <f t="shared" si="41"/>
        <v/>
      </c>
      <c r="AB180" s="11" t="str">
        <f t="shared" si="41"/>
        <v/>
      </c>
      <c r="AC180" s="11" t="str">
        <f t="shared" si="41"/>
        <v/>
      </c>
      <c r="AD180" s="11" t="str">
        <f t="shared" si="41"/>
        <v/>
      </c>
    </row>
    <row r="181" spans="2:30" ht="12.75" customHeight="1" x14ac:dyDescent="0.2">
      <c r="B181" s="33"/>
      <c r="D181" s="12"/>
      <c r="E181" s="12"/>
      <c r="F181" s="13"/>
      <c r="G181" s="14"/>
      <c r="H181" s="15" t="s">
        <v>1</v>
      </c>
      <c r="I181" s="13"/>
      <c r="J181" s="16"/>
      <c r="K181" s="14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2:30" ht="12.75" customHeight="1" x14ac:dyDescent="0.2">
      <c r="B182" s="34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</row>
    <row r="183" spans="2:30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</row>
    <row r="236" spans="2:30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</row>
    <row r="237" spans="2:30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</row>
    <row r="238" spans="2:30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</row>
    <row r="239" spans="2:30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</row>
    <row r="240" spans="2:30" ht="12.75" customHeight="1" thickBot="1" x14ac:dyDescent="0.25">
      <c r="B240" s="35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</row>
    <row r="241" spans="2:30" ht="12.75" customHeight="1" x14ac:dyDescent="0.2">
      <c r="B241" s="5" t="s">
        <v>12</v>
      </c>
      <c r="D241" s="54" t="s">
        <v>2</v>
      </c>
      <c r="E241" s="55"/>
      <c r="F241" s="55"/>
      <c r="G241" s="55"/>
      <c r="H241" s="55"/>
      <c r="I241" s="55"/>
      <c r="J241" s="56"/>
      <c r="K241" s="22" t="str">
        <f>IF(K165="","",IF(K180="",IF(SUM(COUNTIF(K181:K240,"LS")+COUNTIF(K181:K240,"LUMP"))&gt;0,"LS",""),IF(SUM(K181:K240)&gt;0,ROUNDUP(SUM(K181:K240),0),"")))</f>
        <v/>
      </c>
      <c r="L241" s="22" t="str">
        <f t="shared" ref="L241" si="42">IF(L165="","",IF(L180="",IF(SUM(COUNTIF(L181:L240,"LS")+COUNTIF(L181:L240,"LUMP"))&gt;0,"LS",""),IF(SUM(L181:L240)&gt;0,ROUNDUP(SUM(L181:L240),0),"")))</f>
        <v/>
      </c>
      <c r="M241" s="22" t="str">
        <f t="shared" ref="M241" si="43">IF(M165="","",IF(M180="",IF(SUM(COUNTIF(M181:M240,"LS")+COUNTIF(M181:M240,"LUMP"))&gt;0,"LS",""),IF(SUM(M181:M240)&gt;0,ROUNDUP(SUM(M181:M240),0),"")))</f>
        <v/>
      </c>
      <c r="N241" s="22" t="str">
        <f t="shared" ref="N241" si="44">IF(N165="","",IF(N180="",IF(SUM(COUNTIF(N181:N240,"LS")+COUNTIF(N181:N240,"LUMP"))&gt;0,"LS",""),IF(SUM(N181:N240)&gt;0,ROUNDUP(SUM(N181:N240),0),"")))</f>
        <v/>
      </c>
      <c r="O241" s="22" t="str">
        <f t="shared" ref="O241" si="45">IF(O165="","",IF(O180="",IF(SUM(COUNTIF(O181:O240,"LS")+COUNTIF(O181:O240,"LUMP"))&gt;0,"LS",""),IF(SUM(O181:O240)&gt;0,ROUNDUP(SUM(O181:O240),0),"")))</f>
        <v/>
      </c>
      <c r="P241" s="22" t="str">
        <f t="shared" ref="P241" si="46">IF(P165="","",IF(P180="",IF(SUM(COUNTIF(P181:P240,"LS")+COUNTIF(P181:P240,"LUMP"))&gt;0,"LS",""),IF(SUM(P181:P240)&gt;0,ROUNDUP(SUM(P181:P240),0),"")))</f>
        <v/>
      </c>
      <c r="Q241" s="22" t="str">
        <f t="shared" ref="Q241" si="47">IF(Q165="","",IF(Q180="",IF(SUM(COUNTIF(Q181:Q240,"LS")+COUNTIF(Q181:Q240,"LUMP"))&gt;0,"LS",""),IF(SUM(Q181:Q240)&gt;0,ROUNDUP(SUM(Q181:Q240),0),"")))</f>
        <v/>
      </c>
      <c r="R241" s="22" t="str">
        <f t="shared" ref="R241" si="48">IF(R165="","",IF(R180="",IF(SUM(COUNTIF(R181:R240,"LS")+COUNTIF(R181:R240,"LUMP"))&gt;0,"LS",""),IF(SUM(R181:R240)&gt;0,ROUNDUP(SUM(R181:R240),0),"")))</f>
        <v/>
      </c>
      <c r="S241" s="22" t="str">
        <f t="shared" ref="S241" si="49">IF(S165="","",IF(S180="",IF(SUM(COUNTIF(S181:S240,"LS")+COUNTIF(S181:S240,"LUMP"))&gt;0,"LS",""),IF(SUM(S181:S240)&gt;0,ROUNDUP(SUM(S181:S240),0),"")))</f>
        <v/>
      </c>
      <c r="T241" s="22" t="str">
        <f t="shared" ref="T241" si="50">IF(T165="","",IF(T180="",IF(SUM(COUNTIF(T181:T240,"LS")+COUNTIF(T181:T240,"LUMP"))&gt;0,"LS",""),IF(SUM(T181:T240)&gt;0,ROUNDUP(SUM(T181:T240),0),"")))</f>
        <v/>
      </c>
      <c r="U241" s="22" t="str">
        <f t="shared" ref="U241" si="51">IF(U165="","",IF(U180="",IF(SUM(COUNTIF(U181:U240,"LS")+COUNTIF(U181:U240,"LUMP"))&gt;0,"LS",""),IF(SUM(U181:U240)&gt;0,ROUNDUP(SUM(U181:U240),0),"")))</f>
        <v/>
      </c>
      <c r="V241" s="22" t="str">
        <f t="shared" ref="V241" si="52">IF(V165="","",IF(V180="",IF(SUM(COUNTIF(V181:V240,"LS")+COUNTIF(V181:V240,"LUMP"))&gt;0,"LS",""),IF(SUM(V181:V240)&gt;0,ROUNDUP(SUM(V181:V240),0),"")))</f>
        <v/>
      </c>
      <c r="W241" s="22" t="str">
        <f t="shared" ref="W241" si="53">IF(W165="","",IF(W180="",IF(SUM(COUNTIF(W181:W240,"LS")+COUNTIF(W181:W240,"LUMP"))&gt;0,"LS",""),IF(SUM(W181:W240)&gt;0,ROUNDUP(SUM(W181:W240),0),"")))</f>
        <v/>
      </c>
      <c r="X241" s="22" t="str">
        <f t="shared" ref="X241" si="54">IF(X165="","",IF(X180="",IF(SUM(COUNTIF(X181:X240,"LS")+COUNTIF(X181:X240,"LUMP"))&gt;0,"LS",""),IF(SUM(X181:X240)&gt;0,ROUNDUP(SUM(X181:X240),0),"")))</f>
        <v/>
      </c>
      <c r="Y241" s="22" t="str">
        <f t="shared" ref="Y241" si="55">IF(Y165="","",IF(Y180="",IF(SUM(COUNTIF(Y181:Y240,"LS")+COUNTIF(Y181:Y240,"LUMP"))&gt;0,"LS",""),IF(SUM(Y181:Y240)&gt;0,ROUNDUP(SUM(Y181:Y240),0),"")))</f>
        <v/>
      </c>
      <c r="Z241" s="22" t="str">
        <f t="shared" ref="Z241" si="56">IF(Z165="","",IF(Z180="",IF(SUM(COUNTIF(Z181:Z240,"LS")+COUNTIF(Z181:Z240,"LUMP"))&gt;0,"LS",""),IF(SUM(Z181:Z240)&gt;0,ROUNDUP(SUM(Z181:Z240),0),"")))</f>
        <v/>
      </c>
      <c r="AA241" s="22" t="str">
        <f t="shared" ref="AA241" si="57">IF(AA165="","",IF(AA180="",IF(SUM(COUNTIF(AA181:AA240,"LS")+COUNTIF(AA181:AA240,"LUMP"))&gt;0,"LS",""),IF(SUM(AA181:AA240)&gt;0,ROUNDUP(SUM(AA181:AA240),0),"")))</f>
        <v/>
      </c>
      <c r="AB241" s="22" t="str">
        <f t="shared" ref="AB241" si="58">IF(AB165="","",IF(AB180="",IF(SUM(COUNTIF(AB181:AB240,"LS")+COUNTIF(AB181:AB240,"LUMP"))&gt;0,"LS",""),IF(SUM(AB181:AB240)&gt;0,ROUNDUP(SUM(AB181:AB240),0),"")))</f>
        <v/>
      </c>
      <c r="AC241" s="22" t="str">
        <f t="shared" ref="AC241" si="59">IF(AC165="","",IF(AC180="",IF(SUM(COUNTIF(AC181:AC240,"LS")+COUNTIF(AC181:AC240,"LUMP"))&gt;0,"LS",""),IF(SUM(AC181:AC240)&gt;0,ROUNDUP(SUM(AC181:AC240),0),"")))</f>
        <v/>
      </c>
      <c r="AD241" s="22" t="str">
        <f t="shared" ref="AD241" si="60">IF(AD165="","",IF(AD180="",IF(SUM(COUNTIF(AD181:AD240,"LS")+COUNTIF(AD181:AD240,"LUMP"))&gt;0,"LS",""),IF(SUM(AD181:AD240)&gt;0,ROUNDUP(SUM(AD181:AD240),0),"")))</f>
        <v/>
      </c>
    </row>
    <row r="242" spans="2:30" ht="12.75" customHeight="1" thickBot="1" x14ac:dyDescent="0.25"/>
    <row r="243" spans="2:30" ht="12.75" customHeight="1" thickBot="1" x14ac:dyDescent="0.25">
      <c r="B243" s="32" t="s">
        <v>10</v>
      </c>
      <c r="D243" s="76">
        <f>D164+1</f>
        <v>4</v>
      </c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</row>
    <row r="244" spans="2:30" ht="12.75" customHeight="1" thickBot="1" x14ac:dyDescent="0.25">
      <c r="B244" s="36"/>
      <c r="D244" s="77" t="s">
        <v>8</v>
      </c>
      <c r="E244" s="77"/>
      <c r="F244" s="77"/>
      <c r="G244" s="77"/>
      <c r="H244" s="77"/>
      <c r="I244" s="77"/>
      <c r="J244" s="77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</row>
    <row r="245" spans="2:30" ht="12.75" customHeight="1" thickBot="1" x14ac:dyDescent="0.25">
      <c r="D245" s="63" t="s">
        <v>9</v>
      </c>
      <c r="E245" s="63"/>
      <c r="F245" s="63"/>
      <c r="G245" s="63"/>
      <c r="H245" s="63"/>
      <c r="I245" s="63"/>
      <c r="J245" s="63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</row>
    <row r="246" spans="2:30" ht="12.75" customHeight="1" x14ac:dyDescent="0.2">
      <c r="B246" s="51" t="s">
        <v>11</v>
      </c>
      <c r="D246" s="64" t="s">
        <v>21</v>
      </c>
      <c r="E246" s="64" t="s">
        <v>22</v>
      </c>
      <c r="F246" s="67" t="s">
        <v>0</v>
      </c>
      <c r="G246" s="68"/>
      <c r="H246" s="68"/>
      <c r="I246" s="68"/>
      <c r="J246" s="69"/>
      <c r="K246" s="8" t="str">
        <f t="shared" ref="K246:AD246" si="61">IF(OR(TRIM(K244)=0,TRIM(K244)=""),"",IF(IFERROR(TRIM(INDEX(QryItemNamed,MATCH(TRIM(K244),ITEM,0),2)),"")="Y","SPECIAL",LEFT(IFERROR(TRIM(INDEX(ITEM,MATCH(TRIM(K244),ITEM,0))),""),3)))</f>
        <v/>
      </c>
      <c r="L246" s="9" t="str">
        <f t="shared" si="61"/>
        <v/>
      </c>
      <c r="M246" s="9" t="str">
        <f t="shared" si="61"/>
        <v/>
      </c>
      <c r="N246" s="9" t="str">
        <f t="shared" si="61"/>
        <v/>
      </c>
      <c r="O246" s="9" t="str">
        <f t="shared" si="61"/>
        <v/>
      </c>
      <c r="P246" s="9" t="str">
        <f t="shared" si="61"/>
        <v/>
      </c>
      <c r="Q246" s="9" t="str">
        <f t="shared" si="61"/>
        <v/>
      </c>
      <c r="R246" s="9" t="str">
        <f t="shared" si="61"/>
        <v/>
      </c>
      <c r="S246" s="9" t="str">
        <f t="shared" si="61"/>
        <v/>
      </c>
      <c r="T246" s="9" t="str">
        <f t="shared" si="61"/>
        <v/>
      </c>
      <c r="U246" s="9" t="str">
        <f t="shared" si="61"/>
        <v/>
      </c>
      <c r="V246" s="9" t="str">
        <f t="shared" si="61"/>
        <v/>
      </c>
      <c r="W246" s="9" t="str">
        <f t="shared" si="61"/>
        <v/>
      </c>
      <c r="X246" s="9" t="str">
        <f t="shared" si="61"/>
        <v/>
      </c>
      <c r="Y246" s="9" t="str">
        <f t="shared" si="61"/>
        <v/>
      </c>
      <c r="Z246" s="9" t="str">
        <f t="shared" si="61"/>
        <v/>
      </c>
      <c r="AA246" s="9" t="str">
        <f t="shared" si="61"/>
        <v/>
      </c>
      <c r="AB246" s="9" t="str">
        <f t="shared" si="61"/>
        <v/>
      </c>
      <c r="AC246" s="9" t="str">
        <f t="shared" si="61"/>
        <v/>
      </c>
      <c r="AD246" s="9" t="str">
        <f t="shared" si="61"/>
        <v/>
      </c>
    </row>
    <row r="247" spans="2:30" ht="12.75" customHeight="1" x14ac:dyDescent="0.2">
      <c r="B247" s="52"/>
      <c r="D247" s="65"/>
      <c r="E247" s="65"/>
      <c r="F247" s="70"/>
      <c r="G247" s="71"/>
      <c r="H247" s="71"/>
      <c r="I247" s="71"/>
      <c r="J247" s="72"/>
      <c r="K247" s="61" t="str">
        <f t="shared" ref="K247:AD247" si="62">IF(OR(TRIM(K244)=0,TRIM(K244)=""),IF(K245="","",K245),IF(IFERROR(TRIM(INDEX(QryItemNamed,MATCH(TRIM(K244),ITEM,0),2)),"")="Y",RIGHT(IFERROR(TRIM(INDEX(QryItemNamed,MATCH(TRIM(K244),ITEM,0),4)),"123456789012"),LEN(IFERROR(TRIM(INDEX(QryItemNamed,MATCH(TRIM(K244),ITEM,0),4)),"123456789012"))-10)&amp;K245,IFERROR(TRIM(INDEX(QryItemNamed,MATCH(TRIM(K244),ITEM,0),4))&amp;K245,"ITEM CODE DOES NOT EXIST IN ITEM MASTER")))</f>
        <v/>
      </c>
      <c r="L247" s="62" t="str">
        <f t="shared" si="62"/>
        <v/>
      </c>
      <c r="M247" s="62" t="str">
        <f t="shared" si="62"/>
        <v/>
      </c>
      <c r="N247" s="62" t="str">
        <f t="shared" si="62"/>
        <v/>
      </c>
      <c r="O247" s="60" t="str">
        <f t="shared" si="62"/>
        <v/>
      </c>
      <c r="P247" s="60" t="str">
        <f t="shared" si="62"/>
        <v/>
      </c>
      <c r="Q247" s="60" t="str">
        <f t="shared" si="62"/>
        <v/>
      </c>
      <c r="R247" s="60" t="str">
        <f t="shared" si="62"/>
        <v/>
      </c>
      <c r="S247" s="60" t="str">
        <f t="shared" si="62"/>
        <v/>
      </c>
      <c r="T247" s="60" t="str">
        <f t="shared" si="62"/>
        <v/>
      </c>
      <c r="U247" s="60" t="str">
        <f t="shared" si="62"/>
        <v/>
      </c>
      <c r="V247" s="60" t="str">
        <f t="shared" si="62"/>
        <v/>
      </c>
      <c r="W247" s="60" t="str">
        <f t="shared" si="62"/>
        <v/>
      </c>
      <c r="X247" s="60" t="str">
        <f t="shared" si="62"/>
        <v/>
      </c>
      <c r="Y247" s="60" t="str">
        <f t="shared" si="62"/>
        <v/>
      </c>
      <c r="Z247" s="60" t="str">
        <f t="shared" si="62"/>
        <v/>
      </c>
      <c r="AA247" s="57" t="str">
        <f t="shared" si="62"/>
        <v/>
      </c>
      <c r="AB247" s="60" t="str">
        <f t="shared" si="62"/>
        <v/>
      </c>
      <c r="AC247" s="60" t="str">
        <f t="shared" si="62"/>
        <v/>
      </c>
      <c r="AD247" s="60" t="str">
        <f t="shared" si="62"/>
        <v/>
      </c>
    </row>
    <row r="248" spans="2:30" ht="12.75" customHeight="1" x14ac:dyDescent="0.2">
      <c r="B248" s="52"/>
      <c r="D248" s="65"/>
      <c r="E248" s="65"/>
      <c r="F248" s="70"/>
      <c r="G248" s="71"/>
      <c r="H248" s="71"/>
      <c r="I248" s="71"/>
      <c r="J248" s="72"/>
      <c r="K248" s="61"/>
      <c r="L248" s="62"/>
      <c r="M248" s="62"/>
      <c r="N248" s="62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58"/>
      <c r="AB248" s="60"/>
      <c r="AC248" s="60"/>
      <c r="AD248" s="60"/>
    </row>
    <row r="249" spans="2:30" ht="12.75" customHeight="1" x14ac:dyDescent="0.2">
      <c r="B249" s="52"/>
      <c r="D249" s="65"/>
      <c r="E249" s="65"/>
      <c r="F249" s="70"/>
      <c r="G249" s="71"/>
      <c r="H249" s="71"/>
      <c r="I249" s="71"/>
      <c r="J249" s="72"/>
      <c r="K249" s="61"/>
      <c r="L249" s="62"/>
      <c r="M249" s="62"/>
      <c r="N249" s="62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58"/>
      <c r="AB249" s="60"/>
      <c r="AC249" s="60"/>
      <c r="AD249" s="60"/>
    </row>
    <row r="250" spans="2:30" ht="12.75" customHeight="1" x14ac:dyDescent="0.2">
      <c r="B250" s="52"/>
      <c r="D250" s="65"/>
      <c r="E250" s="65"/>
      <c r="F250" s="70"/>
      <c r="G250" s="71"/>
      <c r="H250" s="71"/>
      <c r="I250" s="71"/>
      <c r="J250" s="72"/>
      <c r="K250" s="61"/>
      <c r="L250" s="62"/>
      <c r="M250" s="62"/>
      <c r="N250" s="62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58"/>
      <c r="AB250" s="60"/>
      <c r="AC250" s="60"/>
      <c r="AD250" s="60"/>
    </row>
    <row r="251" spans="2:30" ht="12.75" customHeight="1" x14ac:dyDescent="0.2">
      <c r="B251" s="52"/>
      <c r="D251" s="65"/>
      <c r="E251" s="65"/>
      <c r="F251" s="70"/>
      <c r="G251" s="71"/>
      <c r="H251" s="71"/>
      <c r="I251" s="71"/>
      <c r="J251" s="72"/>
      <c r="K251" s="61"/>
      <c r="L251" s="62"/>
      <c r="M251" s="62"/>
      <c r="N251" s="62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58"/>
      <c r="AB251" s="60"/>
      <c r="AC251" s="60"/>
      <c r="AD251" s="60"/>
    </row>
    <row r="252" spans="2:30" ht="12.75" customHeight="1" x14ac:dyDescent="0.2">
      <c r="B252" s="52"/>
      <c r="D252" s="65"/>
      <c r="E252" s="65"/>
      <c r="F252" s="70"/>
      <c r="G252" s="71"/>
      <c r="H252" s="71"/>
      <c r="I252" s="71"/>
      <c r="J252" s="72"/>
      <c r="K252" s="61"/>
      <c r="L252" s="62"/>
      <c r="M252" s="62"/>
      <c r="N252" s="62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58"/>
      <c r="AB252" s="60"/>
      <c r="AC252" s="60"/>
      <c r="AD252" s="60"/>
    </row>
    <row r="253" spans="2:30" ht="12.75" customHeight="1" x14ac:dyDescent="0.2">
      <c r="B253" s="52"/>
      <c r="D253" s="65"/>
      <c r="E253" s="65"/>
      <c r="F253" s="70"/>
      <c r="G253" s="71"/>
      <c r="H253" s="71"/>
      <c r="I253" s="71"/>
      <c r="J253" s="72"/>
      <c r="K253" s="61"/>
      <c r="L253" s="62"/>
      <c r="M253" s="62"/>
      <c r="N253" s="62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58"/>
      <c r="AB253" s="60"/>
      <c r="AC253" s="60"/>
      <c r="AD253" s="60"/>
    </row>
    <row r="254" spans="2:30" ht="12.75" customHeight="1" x14ac:dyDescent="0.2">
      <c r="B254" s="52"/>
      <c r="D254" s="65"/>
      <c r="E254" s="65"/>
      <c r="F254" s="70"/>
      <c r="G254" s="71"/>
      <c r="H254" s="71"/>
      <c r="I254" s="71"/>
      <c r="J254" s="72"/>
      <c r="K254" s="61"/>
      <c r="L254" s="62"/>
      <c r="M254" s="62"/>
      <c r="N254" s="62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58"/>
      <c r="AB254" s="60"/>
      <c r="AC254" s="60"/>
      <c r="AD254" s="60"/>
    </row>
    <row r="255" spans="2:30" ht="12.75" customHeight="1" x14ac:dyDescent="0.2">
      <c r="B255" s="52"/>
      <c r="D255" s="65"/>
      <c r="E255" s="65"/>
      <c r="F255" s="70"/>
      <c r="G255" s="71"/>
      <c r="H255" s="71"/>
      <c r="I255" s="71"/>
      <c r="J255" s="72"/>
      <c r="K255" s="61"/>
      <c r="L255" s="62"/>
      <c r="M255" s="62"/>
      <c r="N255" s="62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58"/>
      <c r="AB255" s="60"/>
      <c r="AC255" s="60"/>
      <c r="AD255" s="60"/>
    </row>
    <row r="256" spans="2:30" ht="12.75" customHeight="1" x14ac:dyDescent="0.2">
      <c r="B256" s="52"/>
      <c r="D256" s="65"/>
      <c r="E256" s="65"/>
      <c r="F256" s="70"/>
      <c r="G256" s="71"/>
      <c r="H256" s="71"/>
      <c r="I256" s="71"/>
      <c r="J256" s="72"/>
      <c r="K256" s="61"/>
      <c r="L256" s="62"/>
      <c r="M256" s="62"/>
      <c r="N256" s="62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58"/>
      <c r="AB256" s="60"/>
      <c r="AC256" s="60"/>
      <c r="AD256" s="60"/>
    </row>
    <row r="257" spans="2:30" ht="12.75" customHeight="1" x14ac:dyDescent="0.2">
      <c r="B257" s="52"/>
      <c r="D257" s="65"/>
      <c r="E257" s="65"/>
      <c r="F257" s="70"/>
      <c r="G257" s="71"/>
      <c r="H257" s="71"/>
      <c r="I257" s="71"/>
      <c r="J257" s="72"/>
      <c r="K257" s="61"/>
      <c r="L257" s="62"/>
      <c r="M257" s="62"/>
      <c r="N257" s="62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58"/>
      <c r="AB257" s="60"/>
      <c r="AC257" s="60"/>
      <c r="AD257" s="60"/>
    </row>
    <row r="258" spans="2:30" ht="12.75" customHeight="1" x14ac:dyDescent="0.2">
      <c r="B258" s="52"/>
      <c r="D258" s="65"/>
      <c r="E258" s="65"/>
      <c r="F258" s="70"/>
      <c r="G258" s="71"/>
      <c r="H258" s="71"/>
      <c r="I258" s="71"/>
      <c r="J258" s="72"/>
      <c r="K258" s="61"/>
      <c r="L258" s="62"/>
      <c r="M258" s="62"/>
      <c r="N258" s="62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59"/>
      <c r="AB258" s="60"/>
      <c r="AC258" s="60"/>
      <c r="AD258" s="60"/>
    </row>
    <row r="259" spans="2:30" ht="12.75" customHeight="1" thickBot="1" x14ac:dyDescent="0.25">
      <c r="B259" s="53"/>
      <c r="D259" s="66"/>
      <c r="E259" s="66"/>
      <c r="F259" s="73"/>
      <c r="G259" s="74"/>
      <c r="H259" s="74"/>
      <c r="I259" s="74"/>
      <c r="J259" s="75"/>
      <c r="K259" s="10" t="str">
        <f t="shared" ref="K259:AD259" si="63">IF(OR(TRIM(K244)=0,TRIM(K244)=""),"",IFERROR(TRIM(INDEX(QryItemNamed,MATCH(TRIM(K244),ITEM,0),3)),""))</f>
        <v/>
      </c>
      <c r="L259" s="11" t="str">
        <f t="shared" si="63"/>
        <v/>
      </c>
      <c r="M259" s="11" t="str">
        <f t="shared" si="63"/>
        <v/>
      </c>
      <c r="N259" s="11" t="str">
        <f t="shared" si="63"/>
        <v/>
      </c>
      <c r="O259" s="11" t="str">
        <f t="shared" si="63"/>
        <v/>
      </c>
      <c r="P259" s="11" t="str">
        <f t="shared" si="63"/>
        <v/>
      </c>
      <c r="Q259" s="11" t="str">
        <f t="shared" si="63"/>
        <v/>
      </c>
      <c r="R259" s="11" t="str">
        <f t="shared" si="63"/>
        <v/>
      </c>
      <c r="S259" s="11" t="str">
        <f t="shared" si="63"/>
        <v/>
      </c>
      <c r="T259" s="11" t="str">
        <f t="shared" si="63"/>
        <v/>
      </c>
      <c r="U259" s="11" t="str">
        <f t="shared" si="63"/>
        <v/>
      </c>
      <c r="V259" s="11" t="str">
        <f t="shared" si="63"/>
        <v/>
      </c>
      <c r="W259" s="11" t="str">
        <f t="shared" si="63"/>
        <v/>
      </c>
      <c r="X259" s="11" t="str">
        <f t="shared" si="63"/>
        <v/>
      </c>
      <c r="Y259" s="11" t="str">
        <f t="shared" si="63"/>
        <v/>
      </c>
      <c r="Z259" s="11" t="str">
        <f t="shared" si="63"/>
        <v/>
      </c>
      <c r="AA259" s="11" t="str">
        <f t="shared" si="63"/>
        <v/>
      </c>
      <c r="AB259" s="11" t="str">
        <f t="shared" si="63"/>
        <v/>
      </c>
      <c r="AC259" s="11" t="str">
        <f t="shared" si="63"/>
        <v/>
      </c>
      <c r="AD259" s="11" t="str">
        <f t="shared" si="63"/>
        <v/>
      </c>
    </row>
    <row r="260" spans="2:30" ht="12.75" customHeight="1" x14ac:dyDescent="0.2">
      <c r="B260" s="33"/>
      <c r="D260" s="12"/>
      <c r="E260" s="12"/>
      <c r="F260" s="13"/>
      <c r="G260" s="14"/>
      <c r="H260" s="15" t="s">
        <v>1</v>
      </c>
      <c r="I260" s="13"/>
      <c r="J260" s="16"/>
      <c r="K260" s="14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2:30" ht="12.75" customHeight="1" x14ac:dyDescent="0.2">
      <c r="B261" s="34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</row>
    <row r="262" spans="2:30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</row>
    <row r="315" spans="2:30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</row>
    <row r="316" spans="2:30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</row>
    <row r="317" spans="2:30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</row>
    <row r="318" spans="2:30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</row>
    <row r="319" spans="2:30" ht="12.75" customHeight="1" thickBot="1" x14ac:dyDescent="0.25">
      <c r="B319" s="35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</row>
    <row r="320" spans="2:30" ht="12.75" customHeight="1" x14ac:dyDescent="0.2">
      <c r="B320" s="5" t="s">
        <v>12</v>
      </c>
      <c r="D320" s="54" t="s">
        <v>2</v>
      </c>
      <c r="E320" s="55"/>
      <c r="F320" s="55"/>
      <c r="G320" s="55"/>
      <c r="H320" s="55"/>
      <c r="I320" s="55"/>
      <c r="J320" s="56"/>
      <c r="K320" s="22" t="str">
        <f>IF(K244="","",IF(K259="",IF(SUM(COUNTIF(K260:K319,"LS")+COUNTIF(K260:K319,"LUMP"))&gt;0,"LS",""),IF(SUM(K260:K319)&gt;0,ROUNDUP(SUM(K260:K319),0),"")))</f>
        <v/>
      </c>
      <c r="L320" s="22" t="str">
        <f t="shared" ref="L320" si="64">IF(L244="","",IF(L259="",IF(SUM(COUNTIF(L260:L319,"LS")+COUNTIF(L260:L319,"LUMP"))&gt;0,"LS",""),IF(SUM(L260:L319)&gt;0,ROUNDUP(SUM(L260:L319),0),"")))</f>
        <v/>
      </c>
      <c r="M320" s="22" t="str">
        <f t="shared" ref="M320" si="65">IF(M244="","",IF(M259="",IF(SUM(COUNTIF(M260:M319,"LS")+COUNTIF(M260:M319,"LUMP"))&gt;0,"LS",""),IF(SUM(M260:M319)&gt;0,ROUNDUP(SUM(M260:M319),0),"")))</f>
        <v/>
      </c>
      <c r="N320" s="22" t="str">
        <f t="shared" ref="N320" si="66">IF(N244="","",IF(N259="",IF(SUM(COUNTIF(N260:N319,"LS")+COUNTIF(N260:N319,"LUMP"))&gt;0,"LS",""),IF(SUM(N260:N319)&gt;0,ROUNDUP(SUM(N260:N319),0),"")))</f>
        <v/>
      </c>
      <c r="O320" s="22" t="str">
        <f t="shared" ref="O320" si="67">IF(O244="","",IF(O259="",IF(SUM(COUNTIF(O260:O319,"LS")+COUNTIF(O260:O319,"LUMP"))&gt;0,"LS",""),IF(SUM(O260:O319)&gt;0,ROUNDUP(SUM(O260:O319),0),"")))</f>
        <v/>
      </c>
      <c r="P320" s="22" t="str">
        <f t="shared" ref="P320" si="68">IF(P244="","",IF(P259="",IF(SUM(COUNTIF(P260:P319,"LS")+COUNTIF(P260:P319,"LUMP"))&gt;0,"LS",""),IF(SUM(P260:P319)&gt;0,ROUNDUP(SUM(P260:P319),0),"")))</f>
        <v/>
      </c>
      <c r="Q320" s="22" t="str">
        <f t="shared" ref="Q320" si="69">IF(Q244="","",IF(Q259="",IF(SUM(COUNTIF(Q260:Q319,"LS")+COUNTIF(Q260:Q319,"LUMP"))&gt;0,"LS",""),IF(SUM(Q260:Q319)&gt;0,ROUNDUP(SUM(Q260:Q319),0),"")))</f>
        <v/>
      </c>
      <c r="R320" s="22" t="str">
        <f t="shared" ref="R320" si="70">IF(R244="","",IF(R259="",IF(SUM(COUNTIF(R260:R319,"LS")+COUNTIF(R260:R319,"LUMP"))&gt;0,"LS",""),IF(SUM(R260:R319)&gt;0,ROUNDUP(SUM(R260:R319),0),"")))</f>
        <v/>
      </c>
      <c r="S320" s="22" t="str">
        <f t="shared" ref="S320" si="71">IF(S244="","",IF(S259="",IF(SUM(COUNTIF(S260:S319,"LS")+COUNTIF(S260:S319,"LUMP"))&gt;0,"LS",""),IF(SUM(S260:S319)&gt;0,ROUNDUP(SUM(S260:S319),0),"")))</f>
        <v/>
      </c>
      <c r="T320" s="22" t="str">
        <f t="shared" ref="T320" si="72">IF(T244="","",IF(T259="",IF(SUM(COUNTIF(T260:T319,"LS")+COUNTIF(T260:T319,"LUMP"))&gt;0,"LS",""),IF(SUM(T260:T319)&gt;0,ROUNDUP(SUM(T260:T319),0),"")))</f>
        <v/>
      </c>
      <c r="U320" s="22" t="str">
        <f t="shared" ref="U320" si="73">IF(U244="","",IF(U259="",IF(SUM(COUNTIF(U260:U319,"LS")+COUNTIF(U260:U319,"LUMP"))&gt;0,"LS",""),IF(SUM(U260:U319)&gt;0,ROUNDUP(SUM(U260:U319),0),"")))</f>
        <v/>
      </c>
      <c r="V320" s="22" t="str">
        <f t="shared" ref="V320" si="74">IF(V244="","",IF(V259="",IF(SUM(COUNTIF(V260:V319,"LS")+COUNTIF(V260:V319,"LUMP"))&gt;0,"LS",""),IF(SUM(V260:V319)&gt;0,ROUNDUP(SUM(V260:V319),0),"")))</f>
        <v/>
      </c>
      <c r="W320" s="22" t="str">
        <f t="shared" ref="W320" si="75">IF(W244="","",IF(W259="",IF(SUM(COUNTIF(W260:W319,"LS")+COUNTIF(W260:W319,"LUMP"))&gt;0,"LS",""),IF(SUM(W260:W319)&gt;0,ROUNDUP(SUM(W260:W319),0),"")))</f>
        <v/>
      </c>
      <c r="X320" s="22" t="str">
        <f t="shared" ref="X320" si="76">IF(X244="","",IF(X259="",IF(SUM(COUNTIF(X260:X319,"LS")+COUNTIF(X260:X319,"LUMP"))&gt;0,"LS",""),IF(SUM(X260:X319)&gt;0,ROUNDUP(SUM(X260:X319),0),"")))</f>
        <v/>
      </c>
      <c r="Y320" s="22" t="str">
        <f t="shared" ref="Y320" si="77">IF(Y244="","",IF(Y259="",IF(SUM(COUNTIF(Y260:Y319,"LS")+COUNTIF(Y260:Y319,"LUMP"))&gt;0,"LS",""),IF(SUM(Y260:Y319)&gt;0,ROUNDUP(SUM(Y260:Y319),0),"")))</f>
        <v/>
      </c>
      <c r="Z320" s="22" t="str">
        <f t="shared" ref="Z320" si="78">IF(Z244="","",IF(Z259="",IF(SUM(COUNTIF(Z260:Z319,"LS")+COUNTIF(Z260:Z319,"LUMP"))&gt;0,"LS",""),IF(SUM(Z260:Z319)&gt;0,ROUNDUP(SUM(Z260:Z319),0),"")))</f>
        <v/>
      </c>
      <c r="AA320" s="22" t="str">
        <f t="shared" ref="AA320" si="79">IF(AA244="","",IF(AA259="",IF(SUM(COUNTIF(AA260:AA319,"LS")+COUNTIF(AA260:AA319,"LUMP"))&gt;0,"LS",""),IF(SUM(AA260:AA319)&gt;0,ROUNDUP(SUM(AA260:AA319),0),"")))</f>
        <v/>
      </c>
      <c r="AB320" s="22" t="str">
        <f t="shared" ref="AB320" si="80">IF(AB244="","",IF(AB259="",IF(SUM(COUNTIF(AB260:AB319,"LS")+COUNTIF(AB260:AB319,"LUMP"))&gt;0,"LS",""),IF(SUM(AB260:AB319)&gt;0,ROUNDUP(SUM(AB260:AB319),0),"")))</f>
        <v/>
      </c>
      <c r="AC320" s="22" t="str">
        <f t="shared" ref="AC320" si="81">IF(AC244="","",IF(AC259="",IF(SUM(COUNTIF(AC260:AC319,"LS")+COUNTIF(AC260:AC319,"LUMP"))&gt;0,"LS",""),IF(SUM(AC260:AC319)&gt;0,ROUNDUP(SUM(AC260:AC319),0),"")))</f>
        <v/>
      </c>
      <c r="AD320" s="22" t="str">
        <f t="shared" ref="AD320" si="82">IF(AD244="","",IF(AD259="",IF(SUM(COUNTIF(AD260:AD319,"LS")+COUNTIF(AD260:AD319,"LUMP"))&gt;0,"LS",""),IF(SUM(AD260:AD319)&gt;0,ROUNDUP(SUM(AD260:AD319),0),"")))</f>
        <v/>
      </c>
    </row>
  </sheetData>
  <sortState xmlns:xlrd2="http://schemas.microsoft.com/office/spreadsheetml/2017/richdata2" ref="E45:H57">
    <sortCondition ref="F45:F57"/>
    <sortCondition ref="E45:E57"/>
    <sortCondition ref="H45:H57"/>
  </sortState>
  <mergeCells count="250">
    <mergeCell ref="F73:G73"/>
    <mergeCell ref="H73:I73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79:G79"/>
    <mergeCell ref="H79:I79"/>
    <mergeCell ref="F77:G77"/>
    <mergeCell ref="H77:I77"/>
    <mergeCell ref="F78:G78"/>
    <mergeCell ref="H78:I78"/>
    <mergeCell ref="F74:G74"/>
    <mergeCell ref="H74:I74"/>
    <mergeCell ref="F75:G75"/>
    <mergeCell ref="H75:I75"/>
    <mergeCell ref="F76:G76"/>
    <mergeCell ref="H76:I76"/>
    <mergeCell ref="F81:G81"/>
    <mergeCell ref="H81:I81"/>
    <mergeCell ref="F80:G80"/>
    <mergeCell ref="H80:I80"/>
    <mergeCell ref="N82:N83"/>
    <mergeCell ref="O82:O83"/>
    <mergeCell ref="P82:P83"/>
    <mergeCell ref="Z82:Z83"/>
    <mergeCell ref="AA82:AA83"/>
    <mergeCell ref="D82:I83"/>
    <mergeCell ref="AB82:AB83"/>
    <mergeCell ref="AC82:AC83"/>
    <mergeCell ref="AD82:AD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D164:AD164"/>
    <mergeCell ref="D165:J165"/>
    <mergeCell ref="D166:J166"/>
    <mergeCell ref="D167:D180"/>
    <mergeCell ref="E167:E180"/>
    <mergeCell ref="F167:J180"/>
    <mergeCell ref="K168:K179"/>
    <mergeCell ref="L168:L179"/>
    <mergeCell ref="M168:M179"/>
    <mergeCell ref="N168:N179"/>
    <mergeCell ref="U168:U179"/>
    <mergeCell ref="V168:V179"/>
    <mergeCell ref="O168:O179"/>
    <mergeCell ref="P168:P179"/>
    <mergeCell ref="Q168:Q179"/>
    <mergeCell ref="R168:R179"/>
    <mergeCell ref="S168:S179"/>
    <mergeCell ref="T168:T179"/>
    <mergeCell ref="D162:J162"/>
    <mergeCell ref="Y89:Y100"/>
    <mergeCell ref="Z89:Z100"/>
    <mergeCell ref="AA89:AA100"/>
    <mergeCell ref="AB89:AB100"/>
    <mergeCell ref="U89:U100"/>
    <mergeCell ref="V89:V100"/>
    <mergeCell ref="K89:K100"/>
    <mergeCell ref="L89:L100"/>
    <mergeCell ref="M89:M100"/>
    <mergeCell ref="N89:N100"/>
    <mergeCell ref="O89:O100"/>
    <mergeCell ref="P89:P100"/>
    <mergeCell ref="W89:W100"/>
    <mergeCell ref="X89:X100"/>
    <mergeCell ref="Q89:Q100"/>
    <mergeCell ref="R89:R100"/>
    <mergeCell ref="S89:S100"/>
    <mergeCell ref="T89:T100"/>
    <mergeCell ref="D7:AD7"/>
    <mergeCell ref="AA11:AA22"/>
    <mergeCell ref="Z11:Z22"/>
    <mergeCell ref="AB11:AB22"/>
    <mergeCell ref="AC11:AC22"/>
    <mergeCell ref="Y11:Y22"/>
    <mergeCell ref="D10:D23"/>
    <mergeCell ref="P11:P22"/>
    <mergeCell ref="Q11:Q22"/>
    <mergeCell ref="R11:R22"/>
    <mergeCell ref="S11:S22"/>
    <mergeCell ref="J11:J22"/>
    <mergeCell ref="F10:I22"/>
    <mergeCell ref="F23:G23"/>
    <mergeCell ref="H23:I23"/>
    <mergeCell ref="D85:AD85"/>
    <mergeCell ref="D86:J86"/>
    <mergeCell ref="D87:J87"/>
    <mergeCell ref="D88:D101"/>
    <mergeCell ref="W11:W22"/>
    <mergeCell ref="X11:X22"/>
    <mergeCell ref="T11:T22"/>
    <mergeCell ref="U11:U22"/>
    <mergeCell ref="AD11:AD22"/>
    <mergeCell ref="K11:K22"/>
    <mergeCell ref="L11:L22"/>
    <mergeCell ref="M11:M22"/>
    <mergeCell ref="N11:N22"/>
    <mergeCell ref="E10:E23"/>
    <mergeCell ref="O11:O22"/>
    <mergeCell ref="V11:V22"/>
    <mergeCell ref="E88:E101"/>
    <mergeCell ref="F88:J101"/>
    <mergeCell ref="AC89:AC100"/>
    <mergeCell ref="AD89:AD100"/>
    <mergeCell ref="J82:J83"/>
    <mergeCell ref="K82:K83"/>
    <mergeCell ref="L82:L83"/>
    <mergeCell ref="M82:M83"/>
    <mergeCell ref="D245:J245"/>
    <mergeCell ref="D246:D259"/>
    <mergeCell ref="E246:E259"/>
    <mergeCell ref="F246:J259"/>
    <mergeCell ref="AD168:AD179"/>
    <mergeCell ref="D241:J241"/>
    <mergeCell ref="D243:AD243"/>
    <mergeCell ref="D244:J244"/>
    <mergeCell ref="AA168:AA179"/>
    <mergeCell ref="AB168:AB179"/>
    <mergeCell ref="AC168:AC179"/>
    <mergeCell ref="W168:W179"/>
    <mergeCell ref="X168:X179"/>
    <mergeCell ref="Y168:Y179"/>
    <mergeCell ref="Z168:Z179"/>
    <mergeCell ref="AD247:AD258"/>
    <mergeCell ref="B10:B23"/>
    <mergeCell ref="B88:B101"/>
    <mergeCell ref="B167:B180"/>
    <mergeCell ref="B246:B259"/>
    <mergeCell ref="D320:J320"/>
    <mergeCell ref="AA247:AA258"/>
    <mergeCell ref="AB247:AB258"/>
    <mergeCell ref="AC247:AC258"/>
    <mergeCell ref="W247:W258"/>
    <mergeCell ref="X247:X258"/>
    <mergeCell ref="Y247:Y258"/>
    <mergeCell ref="Z247:Z258"/>
    <mergeCell ref="S247:S258"/>
    <mergeCell ref="T247:T258"/>
    <mergeCell ref="U247:U258"/>
    <mergeCell ref="V247:V258"/>
    <mergeCell ref="O247:O258"/>
    <mergeCell ref="P247:P258"/>
    <mergeCell ref="Q247:Q258"/>
    <mergeCell ref="R247:R258"/>
    <mergeCell ref="K247:K258"/>
    <mergeCell ref="L247:L258"/>
    <mergeCell ref="M247:M258"/>
    <mergeCell ref="N247:N258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9:G39"/>
    <mergeCell ref="H39:I39"/>
    <mergeCell ref="F40:G40"/>
    <mergeCell ref="H40:I40"/>
    <mergeCell ref="F38:G38"/>
    <mergeCell ref="H38:I38"/>
    <mergeCell ref="F41:G41"/>
    <mergeCell ref="H41:I41"/>
    <mergeCell ref="F42:G42"/>
    <mergeCell ref="H42:I42"/>
    <mergeCell ref="F43:G43"/>
    <mergeCell ref="H43:I43"/>
    <mergeCell ref="F44:G44"/>
    <mergeCell ref="H44:I44"/>
    <mergeCell ref="H46:I46"/>
    <mergeCell ref="F47:G47"/>
    <mergeCell ref="H47:I47"/>
    <mergeCell ref="F49:G49"/>
    <mergeCell ref="H49:I49"/>
    <mergeCell ref="F50:G50"/>
    <mergeCell ref="H50:I50"/>
    <mergeCell ref="F48:G48"/>
    <mergeCell ref="H48:I48"/>
    <mergeCell ref="F45:G45"/>
    <mergeCell ref="H45:I45"/>
    <mergeCell ref="F46:G46"/>
    <mergeCell ref="H53:I53"/>
    <mergeCell ref="H57:I57"/>
    <mergeCell ref="F57:G57"/>
    <mergeCell ref="F53:G53"/>
    <mergeCell ref="F56:G56"/>
    <mergeCell ref="H56:I56"/>
    <mergeCell ref="F51:G51"/>
    <mergeCell ref="H51:I51"/>
    <mergeCell ref="F52:G52"/>
    <mergeCell ref="H52:I52"/>
    <mergeCell ref="F55:G55"/>
    <mergeCell ref="H55:I55"/>
    <mergeCell ref="F54:G54"/>
    <mergeCell ref="H54:I54"/>
  </mergeCells>
  <phoneticPr fontId="0" type="noConversion"/>
  <conditionalFormatting sqref="E81">
    <cfRule type="duplicateValues" dxfId="25" priority="29"/>
  </conditionalFormatting>
  <conditionalFormatting sqref="E80">
    <cfRule type="duplicateValues" dxfId="24" priority="27"/>
  </conditionalFormatting>
  <conditionalFormatting sqref="E48">
    <cfRule type="duplicateValues" dxfId="23" priority="26"/>
  </conditionalFormatting>
  <conditionalFormatting sqref="E79">
    <cfRule type="duplicateValues" dxfId="22" priority="25"/>
  </conditionalFormatting>
  <conditionalFormatting sqref="E78">
    <cfRule type="duplicateValues" dxfId="21" priority="24"/>
  </conditionalFormatting>
  <conditionalFormatting sqref="E77">
    <cfRule type="duplicateValues" dxfId="20" priority="23"/>
  </conditionalFormatting>
  <conditionalFormatting sqref="E76">
    <cfRule type="duplicateValues" dxfId="19" priority="22"/>
  </conditionalFormatting>
  <conditionalFormatting sqref="E75">
    <cfRule type="duplicateValues" dxfId="18" priority="21"/>
  </conditionalFormatting>
  <conditionalFormatting sqref="E74">
    <cfRule type="duplicateValues" dxfId="17" priority="19"/>
  </conditionalFormatting>
  <conditionalFormatting sqref="E63">
    <cfRule type="duplicateValues" dxfId="16" priority="16"/>
  </conditionalFormatting>
  <conditionalFormatting sqref="E62">
    <cfRule type="duplicateValues" dxfId="15" priority="15"/>
  </conditionalFormatting>
  <conditionalFormatting sqref="E61">
    <cfRule type="duplicateValues" dxfId="14" priority="14"/>
  </conditionalFormatting>
  <conditionalFormatting sqref="E60">
    <cfRule type="duplicateValues" dxfId="13" priority="13"/>
  </conditionalFormatting>
  <conditionalFormatting sqref="E59">
    <cfRule type="duplicateValues" dxfId="12" priority="12"/>
  </conditionalFormatting>
  <conditionalFormatting sqref="E58">
    <cfRule type="duplicateValues" dxfId="11" priority="11"/>
  </conditionalFormatting>
  <conditionalFormatting sqref="E73">
    <cfRule type="duplicateValues" dxfId="10" priority="10"/>
  </conditionalFormatting>
  <conditionalFormatting sqref="E72">
    <cfRule type="duplicateValues" dxfId="9" priority="9"/>
  </conditionalFormatting>
  <conditionalFormatting sqref="E71">
    <cfRule type="duplicateValues" dxfId="8" priority="8"/>
  </conditionalFormatting>
  <conditionalFormatting sqref="E70">
    <cfRule type="duplicateValues" dxfId="7" priority="7"/>
  </conditionalFormatting>
  <conditionalFormatting sqref="E69">
    <cfRule type="duplicateValues" dxfId="6" priority="6"/>
  </conditionalFormatting>
  <conditionalFormatting sqref="E68">
    <cfRule type="duplicateValues" dxfId="5" priority="5"/>
  </conditionalFormatting>
  <conditionalFormatting sqref="E67">
    <cfRule type="duplicateValues" dxfId="4" priority="4"/>
  </conditionalFormatting>
  <conditionalFormatting sqref="E66">
    <cfRule type="duplicateValues" dxfId="3" priority="3"/>
  </conditionalFormatting>
  <conditionalFormatting sqref="E65">
    <cfRule type="duplicateValues" dxfId="2" priority="2"/>
  </conditionalFormatting>
  <conditionalFormatting sqref="E64">
    <cfRule type="duplicateValues" dxfId="1" priority="1"/>
  </conditionalFormatting>
  <conditionalFormatting sqref="E24:E47 E49:E57">
    <cfRule type="duplicateValues" dxfId="0" priority="33"/>
  </conditionalFormatting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J8:L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Furio, Giovanni</cp:lastModifiedBy>
  <cp:lastPrinted>2015-05-18T13:50:30Z</cp:lastPrinted>
  <dcterms:created xsi:type="dcterms:W3CDTF">2005-09-27T11:52:28Z</dcterms:created>
  <dcterms:modified xsi:type="dcterms:W3CDTF">2021-02-01T20:32:16Z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Giovanni.Furio@parsons.com</vt:lpwstr>
  </property>
  <property fmtid="{D5CDD505-2E9C-101B-9397-08002B2CF9AE}" pid="5" name="MSIP_Label_0008d3e4-f847-4182-a1fb-fb9d345a0f05_SetDate">
    <vt:lpwstr>2020-11-10T17:31:04.2407934Z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ActionId">
    <vt:lpwstr>42ba2c59-0bc7-4a27-a08e-cdf4e83db3fc</vt:lpwstr>
  </property>
  <property fmtid="{D5CDD505-2E9C-101B-9397-08002B2CF9AE}" pid="9" name="MSIP_Label_0008d3e4-f847-4182-a1fb-fb9d345a0f05_Extended_MSFT_Method">
    <vt:lpwstr>Manual</vt:lpwstr>
  </property>
  <property fmtid="{D5CDD505-2E9C-101B-9397-08002B2CF9AE}" pid="10" name="Sensitivity">
    <vt:lpwstr>General Business</vt:lpwstr>
  </property>
  <property fmtid="{D5CDD505-2E9C-101B-9397-08002B2CF9AE}" pid="11" name="Folder_Number">
    <vt:lpwstr/>
  </property>
  <property fmtid="{D5CDD505-2E9C-101B-9397-08002B2CF9AE}" pid="12" name="Folder_Code">
    <vt:lpwstr/>
  </property>
  <property fmtid="{D5CDD505-2E9C-101B-9397-08002B2CF9AE}" pid="13" name="Folder_Name">
    <vt:lpwstr/>
  </property>
  <property fmtid="{D5CDD505-2E9C-101B-9397-08002B2CF9AE}" pid="14" name="Folder_Description">
    <vt:lpwstr/>
  </property>
  <property fmtid="{D5CDD505-2E9C-101B-9397-08002B2CF9AE}" pid="15" name="/Folder_Name/">
    <vt:lpwstr/>
  </property>
  <property fmtid="{D5CDD505-2E9C-101B-9397-08002B2CF9AE}" pid="16" name="/Folder_Description/">
    <vt:lpwstr/>
  </property>
  <property fmtid="{D5CDD505-2E9C-101B-9397-08002B2CF9AE}" pid="17" name="Folder_Version">
    <vt:lpwstr/>
  </property>
  <property fmtid="{D5CDD505-2E9C-101B-9397-08002B2CF9AE}" pid="18" name="Folder_VersionSeq">
    <vt:lpwstr/>
  </property>
  <property fmtid="{D5CDD505-2E9C-101B-9397-08002B2CF9AE}" pid="19" name="Folder_Manager">
    <vt:lpwstr/>
  </property>
  <property fmtid="{D5CDD505-2E9C-101B-9397-08002B2CF9AE}" pid="20" name="Folder_ManagerDesc">
    <vt:lpwstr/>
  </property>
  <property fmtid="{D5CDD505-2E9C-101B-9397-08002B2CF9AE}" pid="21" name="Folder_Storage">
    <vt:lpwstr/>
  </property>
  <property fmtid="{D5CDD505-2E9C-101B-9397-08002B2CF9AE}" pid="22" name="Folder_StorageDesc">
    <vt:lpwstr/>
  </property>
  <property fmtid="{D5CDD505-2E9C-101B-9397-08002B2CF9AE}" pid="23" name="Folder_Creator">
    <vt:lpwstr/>
  </property>
  <property fmtid="{D5CDD505-2E9C-101B-9397-08002B2CF9AE}" pid="24" name="Folder_CreatorDesc">
    <vt:lpwstr/>
  </property>
  <property fmtid="{D5CDD505-2E9C-101B-9397-08002B2CF9AE}" pid="25" name="Folder_CreateDate">
    <vt:lpwstr/>
  </property>
  <property fmtid="{D5CDD505-2E9C-101B-9397-08002B2CF9AE}" pid="26" name="Folder_Updater">
    <vt:lpwstr/>
  </property>
  <property fmtid="{D5CDD505-2E9C-101B-9397-08002B2CF9AE}" pid="27" name="Folder_UpdaterDesc">
    <vt:lpwstr/>
  </property>
  <property fmtid="{D5CDD505-2E9C-101B-9397-08002B2CF9AE}" pid="28" name="Folder_UpdateDate">
    <vt:lpwstr/>
  </property>
  <property fmtid="{D5CDD505-2E9C-101B-9397-08002B2CF9AE}" pid="29" name="Document_Number">
    <vt:lpwstr/>
  </property>
  <property fmtid="{D5CDD505-2E9C-101B-9397-08002B2CF9AE}" pid="30" name="Document_Name">
    <vt:lpwstr/>
  </property>
  <property fmtid="{D5CDD505-2E9C-101B-9397-08002B2CF9AE}" pid="31" name="Document_FileName">
    <vt:lpwstr/>
  </property>
  <property fmtid="{D5CDD505-2E9C-101B-9397-08002B2CF9AE}" pid="32" name="Document_Version">
    <vt:lpwstr/>
  </property>
  <property fmtid="{D5CDD505-2E9C-101B-9397-08002B2CF9AE}" pid="33" name="Document_VersionSeq">
    <vt:lpwstr/>
  </property>
  <property fmtid="{D5CDD505-2E9C-101B-9397-08002B2CF9AE}" pid="34" name="Document_Creator">
    <vt:lpwstr/>
  </property>
  <property fmtid="{D5CDD505-2E9C-101B-9397-08002B2CF9AE}" pid="35" name="Document_CreatorDesc">
    <vt:lpwstr/>
  </property>
  <property fmtid="{D5CDD505-2E9C-101B-9397-08002B2CF9AE}" pid="36" name="Document_CreateDate">
    <vt:lpwstr/>
  </property>
  <property fmtid="{D5CDD505-2E9C-101B-9397-08002B2CF9AE}" pid="37" name="Document_Updater">
    <vt:lpwstr/>
  </property>
  <property fmtid="{D5CDD505-2E9C-101B-9397-08002B2CF9AE}" pid="38" name="Document_UpdaterDesc">
    <vt:lpwstr/>
  </property>
  <property fmtid="{D5CDD505-2E9C-101B-9397-08002B2CF9AE}" pid="39" name="Document_UpdateDate">
    <vt:lpwstr/>
  </property>
  <property fmtid="{D5CDD505-2E9C-101B-9397-08002B2CF9AE}" pid="40" name="Document_Size">
    <vt:lpwstr/>
  </property>
  <property fmtid="{D5CDD505-2E9C-101B-9397-08002B2CF9AE}" pid="41" name="Document_Storage">
    <vt:lpwstr/>
  </property>
  <property fmtid="{D5CDD505-2E9C-101B-9397-08002B2CF9AE}" pid="42" name="Document_StorageDesc">
    <vt:lpwstr/>
  </property>
  <property fmtid="{D5CDD505-2E9C-101B-9397-08002B2CF9AE}" pid="43" name="Document_Department">
    <vt:lpwstr/>
  </property>
  <property fmtid="{D5CDD505-2E9C-101B-9397-08002B2CF9AE}" pid="44" name="Document_DepartmentDesc">
    <vt:lpwstr/>
  </property>
</Properties>
</file>