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Roadway\EngData\Quantities\"/>
    </mc:Choice>
  </mc:AlternateContent>
  <xr:revisionPtr revIDLastSave="0" documentId="13_ncr:1_{3F3DC333-5801-4698-A1EF-18118220356C}" xr6:coauthVersionLast="47" xr6:coauthVersionMax="47" xr10:uidLastSave="{00000000-0000-0000-0000-000000000000}"/>
  <bookViews>
    <workbookView xWindow="4930" yWindow="970" windowWidth="30080" windowHeight="1908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" l="1"/>
  <c r="U86" i="1" s="1"/>
  <c r="U87" i="1" s="1"/>
  <c r="Z24" i="1" l="1"/>
  <c r="Y49" i="1" l="1"/>
  <c r="F56" i="1" l="1"/>
  <c r="E57" i="1"/>
  <c r="Q47" i="1"/>
  <c r="F28" i="1"/>
  <c r="E28" i="1"/>
  <c r="O27" i="1"/>
  <c r="E49" i="1"/>
  <c r="F25" i="1"/>
  <c r="F27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26" i="1"/>
  <c r="F57" i="1"/>
  <c r="F61" i="1"/>
  <c r="F62" i="1"/>
  <c r="E29" i="1"/>
  <c r="E30" i="1"/>
  <c r="E32" i="1"/>
  <c r="E33" i="1"/>
  <c r="E34" i="1"/>
  <c r="E35" i="1"/>
  <c r="E36" i="1"/>
  <c r="E38" i="1"/>
  <c r="E39" i="1"/>
  <c r="E40" i="1"/>
  <c r="E41" i="1"/>
  <c r="E42" i="1"/>
  <c r="E44" i="1"/>
  <c r="E45" i="1"/>
  <c r="E46" i="1"/>
  <c r="E47" i="1"/>
  <c r="E50" i="1"/>
  <c r="E52" i="1"/>
  <c r="E53" i="1"/>
  <c r="E55" i="1"/>
  <c r="E27" i="1"/>
  <c r="M45" i="1"/>
  <c r="M26" i="1"/>
  <c r="B35" i="1"/>
  <c r="AF11" i="1" l="1"/>
  <c r="AE11" i="1"/>
  <c r="AD11" i="1"/>
  <c r="AC11" i="1"/>
  <c r="AB11" i="1"/>
  <c r="AF24" i="1"/>
  <c r="AE24" i="1"/>
  <c r="AD24" i="1"/>
  <c r="AC24" i="1"/>
  <c r="AB24" i="1"/>
  <c r="AF12" i="1"/>
  <c r="AE12" i="1"/>
  <c r="AD12" i="1"/>
  <c r="AC12" i="1"/>
  <c r="AB12" i="1"/>
  <c r="S24" i="1" l="1"/>
  <c r="R12" i="1"/>
  <c r="S86" i="1" l="1"/>
  <c r="P24" i="1"/>
  <c r="P11" i="1" l="1"/>
  <c r="P12" i="1" l="1"/>
  <c r="F83" i="1" l="1"/>
  <c r="F84" i="1"/>
  <c r="N11" i="1" l="1"/>
  <c r="N12" i="1"/>
  <c r="AF333" i="1" l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B331" i="1"/>
  <c r="J330" i="1"/>
  <c r="B330" i="1"/>
  <c r="J329" i="1"/>
  <c r="B329" i="1"/>
  <c r="J328" i="1"/>
  <c r="B328" i="1"/>
  <c r="J327" i="1"/>
  <c r="B327" i="1"/>
  <c r="J326" i="1"/>
  <c r="B326" i="1"/>
  <c r="J325" i="1"/>
  <c r="B325" i="1"/>
  <c r="J324" i="1"/>
  <c r="B324" i="1"/>
  <c r="J323" i="1"/>
  <c r="B323" i="1"/>
  <c r="J322" i="1"/>
  <c r="B322" i="1"/>
  <c r="J321" i="1"/>
  <c r="B321" i="1"/>
  <c r="J320" i="1"/>
  <c r="B320" i="1"/>
  <c r="J319" i="1"/>
  <c r="B319" i="1"/>
  <c r="J318" i="1"/>
  <c r="B318" i="1"/>
  <c r="J317" i="1"/>
  <c r="B317" i="1"/>
  <c r="J316" i="1"/>
  <c r="B316" i="1"/>
  <c r="J315" i="1"/>
  <c r="B315" i="1"/>
  <c r="J314" i="1"/>
  <c r="B314" i="1"/>
  <c r="J313" i="1"/>
  <c r="B313" i="1"/>
  <c r="J312" i="1"/>
  <c r="B312" i="1"/>
  <c r="J311" i="1"/>
  <c r="B311" i="1"/>
  <c r="J310" i="1"/>
  <c r="B310" i="1"/>
  <c r="J309" i="1"/>
  <c r="B309" i="1"/>
  <c r="J308" i="1"/>
  <c r="B308" i="1"/>
  <c r="J307" i="1"/>
  <c r="B307" i="1"/>
  <c r="J306" i="1"/>
  <c r="B306" i="1"/>
  <c r="J305" i="1"/>
  <c r="B305" i="1"/>
  <c r="J304" i="1"/>
  <c r="B304" i="1"/>
  <c r="J303" i="1"/>
  <c r="B303" i="1"/>
  <c r="J302" i="1"/>
  <c r="B302" i="1"/>
  <c r="J301" i="1"/>
  <c r="B301" i="1"/>
  <c r="J300" i="1"/>
  <c r="B300" i="1"/>
  <c r="J299" i="1"/>
  <c r="B299" i="1"/>
  <c r="J298" i="1"/>
  <c r="B298" i="1"/>
  <c r="J297" i="1"/>
  <c r="B297" i="1"/>
  <c r="J296" i="1"/>
  <c r="B296" i="1"/>
  <c r="J295" i="1"/>
  <c r="B295" i="1"/>
  <c r="J294" i="1"/>
  <c r="B294" i="1"/>
  <c r="J293" i="1"/>
  <c r="B293" i="1"/>
  <c r="J292" i="1"/>
  <c r="B292" i="1"/>
  <c r="J291" i="1"/>
  <c r="B291" i="1"/>
  <c r="J290" i="1"/>
  <c r="B290" i="1"/>
  <c r="J289" i="1"/>
  <c r="B289" i="1"/>
  <c r="J288" i="1"/>
  <c r="B288" i="1"/>
  <c r="J287" i="1"/>
  <c r="B287" i="1"/>
  <c r="J286" i="1"/>
  <c r="B286" i="1"/>
  <c r="J285" i="1"/>
  <c r="B285" i="1"/>
  <c r="J284" i="1"/>
  <c r="B284" i="1"/>
  <c r="J283" i="1"/>
  <c r="B283" i="1"/>
  <c r="J282" i="1"/>
  <c r="B282" i="1"/>
  <c r="J281" i="1"/>
  <c r="B281" i="1"/>
  <c r="J280" i="1"/>
  <c r="B280" i="1"/>
  <c r="J279" i="1"/>
  <c r="B279" i="1"/>
  <c r="J278" i="1"/>
  <c r="B278" i="1"/>
  <c r="J277" i="1"/>
  <c r="B277" i="1"/>
  <c r="J276" i="1"/>
  <c r="B276" i="1"/>
  <c r="J275" i="1"/>
  <c r="B275" i="1"/>
  <c r="J274" i="1"/>
  <c r="B274" i="1"/>
  <c r="J273" i="1"/>
  <c r="B273" i="1"/>
  <c r="J272" i="1"/>
  <c r="B272" i="1"/>
  <c r="J271" i="1"/>
  <c r="B271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O250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B249" i="1"/>
  <c r="J248" i="1"/>
  <c r="B248" i="1"/>
  <c r="J247" i="1"/>
  <c r="B247" i="1"/>
  <c r="J246" i="1"/>
  <c r="B246" i="1"/>
  <c r="J245" i="1"/>
  <c r="B245" i="1"/>
  <c r="J244" i="1"/>
  <c r="B244" i="1"/>
  <c r="J243" i="1"/>
  <c r="B243" i="1"/>
  <c r="J242" i="1"/>
  <c r="B242" i="1"/>
  <c r="J241" i="1"/>
  <c r="B241" i="1"/>
  <c r="J240" i="1"/>
  <c r="B240" i="1"/>
  <c r="J239" i="1"/>
  <c r="B239" i="1"/>
  <c r="J238" i="1"/>
  <c r="B238" i="1"/>
  <c r="J237" i="1"/>
  <c r="B237" i="1"/>
  <c r="J236" i="1"/>
  <c r="B236" i="1"/>
  <c r="J235" i="1"/>
  <c r="B235" i="1"/>
  <c r="J234" i="1"/>
  <c r="B234" i="1"/>
  <c r="J233" i="1"/>
  <c r="B233" i="1"/>
  <c r="J232" i="1"/>
  <c r="B232" i="1"/>
  <c r="J231" i="1"/>
  <c r="B231" i="1"/>
  <c r="J230" i="1"/>
  <c r="B230" i="1"/>
  <c r="J229" i="1"/>
  <c r="B229" i="1"/>
  <c r="J228" i="1"/>
  <c r="B228" i="1"/>
  <c r="J227" i="1"/>
  <c r="B227" i="1"/>
  <c r="J226" i="1"/>
  <c r="B226" i="1"/>
  <c r="J225" i="1"/>
  <c r="B225" i="1"/>
  <c r="J224" i="1"/>
  <c r="B224" i="1"/>
  <c r="J223" i="1"/>
  <c r="B223" i="1"/>
  <c r="J222" i="1"/>
  <c r="B222" i="1"/>
  <c r="J221" i="1"/>
  <c r="B221" i="1"/>
  <c r="J220" i="1"/>
  <c r="B220" i="1"/>
  <c r="J219" i="1"/>
  <c r="B219" i="1"/>
  <c r="J218" i="1"/>
  <c r="B218" i="1"/>
  <c r="J217" i="1"/>
  <c r="B217" i="1"/>
  <c r="J216" i="1"/>
  <c r="B216" i="1"/>
  <c r="J215" i="1"/>
  <c r="B215" i="1"/>
  <c r="J214" i="1"/>
  <c r="B214" i="1"/>
  <c r="J213" i="1"/>
  <c r="B213" i="1"/>
  <c r="J212" i="1"/>
  <c r="B212" i="1"/>
  <c r="J211" i="1"/>
  <c r="B211" i="1"/>
  <c r="J210" i="1"/>
  <c r="B210" i="1"/>
  <c r="J209" i="1"/>
  <c r="B209" i="1"/>
  <c r="J208" i="1"/>
  <c r="B208" i="1"/>
  <c r="J207" i="1"/>
  <c r="B207" i="1"/>
  <c r="J206" i="1"/>
  <c r="B206" i="1"/>
  <c r="J205" i="1"/>
  <c r="B205" i="1"/>
  <c r="J204" i="1"/>
  <c r="B204" i="1"/>
  <c r="J203" i="1"/>
  <c r="B203" i="1"/>
  <c r="J202" i="1"/>
  <c r="B202" i="1"/>
  <c r="J201" i="1"/>
  <c r="B201" i="1"/>
  <c r="J200" i="1"/>
  <c r="B200" i="1"/>
  <c r="J199" i="1"/>
  <c r="B199" i="1"/>
  <c r="J198" i="1"/>
  <c r="B198" i="1"/>
  <c r="J197" i="1"/>
  <c r="B197" i="1"/>
  <c r="J196" i="1"/>
  <c r="B196" i="1"/>
  <c r="J195" i="1"/>
  <c r="B195" i="1"/>
  <c r="J194" i="1"/>
  <c r="B194" i="1"/>
  <c r="J193" i="1"/>
  <c r="B193" i="1"/>
  <c r="J192" i="1"/>
  <c r="B192" i="1"/>
  <c r="J191" i="1"/>
  <c r="B191" i="1"/>
  <c r="J190" i="1"/>
  <c r="B190" i="1"/>
  <c r="J189" i="1"/>
  <c r="B189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O251" i="1" s="1"/>
  <c r="N188" i="1"/>
  <c r="N250" i="1" s="1"/>
  <c r="M188" i="1"/>
  <c r="M250" i="1" s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M16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B167" i="1"/>
  <c r="M85" i="1"/>
  <c r="N85" i="1"/>
  <c r="O85" i="1"/>
  <c r="P85" i="1"/>
  <c r="Q85" i="1"/>
  <c r="R85" i="1"/>
  <c r="S85" i="1"/>
  <c r="S87" i="1" s="1"/>
  <c r="Y85" i="1"/>
  <c r="Z85" i="1"/>
  <c r="U85" i="1"/>
  <c r="V85" i="1"/>
  <c r="W85" i="1"/>
  <c r="X85" i="1"/>
  <c r="AA85" i="1"/>
  <c r="AB85" i="1"/>
  <c r="AC85" i="1"/>
  <c r="AD85" i="1"/>
  <c r="AE85" i="1"/>
  <c r="AF85" i="1"/>
  <c r="T85" i="1"/>
  <c r="Q251" i="1" l="1"/>
  <c r="P250" i="1"/>
  <c r="P251" i="1" s="1"/>
  <c r="Q250" i="1"/>
  <c r="M251" i="1"/>
  <c r="N251" i="1"/>
  <c r="O93" i="1" l="1"/>
  <c r="N93" i="1"/>
  <c r="M11" i="1"/>
  <c r="B26" i="1" l="1"/>
  <c r="B27" i="1"/>
  <c r="B28" i="1"/>
  <c r="B29" i="1"/>
  <c r="B30" i="1"/>
  <c r="B32" i="1"/>
  <c r="B36" i="1"/>
  <c r="B37" i="1"/>
  <c r="B38" i="1"/>
  <c r="B39" i="1"/>
  <c r="B40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61" i="1"/>
  <c r="B62" i="1"/>
  <c r="B74" i="1"/>
  <c r="B75" i="1"/>
  <c r="B76" i="1"/>
  <c r="B77" i="1"/>
  <c r="B78" i="1"/>
  <c r="B79" i="1"/>
  <c r="B80" i="1"/>
  <c r="B81" i="1"/>
  <c r="B82" i="1"/>
  <c r="B83" i="1"/>
  <c r="B84" i="1"/>
  <c r="B85" i="1"/>
  <c r="U12" i="1" l="1"/>
  <c r="U11" i="1"/>
  <c r="AF94" i="1" l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AA12" i="1"/>
  <c r="W12" i="1"/>
  <c r="X12" i="1"/>
  <c r="V12" i="1"/>
  <c r="Y12" i="1"/>
  <c r="T12" i="1"/>
  <c r="Z12" i="1"/>
  <c r="Q12" i="1"/>
  <c r="O12" i="1"/>
  <c r="M12" i="1"/>
  <c r="AF106" i="1" l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M93" i="1"/>
  <c r="M169" i="1" l="1"/>
  <c r="M168" i="1"/>
  <c r="N168" i="1"/>
  <c r="N169" i="1" s="1"/>
  <c r="O168" i="1"/>
  <c r="O169" i="1"/>
  <c r="P168" i="1"/>
  <c r="P169" i="1" s="1"/>
  <c r="Q168" i="1"/>
  <c r="Q169" i="1" s="1"/>
  <c r="M24" i="1"/>
  <c r="N24" i="1"/>
  <c r="O24" i="1"/>
  <c r="Q24" i="1"/>
  <c r="R24" i="1"/>
  <c r="T24" i="1"/>
  <c r="T86" i="1" s="1"/>
  <c r="Y24" i="1"/>
  <c r="V24" i="1"/>
  <c r="V86" i="1" s="1"/>
  <c r="V87" i="1" s="1"/>
  <c r="X24" i="1"/>
  <c r="W24" i="1"/>
  <c r="AA24" i="1"/>
  <c r="AB86" i="1"/>
  <c r="AB87" i="1" s="1"/>
  <c r="O11" i="1"/>
  <c r="Q11" i="1"/>
  <c r="R11" i="1"/>
  <c r="Z11" i="1"/>
  <c r="T11" i="1"/>
  <c r="Y11" i="1"/>
  <c r="V11" i="1"/>
  <c r="X11" i="1"/>
  <c r="W11" i="1"/>
  <c r="AA11" i="1"/>
  <c r="Z86" i="1" l="1"/>
  <c r="X86" i="1"/>
  <c r="W86" i="1"/>
  <c r="W87" i="1" s="1"/>
  <c r="Y86" i="1"/>
  <c r="P86" i="1"/>
  <c r="P87" i="1" s="1"/>
  <c r="Q86" i="1"/>
  <c r="Q87" i="1" s="1"/>
  <c r="AD86" i="1"/>
  <c r="AD87" i="1" s="1"/>
  <c r="R86" i="1"/>
  <c r="R87" i="1" s="1"/>
  <c r="AF86" i="1"/>
  <c r="AF87" i="1" s="1"/>
  <c r="O86" i="1"/>
  <c r="O87" i="1" s="1"/>
  <c r="AE86" i="1"/>
  <c r="AE87" i="1" s="1"/>
  <c r="N86" i="1"/>
  <c r="N87" i="1" s="1"/>
  <c r="AA86" i="1"/>
  <c r="AA87" i="1" s="1"/>
  <c r="M86" i="1"/>
  <c r="M87" i="1" s="1"/>
  <c r="AC86" i="1"/>
  <c r="AC87" i="1" s="1"/>
  <c r="D7" i="1"/>
  <c r="D89" i="1" s="1"/>
  <c r="D171" i="1" s="1"/>
  <c r="D253" i="1" s="1"/>
  <c r="X8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tc={ED18DF51-C12F-4308-A575-876A158C5BD0}</author>
    <author>tc={0106278D-9055-4739-AC75-46EA08CDAB34}</author>
    <author>tc={BC22A926-FC73-4085-900F-EF36328D184F}</author>
    <author>tc={62D045A5-2AE9-4665-9900-73EC31076352}</author>
    <author>tc={D8DD21D6-EBF8-453C-9D0E-67450FCBC112}</author>
    <author>tc={7343ED43-0A69-41A3-A414-8A511D53409D}</author>
    <author>tc={1212A589-4574-4882-AC69-2102269D9DDA}</author>
    <author>tc={03BE5F43-FB0C-4C1A-9B0D-917B6EF82951}</author>
    <author>tc={40ED958F-62EE-4C1C-BB24-DA67D7F27D2B}</author>
    <author>tc={2E761752-1707-4031-B0D4-3F3D7377DE9E}</author>
  </authors>
  <commentList>
    <comment ref="Z12" authorId="0" shapeId="0" xr:uid="{ED18DF51-C12F-4308-A575-876A158C5BD0}">
      <text>
        <t>[Threaded comment]
Your version of Excel allows you to read this threaded comment; however, any edits to it will get removed if the file is opened in a newer version of Excel. Learn more: https://go.microsoft.com/fwlink/?linkid=870924
Comment:
    Concrete Median? I disagree with it being in the Pavement subsummary. I think it should have a bubble and calced here.</t>
      </text>
    </comment>
    <comment ref="N32" authorId="1" shapeId="0" xr:uid="{0106278D-9055-4739-AC75-46EA08CDAB34}">
      <text>
        <t>[Threaded comment]
Your version of Excel allows you to read this threaded comment; however, any edits to it will get removed if the file is opened in a newer version of Excel. Learn more: https://go.microsoft.com/fwlink/?linkid=870924
Comment:
    36.40</t>
      </text>
    </comment>
    <comment ref="O40" authorId="2" shapeId="0" xr:uid="{BC22A926-FC73-4085-900F-EF36328D184F}">
      <text>
        <t>[Threaded comment]
Your version of Excel allows you to read this threaded comment; however, any edits to it will get removed if the file is opened in a newer version of Excel. Learn more: https://go.microsoft.com/fwlink/?linkid=870924
Comment:
    193.20</t>
      </text>
    </comment>
    <comment ref="N42" authorId="3" shapeId="0" xr:uid="{62D045A5-2AE9-4665-9900-73EC31076352}">
      <text>
        <t>[Threaded comment]
Your version of Excel allows you to read this threaded comment; however, any edits to it will get removed if the file is opened in a newer version of Excel. Learn more: https://go.microsoft.com/fwlink/?linkid=870924
Comment:
    22.57</t>
      </text>
    </comment>
    <comment ref="Y49" authorId="4" shapeId="0" xr:uid="{D8DD21D6-EBF8-453C-9D0E-67450FCBC112}">
      <text>
        <t>[Threaded comment]
Your version of Excel allows you to read this threaded comment; however, any edits to it will get removed if the file is opened in a newer version of Excel. Learn more: https://go.microsoft.com/fwlink/?linkid=870924
Comment:
    93.41
Reply:
    I got 93.54 from my line</t>
      </text>
    </comment>
    <comment ref="N86" authorId="5" shapeId="0" xr:uid="{7343ED43-0A69-41A3-A414-8A511D53409D}">
      <text>
        <t>[Threaded comment]
Your version of Excel allows you to read this threaded comment; however, any edits to it will get removed if the file is opened in a newer version of Excel. Learn more: https://go.microsoft.com/fwlink/?linkid=870924
Comment:
    83.97</t>
      </text>
    </comment>
    <comment ref="O86" authorId="6" shapeId="0" xr:uid="{1212A589-4574-4882-AC69-2102269D9DDA}">
      <text>
        <t>[Threaded comment]
Your version of Excel allows you to read this threaded comment; however, any edits to it will get removed if the file is opened in a newer version of Excel. Learn more: https://go.microsoft.com/fwlink/?linkid=870924
Comment:
    380.18</t>
      </text>
    </comment>
    <comment ref="S86" authorId="7" shapeId="0" xr:uid="{03BE5F43-FB0C-4C1A-9B0D-917B6EF82951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Where’s the shape?</t>
      </text>
    </comment>
    <comment ref="V86" authorId="8" shapeId="0" xr:uid="{40ED958F-62EE-4C1C-BB24-DA67D7F27D2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Make sure what you have drawn matches this. 137.5 is correct but when you measure the shape it measures to 137.814 </t>
      </text>
    </comment>
    <comment ref="Y86" authorId="9" shapeId="0" xr:uid="{2E761752-1707-4031-B0D4-3F3D7377DE9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117.82 Again where is the shape? </t>
      </text>
    </comment>
  </commentList>
</comments>
</file>

<file path=xl/sharedStrings.xml><?xml version="1.0" encoding="utf-8"?>
<sst xmlns="http://schemas.openxmlformats.org/spreadsheetml/2006/main" count="170" uniqueCount="99">
  <si>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</si>
  <si>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</si>
  <si>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</si>
  <si>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</si>
  <si>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</si>
  <si>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</si>
  <si>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</si>
  <si>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</si>
  <si>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</si>
  <si>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</si>
  <si>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</si>
  <si>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</si>
  <si>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</si>
  <si>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</si>
  <si>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</si>
  <si>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</si>
  <si>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</si>
  <si>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</si>
  <si>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</si>
  <si>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</si>
  <si>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$GS001</t>
  </si>
  <si>
    <t>^ FILL IN PART. #</t>
  </si>
  <si>
    <t>Rounding</t>
  </si>
  <si>
    <t>ROUNDING</t>
  </si>
  <si>
    <t>SUBTOTALS</t>
  </si>
  <si>
    <t>202E35100</t>
  </si>
  <si>
    <t>202E58100</t>
  </si>
  <si>
    <t>TO</t>
  </si>
  <si>
    <t>202E38000</t>
  </si>
  <si>
    <t>202E23000</t>
  </si>
  <si>
    <t>609e26000</t>
  </si>
  <si>
    <t>202e32000</t>
  </si>
  <si>
    <t>202E30600</t>
  </si>
  <si>
    <t>202E70000</t>
  </si>
  <si>
    <t>82+54.23</t>
  </si>
  <si>
    <t>85+92.12</t>
  </si>
  <si>
    <t>85+32.73</t>
  </si>
  <si>
    <t>84+31.42</t>
  </si>
  <si>
    <t>55+58.39</t>
  </si>
  <si>
    <t>R1</t>
  </si>
  <si>
    <t>R2</t>
  </si>
  <si>
    <t>R3</t>
  </si>
  <si>
    <t>85+71.84</t>
  </si>
  <si>
    <t>85+92.77</t>
  </si>
  <si>
    <t>85+08.57</t>
  </si>
  <si>
    <t>R4</t>
  </si>
  <si>
    <t>C1</t>
  </si>
  <si>
    <t>85+67.41</t>
  </si>
  <si>
    <t>85+90.89</t>
  </si>
  <si>
    <t>C2</t>
  </si>
  <si>
    <t>85+74.72</t>
  </si>
  <si>
    <t>85+66.05</t>
  </si>
  <si>
    <t>85+77.94</t>
  </si>
  <si>
    <t>85+66.73</t>
  </si>
  <si>
    <t>85+46.12</t>
  </si>
  <si>
    <t>85+38.28</t>
  </si>
  <si>
    <t>R5</t>
  </si>
  <si>
    <t>R6</t>
  </si>
  <si>
    <t>85+14.54</t>
  </si>
  <si>
    <t>R15</t>
  </si>
  <si>
    <t>R7</t>
  </si>
  <si>
    <t>R9</t>
  </si>
  <si>
    <t>R10</t>
  </si>
  <si>
    <t>R11</t>
  </si>
  <si>
    <t>R12</t>
  </si>
  <si>
    <t>R8</t>
  </si>
  <si>
    <t>R14</t>
  </si>
  <si>
    <t>R16</t>
  </si>
  <si>
    <t>R19</t>
  </si>
  <si>
    <t>R13</t>
  </si>
  <si>
    <t>R17</t>
  </si>
  <si>
    <t>R18</t>
  </si>
  <si>
    <t>G1</t>
  </si>
  <si>
    <t>G2</t>
  </si>
  <si>
    <t>A1</t>
  </si>
  <si>
    <t>606E15051</t>
  </si>
  <si>
    <t>84+54.44</t>
  </si>
  <si>
    <t>85+42.36</t>
  </si>
  <si>
    <t>85+90.34</t>
  </si>
  <si>
    <t>83+42.35</t>
  </si>
  <si>
    <t>CM1</t>
  </si>
  <si>
    <t>609E70000</t>
  </si>
  <si>
    <t>606E26151</t>
  </si>
  <si>
    <t>P.25</t>
  </si>
  <si>
    <t>56+46.61 (US 42)</t>
  </si>
  <si>
    <t>55+67.83 (US 42)</t>
  </si>
  <si>
    <t>57+47.25 (US 42)</t>
  </si>
  <si>
    <t>55+37.28 (US 42)</t>
  </si>
  <si>
    <t>57+59.60 (US 42)</t>
  </si>
  <si>
    <t>55+18.87 (US 42)</t>
  </si>
  <si>
    <t>54+98.35 (US 42)</t>
  </si>
  <si>
    <t>56+44.89 (US 42)</t>
  </si>
  <si>
    <t>55+52.23 (US 42)</t>
  </si>
  <si>
    <t>55+32.90 (US 42)</t>
  </si>
  <si>
    <t>606E15050</t>
  </si>
  <si>
    <t>606E26550</t>
  </si>
  <si>
    <t>209e15001</t>
  </si>
  <si>
    <t xml:space="preserve"> </t>
  </si>
  <si>
    <t>SPECIAL - FILL AND PLUG EXISTING CONDUIT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</si>
</sst>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00"/>
    <numFmt numFmtId="169" formatCode="0.000"/>
    <numFmt numFmtId="170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5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6" borderId="0" xfId="2" applyFill="1" applyAlignment="1" applyProtection="1">
      <alignment vertical="center"/>
      <protection locked="0"/>
    </xf>
    <xf numFmtId="0" fontId="4" fillId="0" borderId="0" xfId="2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168" fontId="4" fillId="0" borderId="37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1" fontId="4" fillId="0" borderId="38" xfId="0" applyNumberFormat="1" applyFont="1" applyBorder="1" applyAlignment="1">
      <alignment horizontal="center" vertical="center"/>
    </xf>
    <xf numFmtId="169" fontId="4" fillId="0" borderId="37" xfId="0" applyNumberFormat="1" applyFont="1" applyBorder="1" applyAlignment="1">
      <alignment horizontal="center" vertical="center"/>
    </xf>
    <xf numFmtId="169" fontId="4" fillId="0" borderId="39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5" borderId="47" xfId="0" applyFont="1" applyFill="1" applyBorder="1" applyAlignment="1">
      <alignment vertical="center"/>
    </xf>
    <xf numFmtId="0" fontId="7" fillId="0" borderId="39" xfId="0" applyFont="1" applyBorder="1" applyAlignment="1" applyProtection="1">
      <alignment horizontal="center" vertical="center" textRotation="90" wrapText="1"/>
      <protection locked="0"/>
    </xf>
    <xf numFmtId="0" fontId="7" fillId="0" borderId="48" xfId="0" applyFont="1" applyBorder="1" applyAlignment="1" applyProtection="1">
      <alignment horizontal="center" vertical="center" textRotation="90" wrapText="1"/>
      <protection locked="0"/>
    </xf>
    <xf numFmtId="0" fontId="7" fillId="0" borderId="49" xfId="0" applyFont="1" applyBorder="1" applyAlignment="1" applyProtection="1">
      <alignment horizontal="center" vertical="center" textRotation="90" wrapText="1"/>
      <protection locked="0"/>
    </xf>
    <xf numFmtId="2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>
      <alignment vertical="center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/>
      <protection locked="0"/>
    </xf>
    <xf numFmtId="1" fontId="4" fillId="0" borderId="15" xfId="0" applyNumberFormat="1" applyFont="1" applyBorder="1" applyAlignment="1" applyProtection="1">
      <alignment horizontal="center"/>
      <protection locked="0"/>
    </xf>
    <xf numFmtId="170" fontId="4" fillId="0" borderId="2" xfId="0" applyNumberFormat="1" applyFont="1" applyBorder="1" applyAlignment="1" applyProtection="1">
      <alignment horizontal="center"/>
      <protection locked="0"/>
    </xf>
    <xf numFmtId="170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/>
      <protection locked="0"/>
    </xf>
    <xf numFmtId="2" fontId="4" fillId="0" borderId="39" xfId="0" applyNumberFormat="1" applyFont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165" fontId="4" fillId="0" borderId="53" xfId="0" applyNumberFormat="1" applyFont="1" applyBorder="1" applyAlignment="1" applyProtection="1">
      <alignment horizontal="center" vertical="center"/>
      <protection locked="0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165" fontId="4" fillId="0" borderId="54" xfId="0" applyNumberFormat="1" applyFont="1" applyBorder="1" applyAlignment="1" applyProtection="1">
      <alignment horizontal="center" vertical="center"/>
      <protection locked="0"/>
    </xf>
    <xf numFmtId="1" fontId="4" fillId="0" borderId="51" xfId="0" applyNumberFormat="1" applyFont="1" applyBorder="1" applyAlignment="1" applyProtection="1">
      <alignment horizont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45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7" xfId="0" applyNumberFormat="1" applyFont="1" applyBorder="1" applyAlignment="1">
      <alignment horizontal="center" vertical="center"/>
    </xf>
    <xf numFmtId="170" fontId="4" fillId="0" borderId="38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7" fillId="0" borderId="37" xfId="0" applyFont="1" applyBorder="1" applyAlignment="1" applyProtection="1">
      <alignment horizontal="center" vertical="center" textRotation="90" wrapText="1"/>
      <protection locked="0"/>
    </xf>
    <xf numFmtId="0" fontId="7" fillId="0" borderId="45" xfId="0" applyFont="1" applyBorder="1" applyAlignment="1" applyProtection="1">
      <alignment horizontal="center" vertical="center" textRotation="90" wrapText="1"/>
      <protection locked="0"/>
    </xf>
    <xf numFmtId="0" fontId="7" fillId="0" borderId="46" xfId="0" applyFont="1" applyBorder="1" applyAlignment="1" applyProtection="1">
      <alignment horizontal="center" vertical="center" textRotation="90" wrapText="1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7" fillId="0" borderId="43" xfId="0" applyFont="1" applyBorder="1" applyAlignment="1" applyProtection="1">
      <alignment horizontal="center" vertical="center" textRotation="90" wrapText="1"/>
      <protection locked="0"/>
    </xf>
    <xf numFmtId="0" fontId="7" fillId="0" borderId="30" xfId="0" applyFont="1" applyBorder="1" applyAlignment="1" applyProtection="1">
      <alignment horizontal="center" vertical="center" textRotation="90" wrapText="1"/>
      <protection locked="0"/>
    </xf>
    <xf numFmtId="0" fontId="7" fillId="0" borderId="39" xfId="0" applyFont="1" applyBorder="1" applyAlignment="1" applyProtection="1">
      <alignment horizontal="center" vertical="center" textRotation="90" wrapText="1"/>
      <protection locked="0"/>
    </xf>
    <xf numFmtId="0" fontId="7" fillId="0" borderId="19" xfId="0" applyFont="1" applyBorder="1" applyAlignment="1" applyProtection="1">
      <alignment horizontal="center" vertical="center" textRotation="90" wrapText="1"/>
      <protection locked="0"/>
    </xf>
    <xf numFmtId="0" fontId="7" fillId="0" borderId="0" xfId="0" applyFont="1" applyAlignment="1" applyProtection="1">
      <alignment horizontal="center" vertical="center" textRotation="90" wrapText="1"/>
      <protection locked="0"/>
    </xf>
    <xf numFmtId="0" fontId="7" fillId="0" borderId="48" xfId="0" applyFont="1" applyBorder="1" applyAlignment="1" applyProtection="1">
      <alignment horizontal="center" vertical="center" textRotation="90" wrapText="1"/>
      <protection locked="0"/>
    </xf>
    <xf numFmtId="0" fontId="7" fillId="0" borderId="21" xfId="0" applyFont="1" applyBorder="1" applyAlignment="1" applyProtection="1">
      <alignment horizontal="center" vertical="center" textRotation="90" wrapText="1"/>
      <protection locked="0"/>
    </xf>
    <xf numFmtId="0" fontId="7" fillId="0" borderId="22" xfId="0" applyFont="1" applyBorder="1" applyAlignment="1" applyProtection="1">
      <alignment horizontal="center" vertical="center" textRotation="90" wrapText="1"/>
      <protection locked="0"/>
    </xf>
    <xf numFmtId="0" fontId="7" fillId="0" borderId="49" xfId="0" applyFont="1" applyBorder="1" applyAlignment="1" applyProtection="1">
      <alignment horizontal="center" vertical="center" textRotation="90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/>
      <protection locked="0"/>
    </xf>
    <xf numFmtId="165" fontId="4" fillId="0" borderId="50" xfId="0" applyNumberFormat="1" applyFont="1" applyBorder="1" applyAlignment="1" applyProtection="1">
      <alignment horizontal="center"/>
      <protection locked="0"/>
    </xf>
    <xf numFmtId="165" fontId="4" fillId="0" borderId="10" xfId="0" applyNumberFormat="1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8" fillId="7" borderId="29" xfId="2" applyFont="1" applyFill="1" applyBorder="1" applyAlignment="1">
      <alignment horizontal="center" vertical="center" wrapText="1"/>
    </xf>
    <xf numFmtId="0" fontId="8" fillId="7" borderId="30" xfId="2" applyFont="1" applyFill="1" applyBorder="1" applyAlignment="1">
      <alignment horizontal="center" vertical="center" wrapText="1"/>
    </xf>
    <xf numFmtId="0" fontId="8" fillId="7" borderId="31" xfId="2" applyFont="1" applyFill="1" applyBorder="1" applyAlignment="1">
      <alignment horizontal="center" vertical="center" wrapText="1"/>
    </xf>
    <xf numFmtId="0" fontId="8" fillId="7" borderId="32" xfId="2" applyFont="1" applyFill="1" applyBorder="1" applyAlignment="1">
      <alignment horizontal="center" vertical="center" wrapText="1"/>
    </xf>
    <xf numFmtId="0" fontId="8" fillId="7" borderId="0" xfId="2" applyFont="1" applyFill="1" applyAlignment="1">
      <alignment horizontal="center" vertical="center" wrapText="1"/>
    </xf>
    <xf numFmtId="0" fontId="8" fillId="7" borderId="20" xfId="2" applyFont="1" applyFill="1" applyBorder="1" applyAlignment="1">
      <alignment horizontal="center" vertical="center" wrapText="1"/>
    </xf>
    <xf numFmtId="0" fontId="8" fillId="7" borderId="33" xfId="2" applyFont="1" applyFill="1" applyBorder="1" applyAlignment="1">
      <alignment horizontal="center" vertical="center" wrapText="1"/>
    </xf>
    <xf numFmtId="0" fontId="8" fillId="7" borderId="22" xfId="2" applyFont="1" applyFill="1" applyBorder="1" applyAlignment="1">
      <alignment horizontal="center" vertical="center" wrapText="1"/>
    </xf>
    <xf numFmtId="0" fontId="8" fillId="7" borderId="23" xfId="2" applyFont="1" applyFill="1" applyBorder="1" applyAlignment="1">
      <alignment horizontal="center" vertical="center" wrapText="1"/>
    </xf>
    <xf numFmtId="0" fontId="7" fillId="0" borderId="42" xfId="0" applyFont="1" applyBorder="1" applyAlignment="1" applyProtection="1">
      <alignment horizontal="center" vertical="center" textRotation="90" wrapText="1"/>
      <protection locked="0"/>
    </xf>
    <xf numFmtId="0" fontId="7" fillId="0" borderId="14" xfId="0" applyFont="1" applyBorder="1" applyAlignment="1" applyProtection="1">
      <alignment horizontal="center" vertical="center" textRotation="90" wrapText="1"/>
      <protection locked="0"/>
    </xf>
    <xf numFmtId="0" fontId="7" fillId="0" borderId="16" xfId="0" applyFont="1" applyBorder="1" applyAlignment="1" applyProtection="1">
      <alignment horizontal="center" vertical="center" textRotation="90" wrapText="1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168</xdr:row>
      <xdr:rowOff>0</xdr:rowOff>
    </xdr:from>
    <xdr:to>
      <xdr:col>32</xdr:col>
      <xdr:colOff>0</xdr:colOff>
      <xdr:row>168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1149/ODOT/02_FUL-108-3.02%20Roundabout/118186/400-Engineering/Roadway/EngData/QUANTITIES/FUL-11818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(Required) 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(Required) 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(Required) 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(Required) 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(Required) 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(Required) 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(Required) 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(Required) 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(Required) 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(Required) 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(Required) 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nes, Jayden" id="{15FF4EDF-C258-482A-A98A-6864A6F3B799}" userId="S::jjones@emht.com::8d64ceaf-b4db-4f76-8383-76f4941512a1" providerId="AD"/>
  <person displayName="Theuring, John" id="{270DB841-D3DB-4891-9DC8-3AF9E46F3167}" userId="S::jtheuring@emht.com::9588fdbf-9ee0-4c2a-b838-cb358544f8c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Z12" dT="2025-11-24T13:19:40.91" personId="{270DB841-D3DB-4891-9DC8-3AF9E46F3167}" id="{ED18DF51-C12F-4308-A575-876A158C5BD0}">
    <text>Concrete Median? I disagree with it being in the Pavement subsummary. I think it should have a bubble and calced here.</text>
  </threadedComment>
  <threadedComment ref="N32" dT="2025-11-24T13:07:38.66" personId="{270DB841-D3DB-4891-9DC8-3AF9E46F3167}" id="{0106278D-9055-4739-AC75-46EA08CDAB34}">
    <text>36.40</text>
  </threadedComment>
  <threadedComment ref="O40" dT="2025-11-24T13:08:51.06" personId="{270DB841-D3DB-4891-9DC8-3AF9E46F3167}" id="{BC22A926-FC73-4085-900F-EF36328D184F}">
    <text>193.20</text>
  </threadedComment>
  <threadedComment ref="N42" dT="2025-11-24T13:07:15.24" personId="{270DB841-D3DB-4891-9DC8-3AF9E46F3167}" id="{62D045A5-2AE9-4665-9900-73EC31076352}">
    <text>22.57</text>
  </threadedComment>
  <threadedComment ref="Y49" dT="2025-11-24T13:18:14.72" personId="{270DB841-D3DB-4891-9DC8-3AF9E46F3167}" id="{D8DD21D6-EBF8-453C-9D0E-67450FCBC112}">
    <text>93.41</text>
  </threadedComment>
  <threadedComment ref="Y49" dT="2025-11-24T14:18:18.01" personId="{15FF4EDF-C258-482A-A98A-6864A6F3B799}" id="{414FE6AB-D01B-4417-BF5C-1147EB1F7402}" parentId="{D8DD21D6-EBF8-453C-9D0E-67450FCBC112}">
    <text>I got 93.54 from my line</text>
  </threadedComment>
  <threadedComment ref="N86" dT="2025-11-24T13:08:19.95" personId="{270DB841-D3DB-4891-9DC8-3AF9E46F3167}" id="{7343ED43-0A69-41A3-A414-8A511D53409D}">
    <text>83.97</text>
  </threadedComment>
  <threadedComment ref="O86" dT="2025-11-24T13:09:22.21" personId="{270DB841-D3DB-4891-9DC8-3AF9E46F3167}" id="{1212A589-4574-4882-AC69-2102269D9DDA}">
    <text>380.18</text>
  </threadedComment>
  <threadedComment ref="S86" dT="2025-11-24T13:13:55.51" personId="{270DB841-D3DB-4891-9DC8-3AF9E46F3167}" id="{03BE5F43-FB0C-4C1A-9B0D-917B6EF82951}">
    <text>Where’s the shape?</text>
  </threadedComment>
  <threadedComment ref="V86" dT="2025-11-24T13:16:15.71" personId="{270DB841-D3DB-4891-9DC8-3AF9E46F3167}" id="{40ED958F-62EE-4C1C-BB24-DA67D7F27D2B}">
    <text xml:space="preserve">Make sure what you have drawn matches this. 137.5 is correct but when you measure the shape it measures to 137.814 </text>
  </threadedComment>
  <threadedComment ref="Y86" dT="2025-11-24T13:17:36.20" personId="{270DB841-D3DB-4891-9DC8-3AF9E46F3167}" id="{2E761752-1707-4031-B0D4-3F3D7377DE9E}">
    <text xml:space="preserve">117.82 Again where is the shape?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33"/>
  <sheetViews>
    <sheetView showGridLines="0" tabSelected="1" topLeftCell="D11" zoomScaleNormal="100" workbookViewId="0">
      <selection activeCell="D11" sqref="D11:AF87"/>
    </sheetView>
  </sheetViews>
  <sheetFormatPr defaultColWidth="9.1796875" defaultRowHeight="12.75" customHeight="1" x14ac:dyDescent="0.25"/>
  <cols>
    <col min="1" max="1" width="2.54296875" style="23" customWidth="1"/>
    <col min="2" max="2" width="9.1796875" style="23"/>
    <col min="3" max="3" width="2.7265625" style="23" customWidth="1"/>
    <col min="4" max="4" width="8.7265625" style="23" customWidth="1"/>
    <col min="5" max="5" width="7.1796875" style="23" customWidth="1"/>
    <col min="6" max="6" width="4.1796875" style="23" customWidth="1"/>
    <col min="7" max="7" width="8.1796875" style="23" customWidth="1"/>
    <col min="8" max="8" width="12.7265625" style="23" customWidth="1"/>
    <col min="9" max="9" width="15" style="23" customWidth="1"/>
    <col min="10" max="10" width="4.26953125" style="23" customWidth="1"/>
    <col min="11" max="11" width="12.7265625" style="23" customWidth="1"/>
    <col min="12" max="12" width="15" style="23" customWidth="1"/>
    <col min="13" max="13" width="9.7265625" style="24" customWidth="1"/>
    <col min="14" max="32" width="9.7265625" style="23" customWidth="1"/>
    <col min="33" max="33" width="2.7265625" style="23" customWidth="1"/>
    <col min="34" max="36" width="10.1796875" style="23" customWidth="1"/>
    <col min="37" max="16384" width="9.1796875" style="23"/>
  </cols>
  <sheetData>
    <row r="1" spans="1:39" ht="12.75" customHeight="1" thickBot="1" x14ac:dyDescent="0.3">
      <c r="A1" s="5">
        <v>1</v>
      </c>
      <c r="D1" s="2"/>
      <c r="E1" s="2"/>
      <c r="F1" s="2"/>
      <c r="G1" s="2"/>
      <c r="H1" s="3"/>
      <c r="I1" s="3" t="s">
        <v>6</v>
      </c>
      <c r="J1" s="3" t="s">
        <v>15</v>
      </c>
      <c r="K1" s="2" t="s">
        <v>14</v>
      </c>
      <c r="L1" s="1"/>
      <c r="M1" s="1"/>
      <c r="N1" s="1"/>
      <c r="O1" s="15"/>
      <c r="P1" s="1"/>
      <c r="Q1" s="1"/>
      <c r="R1" s="1"/>
      <c r="S1" s="15"/>
      <c r="T1" s="15"/>
      <c r="U1" s="15"/>
      <c r="V1" s="15"/>
      <c r="W1" s="15"/>
      <c r="X1" s="15"/>
      <c r="Y1" s="1"/>
      <c r="Z1" s="1"/>
      <c r="AA1" s="1"/>
      <c r="AB1" s="1"/>
      <c r="AC1" s="1"/>
      <c r="AD1" s="1"/>
      <c r="AE1" s="17"/>
      <c r="AF1" s="17"/>
      <c r="AH1" s="32">
        <v>1</v>
      </c>
      <c r="AI1" s="33"/>
      <c r="AJ1" s="33"/>
    </row>
    <row r="2" spans="1:39" ht="12.75" customHeight="1" x14ac:dyDescent="0.25">
      <c r="D2" s="2"/>
      <c r="E2" s="2"/>
      <c r="F2" s="2"/>
      <c r="G2" s="2"/>
      <c r="H2" s="3"/>
      <c r="I2" s="3" t="s">
        <v>4</v>
      </c>
      <c r="J2" s="3" t="s">
        <v>16</v>
      </c>
      <c r="K2" s="2" t="s">
        <v>5</v>
      </c>
      <c r="L2" s="1"/>
      <c r="M2" s="1"/>
      <c r="N2" s="1"/>
      <c r="O2" s="15"/>
      <c r="P2" s="1"/>
      <c r="Q2" s="1"/>
      <c r="R2" s="1"/>
      <c r="S2" s="15"/>
      <c r="T2" s="15"/>
      <c r="U2" s="15"/>
      <c r="V2" s="15"/>
      <c r="W2" s="15"/>
      <c r="X2" s="15"/>
      <c r="Y2" s="1"/>
      <c r="Z2" s="1"/>
      <c r="AA2" s="1"/>
      <c r="AB2" s="1"/>
      <c r="AC2" s="1"/>
      <c r="AD2" s="1"/>
      <c r="AE2" s="17"/>
      <c r="AF2" s="17"/>
      <c r="AH2" s="135" t="s">
        <v>21</v>
      </c>
      <c r="AI2" s="136"/>
      <c r="AJ2" s="137"/>
    </row>
    <row r="3" spans="1:39" ht="12.75" customHeight="1" x14ac:dyDescent="0.25">
      <c r="D3" s="2"/>
      <c r="E3" s="2"/>
      <c r="F3" s="2"/>
      <c r="G3" s="3"/>
      <c r="H3" s="3"/>
      <c r="I3" s="3"/>
      <c r="J3" s="3" t="s">
        <v>17</v>
      </c>
      <c r="K3" s="2" t="s">
        <v>12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7"/>
      <c r="AF3" s="17"/>
      <c r="AH3" s="138"/>
      <c r="AI3" s="139"/>
      <c r="AJ3" s="140"/>
    </row>
    <row r="4" spans="1:39" ht="12.75" customHeight="1" thickBot="1" x14ac:dyDescent="0.3">
      <c r="D4" s="2"/>
      <c r="E4" s="2"/>
      <c r="F4" s="2"/>
      <c r="G4" s="3"/>
      <c r="H4" s="4"/>
      <c r="I4" s="4"/>
      <c r="J4" s="3" t="s">
        <v>18</v>
      </c>
      <c r="K4" s="2" t="s">
        <v>13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7"/>
      <c r="AF4" s="17"/>
      <c r="AH4" s="141"/>
      <c r="AI4" s="142"/>
      <c r="AJ4" s="143"/>
    </row>
    <row r="5" spans="1:39" ht="12.75" customHeight="1" x14ac:dyDescent="0.25">
      <c r="D5" s="2"/>
      <c r="E5" s="2"/>
      <c r="F5" s="2"/>
      <c r="G5" s="3"/>
      <c r="H5" s="4"/>
      <c r="I5" s="4"/>
      <c r="J5" s="3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6"/>
      <c r="AA5" s="1"/>
      <c r="AB5" s="1"/>
      <c r="AC5" s="16"/>
      <c r="AD5" s="16"/>
      <c r="AE5" s="17"/>
      <c r="AF5" s="17"/>
    </row>
    <row r="6" spans="1:39" ht="12.75" customHeight="1" thickBot="1" x14ac:dyDescent="0.3"/>
    <row r="7" spans="1:39" ht="12.75" customHeight="1" thickBot="1" x14ac:dyDescent="0.35">
      <c r="B7" s="25" t="s">
        <v>9</v>
      </c>
      <c r="D7" s="92">
        <f>AH7</f>
        <v>1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H7" s="14">
        <v>1</v>
      </c>
      <c r="AI7" s="26" t="s">
        <v>3</v>
      </c>
      <c r="AJ7" s="27"/>
      <c r="AK7" s="27"/>
      <c r="AL7" s="27"/>
      <c r="AM7" s="27"/>
    </row>
    <row r="8" spans="1:39" ht="12.75" customHeight="1" thickBot="1" x14ac:dyDescent="0.3">
      <c r="B8" s="22" t="s">
        <v>20</v>
      </c>
      <c r="D8" s="99" t="s">
        <v>7</v>
      </c>
      <c r="E8" s="99"/>
      <c r="F8" s="99"/>
      <c r="G8" s="99"/>
      <c r="H8" s="99"/>
      <c r="I8" s="99"/>
      <c r="J8" s="99"/>
      <c r="K8" s="99"/>
      <c r="L8" s="99"/>
      <c r="M8" s="18" t="s">
        <v>29</v>
      </c>
      <c r="N8" s="18" t="s">
        <v>25</v>
      </c>
      <c r="O8" s="18" t="s">
        <v>28</v>
      </c>
      <c r="P8" s="18" t="s">
        <v>26</v>
      </c>
      <c r="Q8" s="18" t="s">
        <v>32</v>
      </c>
      <c r="R8" s="18" t="s">
        <v>31</v>
      </c>
      <c r="S8" s="18" t="s">
        <v>33</v>
      </c>
      <c r="T8" s="18" t="s">
        <v>96</v>
      </c>
      <c r="U8" s="18" t="s">
        <v>94</v>
      </c>
      <c r="V8" s="18" t="s">
        <v>75</v>
      </c>
      <c r="W8" s="18" t="s">
        <v>82</v>
      </c>
      <c r="X8" s="18" t="s">
        <v>95</v>
      </c>
      <c r="Y8" s="18" t="s">
        <v>30</v>
      </c>
      <c r="Z8" s="18" t="s">
        <v>81</v>
      </c>
      <c r="AA8" s="18"/>
      <c r="AB8" s="18"/>
      <c r="AC8" s="18"/>
      <c r="AD8" s="18"/>
      <c r="AE8" s="18"/>
      <c r="AF8" s="18"/>
    </row>
    <row r="9" spans="1:39" ht="12.75" customHeight="1" x14ac:dyDescent="0.25">
      <c r="B9" s="40"/>
      <c r="D9" s="99" t="s">
        <v>23</v>
      </c>
      <c r="E9" s="99"/>
      <c r="F9" s="99"/>
      <c r="G9" s="99"/>
      <c r="H9" s="99"/>
      <c r="I9" s="99"/>
      <c r="J9" s="99"/>
      <c r="K9" s="99"/>
      <c r="L9" s="99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9" ht="13" thickBot="1" x14ac:dyDescent="0.3">
      <c r="D10" s="99" t="s">
        <v>8</v>
      </c>
      <c r="E10" s="99"/>
      <c r="F10" s="99"/>
      <c r="G10" s="99"/>
      <c r="H10" s="99"/>
      <c r="I10" s="99"/>
      <c r="J10" s="99"/>
      <c r="K10" s="99"/>
      <c r="L10" s="99"/>
      <c r="M10" s="44"/>
      <c r="N10" s="44"/>
      <c r="O10" s="44"/>
      <c r="P10" s="44"/>
      <c r="Q10" s="44"/>
      <c r="R10" s="44"/>
      <c r="S10" s="44"/>
      <c r="T10" s="52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</row>
    <row r="11" spans="1:39" ht="12.75" customHeight="1" x14ac:dyDescent="0.25">
      <c r="B11" s="124" t="s">
        <v>10</v>
      </c>
      <c r="D11" s="96" t="s">
        <v>19</v>
      </c>
      <c r="E11" s="100" t="s">
        <v>0</v>
      </c>
      <c r="F11" s="101"/>
      <c r="G11" s="102"/>
      <c r="H11" s="109" t="s">
        <v>1</v>
      </c>
      <c r="I11" s="110"/>
      <c r="J11" s="110"/>
      <c r="K11" s="110"/>
      <c r="L11" s="111"/>
      <c r="M11" s="28" t="str">
        <f t="shared" ref="M11:R11" si="0">IF(OR(TRIM(M8)=0,TRIM(M8)=""),"",IF(IFERROR(TRIM(INDEX(QryItemNamed,MATCH(TRIM(M8),ITEM,0),2)),"")="Y","SPECIAL",LEFT(IFERROR(TRIM(INDEX(ITEM,MATCH(TRIM(M8),ITEM,0))),""),3)))</f>
        <v>202</v>
      </c>
      <c r="N11" s="28" t="str">
        <f t="shared" si="0"/>
        <v>202</v>
      </c>
      <c r="O11" s="28" t="str">
        <f t="shared" si="0"/>
        <v>202</v>
      </c>
      <c r="P11" s="28" t="str">
        <f t="shared" si="0"/>
        <v>202</v>
      </c>
      <c r="Q11" s="28" t="str">
        <f t="shared" si="0"/>
        <v>202</v>
      </c>
      <c r="R11" s="28" t="str">
        <f t="shared" si="0"/>
        <v>202</v>
      </c>
      <c r="S11" s="28">
        <v>202</v>
      </c>
      <c r="T11" s="28" t="str">
        <f>IF(OR(TRIM(T8)=0,TRIM(T8)=""),"",IF(IFERROR(TRIM(INDEX(QryItemNamed,MATCH(TRIM(T8),ITEM,0),2)),"")="Y","SPECIAL",LEFT(IFERROR(TRIM(INDEX(ITEM,MATCH(TRIM(T8),ITEM,0))),""),3)))</f>
        <v>209</v>
      </c>
      <c r="U11" s="45" t="str">
        <f>IF(OR(TRIM(U8)=0,TRIM(U8)=""),"",IF(IFERROR(TRIM(INDEX(QryItemNamed,MATCH(TRIM(U8),ITEM,0),2)),"")="Y","SPECIAL",LEFT(IFERROR(TRIM(INDEX(ITEM,MATCH(TRIM(U8),ITEM,0))),""),3)))</f>
        <v>606</v>
      </c>
      <c r="V11" s="28" t="str">
        <f t="shared" ref="V11:AF11" si="1">IF(OR(TRIM(V8)=0,TRIM(V8)=""),"",IF(IFERROR(TRIM(INDEX(QryItemNamed,MATCH(TRIM(V8),ITEM,0),2)),"")="Y","SPECIAL",LEFT(IFERROR(TRIM(INDEX(ITEM,MATCH(TRIM(V8),ITEM,0))),""),3)))</f>
        <v>606</v>
      </c>
      <c r="W11" s="28" t="str">
        <f t="shared" si="1"/>
        <v>606</v>
      </c>
      <c r="X11" s="28" t="str">
        <f t="shared" si="1"/>
        <v>606</v>
      </c>
      <c r="Y11" s="28" t="str">
        <f t="shared" si="1"/>
        <v>609</v>
      </c>
      <c r="Z11" s="28" t="str">
        <f t="shared" si="1"/>
        <v>609</v>
      </c>
      <c r="AA11" s="28" t="str">
        <f t="shared" si="1"/>
        <v/>
      </c>
      <c r="AB11" s="28" t="str">
        <f t="shared" si="1"/>
        <v/>
      </c>
      <c r="AC11" s="28" t="str">
        <f t="shared" si="1"/>
        <v/>
      </c>
      <c r="AD11" s="28" t="str">
        <f t="shared" si="1"/>
        <v/>
      </c>
      <c r="AE11" s="28" t="str">
        <f t="shared" si="1"/>
        <v/>
      </c>
      <c r="AF11" s="28" t="str">
        <f t="shared" si="1"/>
        <v/>
      </c>
    </row>
    <row r="12" spans="1:39" ht="12.75" customHeight="1" x14ac:dyDescent="0.25">
      <c r="B12" s="125"/>
      <c r="D12" s="97"/>
      <c r="E12" s="103"/>
      <c r="F12" s="104"/>
      <c r="G12" s="105"/>
      <c r="H12" s="112"/>
      <c r="I12" s="113"/>
      <c r="J12" s="113"/>
      <c r="K12" s="113"/>
      <c r="L12" s="114"/>
      <c r="M12" s="91" t="str">
        <f t="shared" ref="M12:Q12" si="2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REMOVED</v>
      </c>
      <c r="N12" s="91" t="str">
        <f t="shared" si="2"/>
        <v>PIPE REMOVED, 24" DIAMETER AND UNDER</v>
      </c>
      <c r="O12" s="91" t="str">
        <f t="shared" si="2"/>
        <v>GUARDRAIL REMOVED</v>
      </c>
      <c r="P12" s="91" t="str">
        <f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CATCH BASIN REMOVED</v>
      </c>
      <c r="Q12" s="91" t="str">
        <f t="shared" si="2"/>
        <v>CONCRETE MEDIAN REMOVED</v>
      </c>
      <c r="R12" s="91" t="str">
        <f t="shared" ref="R12" si="3">IF(OR(TRIM(R8)=0,TRIM(R8)=""),IF(R10="","",R10),IF(IFERROR(TRIM(INDEX(QryItemNamed,MATCH(TRIM(R8),ITEM,0),2)),"")="Y",TRIM(RIGHT(IFERROR(TRIM(INDEX(QryItemNamed,MATCH(TRIM(R8),ITEM,0),4)),"123456789012"),LEN(IFERROR(TRIM(INDEX(QryItemNamed,MATCH(TRIM(R8),ITEM,0),4)),"123456789012"))-9))&amp;R10,IFERROR(TRIM(INDEX(QryItemNamed,MATCH(TRIM(R8),ITEM,0),4))&amp;R10,"ITEM CODE DOES NOT EXIST IN ITEM MASTER")))</f>
        <v>CURB REMOVED</v>
      </c>
      <c r="S12" s="91" t="s">
        <v>98</v>
      </c>
      <c r="T12" s="91" t="str">
        <f>IF(OR(TRIM(T8)=0,TRIM(T8)=""),IF(T10="","",T10),IF(IFERROR(TRIM(INDEX(QryItemNamed,MATCH(TRIM(T8),ITEM,0),2)),"")="Y",TRIM(RIGHT(IFERROR(TRIM(INDEX(QryItemNamed,MATCH(TRIM(T8),ITEM,0),4)),"123456789012"),LEN(IFERROR(TRIM(INDEX(QryItemNamed,MATCH(TRIM(T8),ITEM,0),4)),"123456789012"))-9))&amp;T10,IFERROR(TRIM(INDEX(QryItemNamed,MATCH(TRIM(T8),ITEM,0),4))&amp;T10,"ITEM CODE DOES NOT EXIST IN ITEM MASTER")))</f>
        <v>RESHAPING UNDER GUARDRAIL, AS PER PLAN</v>
      </c>
      <c r="U12" s="91" t="str">
        <f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>GUARDRAIL, TYPE MGS</v>
      </c>
      <c r="V12" s="91" t="str">
        <f t="shared" ref="V12:AF12" si="4">IF(OR(TRIM(V8)=0,TRIM(V8)=""),IF(V10="","",V10),IF(IFERROR(TRIM(INDEX(QryItemNamed,MATCH(TRIM(V8),ITEM,0),2)),"")="Y",TRIM(RIGHT(IFERROR(TRIM(INDEX(QryItemNamed,MATCH(TRIM(V8),ITEM,0),4)),"123456789012"),LEN(IFERROR(TRIM(INDEX(QryItemNamed,MATCH(TRIM(V8),ITEM,0),4)),"123456789012"))-9))&amp;V10,IFERROR(TRIM(INDEX(QryItemNamed,MATCH(TRIM(V8),ITEM,0),4))&amp;V10,"ITEM CODE DOES NOT EXIST IN ITEM MASTER")))</f>
        <v>GUARDRAIL, TYPE MGS, AS PER PLAN</v>
      </c>
      <c r="W12" s="91" t="str">
        <f t="shared" si="4"/>
        <v>ANCHOR ASSEMBLY, MGS TYPE E, AS PER PLAN</v>
      </c>
      <c r="X12" s="91" t="str">
        <f t="shared" si="4"/>
        <v>ANCHOR ASSEMBLY, MGS TYPE T</v>
      </c>
      <c r="Y12" s="91" t="str">
        <f t="shared" si="4"/>
        <v>CURB, TYPE 6</v>
      </c>
      <c r="Z12" s="91" t="str">
        <f t="shared" si="4"/>
        <v>4" CONCRETE MEDIAN</v>
      </c>
      <c r="AA12" s="91" t="str">
        <f t="shared" si="4"/>
        <v/>
      </c>
      <c r="AB12" s="93" t="str">
        <f t="shared" si="4"/>
        <v/>
      </c>
      <c r="AC12" s="93" t="str">
        <f t="shared" si="4"/>
        <v/>
      </c>
      <c r="AD12" s="93" t="str">
        <f t="shared" si="4"/>
        <v/>
      </c>
      <c r="AE12" s="93" t="str">
        <f t="shared" si="4"/>
        <v/>
      </c>
      <c r="AF12" s="93" t="str">
        <f t="shared" si="4"/>
        <v/>
      </c>
    </row>
    <row r="13" spans="1:39" ht="20.25" customHeight="1" x14ac:dyDescent="0.25">
      <c r="B13" s="125"/>
      <c r="D13" s="97"/>
      <c r="E13" s="103"/>
      <c r="F13" s="104"/>
      <c r="G13" s="105"/>
      <c r="H13" s="112"/>
      <c r="I13" s="113"/>
      <c r="J13" s="113"/>
      <c r="K13" s="113"/>
      <c r="L13" s="114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4"/>
      <c r="AC13" s="94"/>
      <c r="AD13" s="94"/>
      <c r="AE13" s="94"/>
      <c r="AF13" s="94"/>
    </row>
    <row r="14" spans="1:39" ht="12.75" customHeight="1" x14ac:dyDescent="0.25">
      <c r="B14" s="125"/>
      <c r="D14" s="97"/>
      <c r="E14" s="103"/>
      <c r="F14" s="104"/>
      <c r="G14" s="105"/>
      <c r="H14" s="112"/>
      <c r="I14" s="113"/>
      <c r="J14" s="113"/>
      <c r="K14" s="113"/>
      <c r="L14" s="114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4"/>
      <c r="AC14" s="94"/>
      <c r="AD14" s="94"/>
      <c r="AE14" s="94"/>
      <c r="AF14" s="94"/>
    </row>
    <row r="15" spans="1:39" ht="28.5" customHeight="1" x14ac:dyDescent="0.25">
      <c r="B15" s="125"/>
      <c r="D15" s="97"/>
      <c r="E15" s="103"/>
      <c r="F15" s="104"/>
      <c r="G15" s="105"/>
      <c r="H15" s="112"/>
      <c r="I15" s="113"/>
      <c r="J15" s="113"/>
      <c r="K15" s="113"/>
      <c r="L15" s="114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4"/>
      <c r="AC15" s="94"/>
      <c r="AD15" s="94"/>
      <c r="AE15" s="94"/>
      <c r="AF15" s="94"/>
    </row>
    <row r="16" spans="1:39" ht="54" customHeight="1" x14ac:dyDescent="0.25">
      <c r="B16" s="125"/>
      <c r="D16" s="97"/>
      <c r="E16" s="103"/>
      <c r="F16" s="104"/>
      <c r="G16" s="105"/>
      <c r="H16" s="112"/>
      <c r="I16" s="113"/>
      <c r="J16" s="113"/>
      <c r="K16" s="113"/>
      <c r="L16" s="114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4"/>
      <c r="AC16" s="94"/>
      <c r="AD16" s="94"/>
      <c r="AE16" s="94"/>
      <c r="AF16" s="94"/>
    </row>
    <row r="17" spans="2:32" ht="12.75" customHeight="1" x14ac:dyDescent="0.25">
      <c r="B17" s="125"/>
      <c r="D17" s="97"/>
      <c r="E17" s="103"/>
      <c r="F17" s="104"/>
      <c r="G17" s="105"/>
      <c r="H17" s="112"/>
      <c r="I17" s="113"/>
      <c r="J17" s="113"/>
      <c r="K17" s="113"/>
      <c r="L17" s="114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4"/>
      <c r="AC17" s="94"/>
      <c r="AD17" s="94"/>
      <c r="AE17" s="94"/>
      <c r="AF17" s="94"/>
    </row>
    <row r="18" spans="2:32" ht="11.25" customHeight="1" x14ac:dyDescent="0.25">
      <c r="B18" s="125"/>
      <c r="D18" s="97"/>
      <c r="E18" s="103"/>
      <c r="F18" s="104"/>
      <c r="G18" s="105"/>
      <c r="H18" s="112"/>
      <c r="I18" s="113"/>
      <c r="J18" s="113"/>
      <c r="K18" s="113"/>
      <c r="L18" s="114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4"/>
      <c r="AC18" s="94"/>
      <c r="AD18" s="94"/>
      <c r="AE18" s="94"/>
      <c r="AF18" s="94"/>
    </row>
    <row r="19" spans="2:32" ht="9.75" hidden="1" customHeight="1" x14ac:dyDescent="0.25">
      <c r="B19" s="125"/>
      <c r="D19" s="97"/>
      <c r="E19" s="103"/>
      <c r="F19" s="104"/>
      <c r="G19" s="105"/>
      <c r="H19" s="112"/>
      <c r="I19" s="113"/>
      <c r="J19" s="113"/>
      <c r="K19" s="113"/>
      <c r="L19" s="114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4"/>
      <c r="AC19" s="94"/>
      <c r="AD19" s="94"/>
      <c r="AE19" s="94"/>
      <c r="AF19" s="94"/>
    </row>
    <row r="20" spans="2:32" ht="12.75" customHeight="1" x14ac:dyDescent="0.25">
      <c r="B20" s="125"/>
      <c r="D20" s="97"/>
      <c r="E20" s="103"/>
      <c r="F20" s="104"/>
      <c r="G20" s="105"/>
      <c r="H20" s="112"/>
      <c r="I20" s="113"/>
      <c r="J20" s="113"/>
      <c r="K20" s="113"/>
      <c r="L20" s="114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4"/>
      <c r="AC20" s="94"/>
      <c r="AD20" s="94"/>
      <c r="AE20" s="94"/>
      <c r="AF20" s="94"/>
    </row>
    <row r="21" spans="2:32" ht="12.75" customHeight="1" x14ac:dyDescent="0.25">
      <c r="B21" s="125"/>
      <c r="D21" s="97"/>
      <c r="E21" s="103"/>
      <c r="F21" s="104"/>
      <c r="G21" s="105"/>
      <c r="H21" s="112"/>
      <c r="I21" s="113"/>
      <c r="J21" s="113"/>
      <c r="K21" s="113"/>
      <c r="L21" s="114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4"/>
      <c r="AC21" s="94"/>
      <c r="AD21" s="94"/>
      <c r="AE21" s="94"/>
      <c r="AF21" s="94"/>
    </row>
    <row r="22" spans="2:32" ht="12.75" customHeight="1" x14ac:dyDescent="0.25">
      <c r="B22" s="125"/>
      <c r="D22" s="97"/>
      <c r="E22" s="103"/>
      <c r="F22" s="104"/>
      <c r="G22" s="105"/>
      <c r="H22" s="112"/>
      <c r="I22" s="113"/>
      <c r="J22" s="113"/>
      <c r="K22" s="113"/>
      <c r="L22" s="114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4"/>
      <c r="AC22" s="94"/>
      <c r="AD22" s="94"/>
      <c r="AE22" s="94"/>
      <c r="AF22" s="94"/>
    </row>
    <row r="23" spans="2:32" ht="12.75" customHeight="1" x14ac:dyDescent="0.25">
      <c r="B23" s="125"/>
      <c r="D23" s="97"/>
      <c r="E23" s="103"/>
      <c r="F23" s="104"/>
      <c r="G23" s="105"/>
      <c r="H23" s="112"/>
      <c r="I23" s="113"/>
      <c r="J23" s="113"/>
      <c r="K23" s="113"/>
      <c r="L23" s="114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5"/>
      <c r="AC23" s="95"/>
      <c r="AD23" s="95"/>
      <c r="AE23" s="95"/>
      <c r="AF23" s="95"/>
    </row>
    <row r="24" spans="2:32" ht="13" thickBot="1" x14ac:dyDescent="0.3">
      <c r="B24" s="126"/>
      <c r="D24" s="98"/>
      <c r="E24" s="106"/>
      <c r="F24" s="107"/>
      <c r="G24" s="108"/>
      <c r="H24" s="115"/>
      <c r="I24" s="116"/>
      <c r="J24" s="116"/>
      <c r="K24" s="116"/>
      <c r="L24" s="117"/>
      <c r="M24" s="6" t="str">
        <f t="shared" ref="M24:R24" si="5">IF(OR(TRIM(M8)=0,TRIM(M8)=""),"",IF(IFERROR(TRIM(INDEX(QryItemNamed,MATCH(TRIM(M8),ITEM,0),3)),"")="LS","",IFERROR(TRIM(INDEX(QryItemNamed,MATCH(TRIM(M8),ITEM,0),3)),"")))</f>
        <v>SY</v>
      </c>
      <c r="N24" s="7" t="str">
        <f t="shared" si="5"/>
        <v>FT</v>
      </c>
      <c r="O24" s="7" t="str">
        <f t="shared" si="5"/>
        <v>FT</v>
      </c>
      <c r="P24" s="7" t="str">
        <f t="shared" si="5"/>
        <v>EACH</v>
      </c>
      <c r="Q24" s="7" t="str">
        <f t="shared" si="5"/>
        <v>SY</v>
      </c>
      <c r="R24" s="7" t="str">
        <f t="shared" si="5"/>
        <v>FT</v>
      </c>
      <c r="S24" s="7" t="str">
        <f t="shared" ref="S24:AF24" si="6">IF(OR(TRIM(S8)=0,TRIM(S8)=""),"",IF(IFERROR(TRIM(INDEX(QryItemNamed,MATCH(TRIM(S8),ITEM,0),3)),"")="LS","",IFERROR(TRIM(INDEX(QryItemNamed,MATCH(TRIM(S8),ITEM,0),3)),"")))</f>
        <v>FT</v>
      </c>
      <c r="T24" s="7" t="str">
        <f>IF(OR(TRIM(T8)=0,TRIM(T8)=""),"",IF(IFERROR(TRIM(INDEX(QryItemNamed,MATCH(TRIM(T8),ITEM,0),3)),"")="LS","",IFERROR(TRIM(INDEX(QryItemNamed,MATCH(TRIM(T8),ITEM,0),3)),"")))</f>
        <v>STA</v>
      </c>
      <c r="U24" s="64" t="str">
        <f>IF(OR(TRIM(U8)=0,TRIM(U8)=""),"",IF(IFERROR(TRIM(INDEX(QryItemNamed,MATCH(TRIM(U8),ITEM,0),3)),"")="LS","",IFERROR(TRIM(INDEX(QryItemNamed,MATCH(TRIM(U8),ITEM,0),3)),"")))</f>
        <v>FT</v>
      </c>
      <c r="V24" s="7" t="str">
        <f t="shared" si="6"/>
        <v>FT</v>
      </c>
      <c r="W24" s="7" t="str">
        <f t="shared" si="6"/>
        <v>EACH</v>
      </c>
      <c r="X24" s="7" t="str">
        <f t="shared" si="6"/>
        <v>EACH</v>
      </c>
      <c r="Y24" s="7" t="str">
        <f t="shared" si="6"/>
        <v>FT</v>
      </c>
      <c r="Z24" s="64" t="str">
        <f t="shared" si="6"/>
        <v>SY</v>
      </c>
      <c r="AA24" s="7" t="str">
        <f t="shared" si="6"/>
        <v/>
      </c>
      <c r="AB24" s="7" t="str">
        <f t="shared" si="6"/>
        <v/>
      </c>
      <c r="AC24" s="7" t="str">
        <f t="shared" si="6"/>
        <v/>
      </c>
      <c r="AD24" s="7" t="str">
        <f t="shared" si="6"/>
        <v/>
      </c>
      <c r="AE24" s="7" t="str">
        <f t="shared" si="6"/>
        <v/>
      </c>
      <c r="AF24" s="7" t="str">
        <f t="shared" si="6"/>
        <v/>
      </c>
    </row>
    <row r="25" spans="2:32" ht="12.75" customHeight="1" x14ac:dyDescent="0.25">
      <c r="B25" s="55"/>
      <c r="D25" s="65"/>
      <c r="E25" s="66"/>
      <c r="F25" s="12" t="str">
        <f t="shared" ref="F25" si="7">IF(G25&lt;&gt;"","-","")</f>
        <v/>
      </c>
      <c r="G25" s="67"/>
      <c r="H25" s="68"/>
      <c r="I25" s="69"/>
      <c r="J25" s="70"/>
      <c r="K25" s="68"/>
      <c r="L25" s="71"/>
      <c r="M25" s="72"/>
      <c r="N25" s="58"/>
      <c r="O25" s="58"/>
      <c r="P25" s="57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6"/>
      <c r="AD25" s="56"/>
      <c r="AE25" s="56"/>
      <c r="AF25" s="56"/>
    </row>
    <row r="26" spans="2:32" ht="12.75" customHeight="1" x14ac:dyDescent="0.25">
      <c r="B26" s="30">
        <f t="shared" ref="B26:B62" si="8">IF(D26&lt;&gt;"",$AH$1,"")</f>
        <v>1</v>
      </c>
      <c r="D26" s="47" t="s">
        <v>39</v>
      </c>
      <c r="E26" s="11" t="s">
        <v>83</v>
      </c>
      <c r="F26" s="12" t="str">
        <f>IF(G26&lt;&gt;"","-","")</f>
        <v/>
      </c>
      <c r="G26" s="67"/>
      <c r="H26" s="118" t="s">
        <v>34</v>
      </c>
      <c r="I26" s="120"/>
      <c r="J26" s="29" t="s">
        <v>27</v>
      </c>
      <c r="K26" s="118" t="s">
        <v>84</v>
      </c>
      <c r="L26" s="119"/>
      <c r="M26" s="75">
        <f>7663.957/9</f>
        <v>851.55077777777785</v>
      </c>
      <c r="N26" s="57"/>
      <c r="O26" s="61"/>
      <c r="P26" s="76"/>
      <c r="Q26" s="57"/>
      <c r="R26" s="57"/>
      <c r="S26" s="57"/>
      <c r="T26" s="57"/>
      <c r="U26" s="57"/>
      <c r="V26" s="57"/>
      <c r="W26" s="59"/>
      <c r="X26" s="61"/>
      <c r="Y26" s="57"/>
      <c r="Z26" s="57"/>
      <c r="AA26" s="59"/>
      <c r="AB26" s="59"/>
      <c r="AC26" s="53"/>
      <c r="AD26" s="53"/>
      <c r="AE26" s="53"/>
      <c r="AF26" s="54"/>
    </row>
    <row r="27" spans="2:32" ht="12.75" customHeight="1" x14ac:dyDescent="0.25">
      <c r="B27" s="30">
        <f t="shared" si="8"/>
        <v>1</v>
      </c>
      <c r="D27" s="47" t="s">
        <v>40</v>
      </c>
      <c r="E27" s="11" t="str">
        <f>E$26</f>
        <v>P.25</v>
      </c>
      <c r="F27" s="12" t="str">
        <f t="shared" ref="F27:F55" si="9">IF(G27&lt;&gt;"","-","")</f>
        <v/>
      </c>
      <c r="G27" s="67"/>
      <c r="H27" s="118" t="s">
        <v>34</v>
      </c>
      <c r="I27" s="120"/>
      <c r="J27" s="29" t="s">
        <v>27</v>
      </c>
      <c r="K27" s="118" t="s">
        <v>37</v>
      </c>
      <c r="L27" s="119"/>
      <c r="M27" s="75"/>
      <c r="N27" s="57"/>
      <c r="O27" s="61">
        <f>186.984</f>
        <v>186.98400000000001</v>
      </c>
      <c r="P27" s="57"/>
      <c r="Q27" s="57"/>
      <c r="R27" s="57"/>
      <c r="S27" s="57"/>
      <c r="T27" s="57"/>
      <c r="U27" s="57"/>
      <c r="V27" s="57"/>
      <c r="W27" s="59"/>
      <c r="X27" s="57"/>
      <c r="Y27" s="57"/>
      <c r="Z27" s="57"/>
      <c r="AA27" s="57"/>
      <c r="AB27" s="57"/>
      <c r="AC27" s="53"/>
      <c r="AD27" s="53"/>
      <c r="AE27" s="53"/>
      <c r="AF27" s="53"/>
    </row>
    <row r="28" spans="2:32" ht="12.75" customHeight="1" x14ac:dyDescent="0.25">
      <c r="B28" s="30">
        <f t="shared" si="8"/>
        <v>1</v>
      </c>
      <c r="D28" s="47" t="s">
        <v>41</v>
      </c>
      <c r="E28" s="11" t="str">
        <f>E$26</f>
        <v>P.25</v>
      </c>
      <c r="F28" s="12" t="str">
        <f t="shared" ref="F28" si="10">IF(G28&lt;&gt;"","-","")</f>
        <v/>
      </c>
      <c r="G28" s="67"/>
      <c r="H28" s="134" t="s">
        <v>58</v>
      </c>
      <c r="I28" s="134"/>
      <c r="J28" s="77" t="s">
        <v>27</v>
      </c>
      <c r="K28" s="118" t="s">
        <v>85</v>
      </c>
      <c r="L28" s="119"/>
      <c r="M28" s="78"/>
      <c r="N28" s="57"/>
      <c r="O28" s="57"/>
      <c r="P28" s="57"/>
      <c r="Q28" s="61"/>
      <c r="R28" s="61">
        <v>257.39299999999997</v>
      </c>
      <c r="S28" s="57"/>
      <c r="T28" s="57"/>
      <c r="U28" s="57"/>
      <c r="V28" s="57"/>
      <c r="W28" s="59"/>
      <c r="X28" s="57"/>
      <c r="Y28" s="57"/>
      <c r="Z28" s="57"/>
      <c r="AA28" s="57"/>
      <c r="AB28" s="57"/>
      <c r="AC28" s="53"/>
      <c r="AD28" s="53"/>
      <c r="AE28" s="53"/>
      <c r="AF28" s="53"/>
    </row>
    <row r="29" spans="2:32" ht="12.75" customHeight="1" x14ac:dyDescent="0.25">
      <c r="B29" s="30">
        <f t="shared" si="8"/>
        <v>1</v>
      </c>
      <c r="D29" s="47" t="s">
        <v>45</v>
      </c>
      <c r="E29" s="11" t="str">
        <f>E$26</f>
        <v>P.25</v>
      </c>
      <c r="F29" s="12" t="str">
        <f t="shared" si="9"/>
        <v/>
      </c>
      <c r="G29" s="67"/>
      <c r="H29" s="118" t="s">
        <v>76</v>
      </c>
      <c r="I29" s="120"/>
      <c r="J29" s="77" t="s">
        <v>27</v>
      </c>
      <c r="K29" s="118" t="s">
        <v>84</v>
      </c>
      <c r="L29" s="119"/>
      <c r="M29" s="75"/>
      <c r="N29" s="61"/>
      <c r="O29" s="61"/>
      <c r="P29" s="57"/>
      <c r="Q29" s="61"/>
      <c r="R29" s="61">
        <v>209.48599999999999</v>
      </c>
      <c r="S29" s="57"/>
      <c r="T29" s="57"/>
      <c r="U29" s="57"/>
      <c r="V29" s="57"/>
      <c r="W29" s="59"/>
      <c r="X29" s="61"/>
      <c r="Y29" s="61"/>
      <c r="Z29" s="57"/>
      <c r="AA29" s="59"/>
      <c r="AB29" s="59"/>
      <c r="AC29" s="53"/>
      <c r="AD29" s="53"/>
      <c r="AE29" s="53"/>
      <c r="AF29" s="53"/>
    </row>
    <row r="30" spans="2:32" ht="12.75" customHeight="1" x14ac:dyDescent="0.25">
      <c r="B30" s="30">
        <f t="shared" si="8"/>
        <v>1</v>
      </c>
      <c r="D30" s="47" t="s">
        <v>56</v>
      </c>
      <c r="E30" s="11" t="str">
        <f>E$26</f>
        <v>P.25</v>
      </c>
      <c r="F30" s="12" t="str">
        <f t="shared" si="9"/>
        <v/>
      </c>
      <c r="G30" s="67"/>
      <c r="H30" s="118" t="s">
        <v>44</v>
      </c>
      <c r="I30" s="120"/>
      <c r="J30" s="29"/>
      <c r="K30" s="118"/>
      <c r="L30" s="119"/>
      <c r="M30" s="78"/>
      <c r="N30" s="57"/>
      <c r="O30" s="57"/>
      <c r="P30" s="57">
        <v>1</v>
      </c>
      <c r="Q30" s="57"/>
      <c r="R30" s="61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3"/>
      <c r="AD30" s="53"/>
      <c r="AE30" s="53"/>
      <c r="AF30" s="11"/>
    </row>
    <row r="31" spans="2:32" ht="12.75" customHeight="1" x14ac:dyDescent="0.25">
      <c r="B31" s="30"/>
      <c r="D31" s="47"/>
      <c r="E31" s="11"/>
      <c r="F31" s="12" t="str">
        <f t="shared" si="9"/>
        <v/>
      </c>
      <c r="G31" s="67"/>
      <c r="H31" s="34"/>
      <c r="I31" s="73"/>
      <c r="J31" s="77"/>
      <c r="K31" s="34"/>
      <c r="L31" s="74"/>
      <c r="M31" s="78"/>
      <c r="N31" s="57"/>
      <c r="O31" s="57"/>
      <c r="P31" s="57"/>
      <c r="Q31" s="57"/>
      <c r="R31" s="61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3"/>
      <c r="AD31" s="53"/>
      <c r="AE31" s="53"/>
      <c r="AF31" s="11"/>
    </row>
    <row r="32" spans="2:32" ht="12.75" customHeight="1" x14ac:dyDescent="0.25">
      <c r="B32" s="30">
        <f t="shared" si="8"/>
        <v>1</v>
      </c>
      <c r="D32" s="47" t="s">
        <v>57</v>
      </c>
      <c r="E32" s="11" t="str">
        <f>E$26</f>
        <v>P.25</v>
      </c>
      <c r="F32" s="12" t="str">
        <f t="shared" si="9"/>
        <v/>
      </c>
      <c r="G32" s="67"/>
      <c r="H32" s="118" t="s">
        <v>44</v>
      </c>
      <c r="I32" s="120"/>
      <c r="J32" s="29" t="s">
        <v>27</v>
      </c>
      <c r="K32" s="118" t="s">
        <v>77</v>
      </c>
      <c r="L32" s="119"/>
      <c r="M32" s="78"/>
      <c r="N32" s="61">
        <v>36.4</v>
      </c>
      <c r="O32" s="57"/>
      <c r="P32" s="57"/>
      <c r="Q32" s="61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3"/>
      <c r="AD32" s="53"/>
      <c r="AE32" s="53"/>
      <c r="AF32" s="11"/>
    </row>
    <row r="33" spans="2:32" ht="12.75" customHeight="1" x14ac:dyDescent="0.25">
      <c r="B33" s="30"/>
      <c r="D33" s="47" t="s">
        <v>60</v>
      </c>
      <c r="E33" s="11" t="str">
        <f>E$26</f>
        <v>P.25</v>
      </c>
      <c r="F33" s="12" t="str">
        <f t="shared" si="9"/>
        <v/>
      </c>
      <c r="G33" s="67"/>
      <c r="H33" s="121" t="s">
        <v>55</v>
      </c>
      <c r="I33" s="123"/>
      <c r="J33" s="79" t="s">
        <v>27</v>
      </c>
      <c r="K33" s="118" t="s">
        <v>77</v>
      </c>
      <c r="L33" s="119"/>
      <c r="M33" s="80"/>
      <c r="N33" s="61">
        <v>5</v>
      </c>
      <c r="O33" s="57"/>
      <c r="P33" s="57"/>
      <c r="Q33" s="61"/>
      <c r="R33" s="57"/>
      <c r="S33" s="57"/>
      <c r="T33" s="57" t="s">
        <v>97</v>
      </c>
      <c r="U33" s="76"/>
      <c r="V33" s="57"/>
      <c r="W33" s="57"/>
      <c r="X33" s="57"/>
      <c r="Y33" s="57"/>
      <c r="Z33" s="57"/>
      <c r="AA33" s="57"/>
      <c r="AB33" s="57"/>
      <c r="AC33" s="53"/>
      <c r="AD33" s="53"/>
      <c r="AE33" s="53"/>
      <c r="AF33" s="11"/>
    </row>
    <row r="34" spans="2:32" ht="12.75" customHeight="1" x14ac:dyDescent="0.25">
      <c r="B34" s="30"/>
      <c r="D34" s="47" t="s">
        <v>65</v>
      </c>
      <c r="E34" s="11" t="str">
        <f>E$26</f>
        <v>P.25</v>
      </c>
      <c r="F34" s="12" t="str">
        <f t="shared" si="9"/>
        <v/>
      </c>
      <c r="G34" s="67"/>
      <c r="H34" s="118" t="s">
        <v>77</v>
      </c>
      <c r="I34" s="120"/>
      <c r="J34" s="29"/>
      <c r="K34" s="118"/>
      <c r="L34" s="119"/>
      <c r="M34" s="78"/>
      <c r="N34" s="61"/>
      <c r="O34" s="57"/>
      <c r="P34" s="57">
        <v>1</v>
      </c>
      <c r="Q34" s="61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3"/>
      <c r="AD34" s="53"/>
      <c r="AE34" s="53"/>
      <c r="AF34" s="11"/>
    </row>
    <row r="35" spans="2:32" ht="12.75" customHeight="1" x14ac:dyDescent="0.25">
      <c r="B35" s="30">
        <f t="shared" si="8"/>
        <v>1</v>
      </c>
      <c r="D35" s="47" t="s">
        <v>61</v>
      </c>
      <c r="E35" s="11" t="str">
        <f>E$26</f>
        <v>P.25</v>
      </c>
      <c r="F35" s="12" t="str">
        <f t="shared" si="9"/>
        <v/>
      </c>
      <c r="G35" s="67"/>
      <c r="H35" s="118" t="s">
        <v>77</v>
      </c>
      <c r="I35" s="120"/>
      <c r="J35" s="79" t="s">
        <v>27</v>
      </c>
      <c r="K35" s="121" t="s">
        <v>54</v>
      </c>
      <c r="L35" s="122"/>
      <c r="M35" s="78"/>
      <c r="N35" s="61">
        <v>5</v>
      </c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3"/>
      <c r="AD35" s="53"/>
      <c r="AE35" s="53"/>
      <c r="AF35" s="11"/>
    </row>
    <row r="36" spans="2:32" ht="12.75" customHeight="1" x14ac:dyDescent="0.25">
      <c r="B36" s="30">
        <f t="shared" si="8"/>
        <v>1</v>
      </c>
      <c r="D36" s="47" t="s">
        <v>62</v>
      </c>
      <c r="E36" s="11" t="str">
        <f>E$26</f>
        <v>P.25</v>
      </c>
      <c r="F36" s="12" t="str">
        <f t="shared" si="9"/>
        <v/>
      </c>
      <c r="G36" s="67"/>
      <c r="H36" s="121" t="s">
        <v>51</v>
      </c>
      <c r="I36" s="123"/>
      <c r="J36" s="79" t="s">
        <v>27</v>
      </c>
      <c r="K36" s="118" t="s">
        <v>42</v>
      </c>
      <c r="L36" s="119"/>
      <c r="M36" s="81"/>
      <c r="N36" s="61">
        <v>5</v>
      </c>
      <c r="O36" s="61"/>
      <c r="P36" s="57"/>
      <c r="Q36" s="57"/>
      <c r="R36" s="57"/>
      <c r="S36" s="57"/>
      <c r="T36" s="57"/>
      <c r="U36" s="76"/>
      <c r="V36" s="57"/>
      <c r="W36" s="57"/>
      <c r="X36" s="57"/>
      <c r="Y36" s="57"/>
      <c r="Z36" s="57"/>
      <c r="AA36" s="57"/>
      <c r="AB36" s="57"/>
      <c r="AC36" s="53"/>
      <c r="AD36" s="53"/>
      <c r="AE36" s="53"/>
      <c r="AF36" s="11"/>
    </row>
    <row r="37" spans="2:32" ht="12.75" customHeight="1" x14ac:dyDescent="0.25">
      <c r="B37" s="30" t="str">
        <f t="shared" si="8"/>
        <v/>
      </c>
      <c r="D37" s="47"/>
      <c r="E37" s="11"/>
      <c r="F37" s="12" t="str">
        <f t="shared" si="9"/>
        <v/>
      </c>
      <c r="G37" s="67"/>
      <c r="H37" s="118"/>
      <c r="I37" s="120"/>
      <c r="J37" s="29"/>
      <c r="K37" s="118"/>
      <c r="L37" s="119"/>
      <c r="M37" s="78"/>
      <c r="N37" s="61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3"/>
      <c r="AD37" s="53"/>
      <c r="AE37" s="53"/>
      <c r="AF37" s="11"/>
    </row>
    <row r="38" spans="2:32" ht="12.75" customHeight="1" x14ac:dyDescent="0.25">
      <c r="B38" s="30">
        <f t="shared" si="8"/>
        <v>1</v>
      </c>
      <c r="D38" s="47" t="s">
        <v>63</v>
      </c>
      <c r="E38" s="11" t="str">
        <f>E$26</f>
        <v>P.25</v>
      </c>
      <c r="F38" s="12" t="str">
        <f t="shared" si="9"/>
        <v/>
      </c>
      <c r="G38" s="67"/>
      <c r="H38" s="121" t="s">
        <v>53</v>
      </c>
      <c r="I38" s="123"/>
      <c r="J38" s="79" t="s">
        <v>27</v>
      </c>
      <c r="K38" s="118" t="s">
        <v>42</v>
      </c>
      <c r="L38" s="119"/>
      <c r="M38" s="80"/>
      <c r="N38" s="61">
        <v>5</v>
      </c>
      <c r="O38" s="61"/>
      <c r="P38" s="57"/>
      <c r="Q38" s="57"/>
      <c r="R38" s="61"/>
      <c r="S38" s="57"/>
      <c r="T38" s="57"/>
      <c r="U38" s="76"/>
      <c r="V38" s="57"/>
      <c r="W38" s="57"/>
      <c r="X38" s="57"/>
      <c r="Y38" s="57"/>
      <c r="Z38" s="57"/>
      <c r="AA38" s="57"/>
      <c r="AB38" s="57"/>
      <c r="AC38" s="53"/>
      <c r="AD38" s="53"/>
      <c r="AE38" s="53"/>
      <c r="AF38" s="11"/>
    </row>
    <row r="39" spans="2:32" ht="12.75" customHeight="1" x14ac:dyDescent="0.25">
      <c r="B39" s="30">
        <f t="shared" si="8"/>
        <v>1</v>
      </c>
      <c r="D39" s="47" t="s">
        <v>64</v>
      </c>
      <c r="E39" s="11" t="str">
        <f>E$26</f>
        <v>P.25</v>
      </c>
      <c r="F39" s="12" t="str">
        <f t="shared" si="9"/>
        <v/>
      </c>
      <c r="G39" s="67"/>
      <c r="H39" s="118" t="s">
        <v>42</v>
      </c>
      <c r="I39" s="120"/>
      <c r="J39" s="29"/>
      <c r="K39" s="118"/>
      <c r="L39" s="119"/>
      <c r="M39" s="78"/>
      <c r="N39" s="61"/>
      <c r="O39" s="57"/>
      <c r="P39" s="57">
        <v>1</v>
      </c>
      <c r="Q39" s="57"/>
      <c r="R39" s="61"/>
      <c r="S39" s="57"/>
      <c r="T39" s="57"/>
      <c r="U39" s="57"/>
      <c r="V39" s="57"/>
      <c r="W39" s="57"/>
      <c r="X39" s="57"/>
      <c r="Y39" s="61"/>
      <c r="Z39" s="57"/>
      <c r="AA39" s="57"/>
      <c r="AB39" s="57"/>
      <c r="AC39" s="53"/>
      <c r="AD39" s="53"/>
      <c r="AE39" s="53"/>
      <c r="AF39" s="11"/>
    </row>
    <row r="40" spans="2:32" ht="12.75" customHeight="1" x14ac:dyDescent="0.25">
      <c r="B40" s="30">
        <f t="shared" si="8"/>
        <v>1</v>
      </c>
      <c r="D40" s="47" t="s">
        <v>69</v>
      </c>
      <c r="E40" s="11" t="str">
        <f>E$26</f>
        <v>P.25</v>
      </c>
      <c r="F40" s="12" t="str">
        <f t="shared" si="9"/>
        <v/>
      </c>
      <c r="G40" s="67"/>
      <c r="H40" s="118" t="s">
        <v>38</v>
      </c>
      <c r="I40" s="120"/>
      <c r="J40" s="29" t="s">
        <v>27</v>
      </c>
      <c r="K40" s="118" t="s">
        <v>86</v>
      </c>
      <c r="L40" s="119"/>
      <c r="M40" s="78"/>
      <c r="N40" s="61"/>
      <c r="O40" s="61">
        <v>193.2</v>
      </c>
      <c r="P40" s="82"/>
      <c r="Q40" s="57"/>
      <c r="R40" s="61"/>
      <c r="S40" s="57"/>
      <c r="T40" s="57"/>
      <c r="U40" s="57"/>
      <c r="V40" s="57"/>
      <c r="W40" s="57"/>
      <c r="X40" s="57"/>
      <c r="Y40" s="61"/>
      <c r="Z40" s="57"/>
      <c r="AA40" s="57"/>
      <c r="AB40" s="57"/>
      <c r="AC40" s="53"/>
      <c r="AD40" s="53"/>
      <c r="AE40" s="53"/>
      <c r="AF40" s="11"/>
    </row>
    <row r="41" spans="2:32" ht="12.75" customHeight="1" x14ac:dyDescent="0.25">
      <c r="B41" s="30"/>
      <c r="D41" s="47" t="s">
        <v>66</v>
      </c>
      <c r="E41" s="11" t="str">
        <f>E$26</f>
        <v>P.25</v>
      </c>
      <c r="F41" s="12" t="str">
        <f t="shared" si="9"/>
        <v/>
      </c>
      <c r="G41" s="67"/>
      <c r="H41" s="118" t="s">
        <v>42</v>
      </c>
      <c r="I41" s="120"/>
      <c r="J41" s="79" t="s">
        <v>27</v>
      </c>
      <c r="K41" s="121" t="s">
        <v>52</v>
      </c>
      <c r="L41" s="122"/>
      <c r="M41" s="80"/>
      <c r="N41" s="61">
        <v>5</v>
      </c>
      <c r="O41" s="61"/>
      <c r="P41" s="82"/>
      <c r="Q41" s="57"/>
      <c r="R41" s="61"/>
      <c r="S41" s="57"/>
      <c r="T41" s="57"/>
      <c r="U41" s="76"/>
      <c r="V41" s="57"/>
      <c r="W41" s="57"/>
      <c r="X41" s="57"/>
      <c r="Y41" s="61"/>
      <c r="Z41" s="57"/>
      <c r="AA41" s="57"/>
      <c r="AB41" s="57"/>
      <c r="AC41" s="53"/>
      <c r="AD41" s="53"/>
      <c r="AE41" s="53"/>
      <c r="AF41" s="11"/>
    </row>
    <row r="42" spans="2:32" ht="12.75" customHeight="1" x14ac:dyDescent="0.25">
      <c r="B42" s="30">
        <f t="shared" si="8"/>
        <v>1</v>
      </c>
      <c r="D42" s="47" t="s">
        <v>59</v>
      </c>
      <c r="E42" s="11" t="str">
        <f>E$26</f>
        <v>P.25</v>
      </c>
      <c r="F42" s="12" t="str">
        <f t="shared" si="9"/>
        <v/>
      </c>
      <c r="G42" s="67"/>
      <c r="H42" s="118" t="s">
        <v>42</v>
      </c>
      <c r="I42" s="120"/>
      <c r="J42" s="29" t="s">
        <v>27</v>
      </c>
      <c r="K42" s="118" t="s">
        <v>43</v>
      </c>
      <c r="L42" s="119"/>
      <c r="M42" s="78"/>
      <c r="N42" s="61">
        <v>22.57</v>
      </c>
      <c r="O42" s="57"/>
      <c r="P42" s="57"/>
      <c r="Q42" s="61"/>
      <c r="R42" s="61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3"/>
      <c r="AD42" s="53"/>
      <c r="AE42" s="53"/>
      <c r="AF42" s="11"/>
    </row>
    <row r="43" spans="2:32" ht="12.75" customHeight="1" x14ac:dyDescent="0.25">
      <c r="B43" s="30" t="str">
        <f t="shared" si="8"/>
        <v/>
      </c>
      <c r="D43" s="47"/>
      <c r="E43" s="11"/>
      <c r="F43" s="12" t="str">
        <f t="shared" si="9"/>
        <v/>
      </c>
      <c r="G43" s="67"/>
      <c r="H43" s="134"/>
      <c r="I43" s="134"/>
      <c r="J43" s="77"/>
      <c r="K43" s="118"/>
      <c r="L43" s="119"/>
      <c r="M43" s="78"/>
      <c r="N43" s="57"/>
      <c r="O43" s="57"/>
      <c r="P43" s="57"/>
      <c r="Q43" s="83"/>
      <c r="R43" s="61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3"/>
      <c r="AD43" s="53"/>
      <c r="AE43" s="53"/>
      <c r="AF43" s="11"/>
    </row>
    <row r="44" spans="2:32" ht="12.75" customHeight="1" x14ac:dyDescent="0.25">
      <c r="B44" s="30">
        <f t="shared" si="8"/>
        <v>1</v>
      </c>
      <c r="D44" s="47" t="s">
        <v>67</v>
      </c>
      <c r="E44" s="11" t="str">
        <f>E$26</f>
        <v>P.25</v>
      </c>
      <c r="F44" s="12" t="str">
        <f t="shared" si="9"/>
        <v/>
      </c>
      <c r="G44" s="67"/>
      <c r="H44" s="118" t="s">
        <v>43</v>
      </c>
      <c r="I44" s="120"/>
      <c r="J44" s="29"/>
      <c r="K44" s="118"/>
      <c r="L44" s="119"/>
      <c r="M44" s="78"/>
      <c r="N44" s="57"/>
      <c r="O44" s="57"/>
      <c r="P44" s="57">
        <v>1</v>
      </c>
      <c r="Q44" s="57"/>
      <c r="R44" s="57"/>
      <c r="S44" s="57"/>
      <c r="T44" s="57"/>
      <c r="U44" s="57"/>
      <c r="V44" s="57"/>
      <c r="W44" s="57"/>
      <c r="X44" s="57"/>
      <c r="Y44" s="61"/>
      <c r="Z44" s="57"/>
      <c r="AA44" s="57"/>
      <c r="AB44" s="57"/>
      <c r="AC44" s="53"/>
      <c r="AD44" s="53"/>
      <c r="AE44" s="53"/>
      <c r="AF44" s="11"/>
    </row>
    <row r="45" spans="2:32" ht="12.75" customHeight="1" x14ac:dyDescent="0.25">
      <c r="B45" s="30">
        <f t="shared" si="8"/>
        <v>1</v>
      </c>
      <c r="D45" s="47" t="s">
        <v>70</v>
      </c>
      <c r="E45" s="11" t="str">
        <f>E$26</f>
        <v>P.25</v>
      </c>
      <c r="F45" s="12" t="str">
        <f t="shared" si="9"/>
        <v/>
      </c>
      <c r="G45" s="67"/>
      <c r="H45" s="118" t="s">
        <v>36</v>
      </c>
      <c r="I45" s="120"/>
      <c r="J45" s="29" t="s">
        <v>27</v>
      </c>
      <c r="K45" s="118" t="s">
        <v>35</v>
      </c>
      <c r="L45" s="119"/>
      <c r="M45" s="75">
        <f>330.511/9</f>
        <v>36.723444444444446</v>
      </c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3"/>
      <c r="AD45" s="53"/>
      <c r="AE45" s="53"/>
      <c r="AF45" s="11"/>
    </row>
    <row r="46" spans="2:32" ht="12.75" customHeight="1" x14ac:dyDescent="0.25">
      <c r="B46" s="30">
        <f t="shared" si="8"/>
        <v>1</v>
      </c>
      <c r="D46" s="47" t="s">
        <v>71</v>
      </c>
      <c r="E46" s="11" t="str">
        <f>E$26</f>
        <v>P.25</v>
      </c>
      <c r="F46" s="12" t="str">
        <f t="shared" si="9"/>
        <v/>
      </c>
      <c r="G46" s="67"/>
      <c r="H46" s="118" t="s">
        <v>50</v>
      </c>
      <c r="I46" s="120"/>
      <c r="J46" s="29" t="s">
        <v>27</v>
      </c>
      <c r="K46" s="118" t="s">
        <v>78</v>
      </c>
      <c r="L46" s="119"/>
      <c r="M46" s="78"/>
      <c r="N46" s="57"/>
      <c r="O46" s="57"/>
      <c r="P46" s="57"/>
      <c r="Q46" s="61"/>
      <c r="R46" s="61">
        <v>28.513999999999999</v>
      </c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3"/>
      <c r="AD46" s="53"/>
      <c r="AE46" s="53"/>
      <c r="AF46" s="11"/>
    </row>
    <row r="47" spans="2:32" ht="12.75" customHeight="1" x14ac:dyDescent="0.25">
      <c r="B47" s="30">
        <f t="shared" si="8"/>
        <v>1</v>
      </c>
      <c r="D47" s="47" t="s">
        <v>68</v>
      </c>
      <c r="E47" s="11" t="str">
        <f>E$26</f>
        <v>P.25</v>
      </c>
      <c r="F47" s="12" t="str">
        <f t="shared" si="9"/>
        <v/>
      </c>
      <c r="G47" s="67"/>
      <c r="H47" s="134" t="s">
        <v>93</v>
      </c>
      <c r="I47" s="134"/>
      <c r="J47" s="77" t="s">
        <v>27</v>
      </c>
      <c r="K47" s="118" t="s">
        <v>87</v>
      </c>
      <c r="L47" s="119"/>
      <c r="M47" s="78"/>
      <c r="N47" s="57"/>
      <c r="O47" s="57"/>
      <c r="P47" s="57"/>
      <c r="Q47" s="61">
        <f>12.364/9</f>
        <v>1.3737777777777778</v>
      </c>
      <c r="R47" s="61"/>
      <c r="S47" s="57"/>
      <c r="T47" s="57"/>
      <c r="U47" s="57"/>
      <c r="V47" s="57"/>
      <c r="W47" s="57"/>
      <c r="X47" s="57"/>
      <c r="Y47" s="57"/>
      <c r="Z47" s="57"/>
      <c r="AA47" s="59"/>
      <c r="AB47" s="57"/>
      <c r="AD47" s="53"/>
      <c r="AE47" s="53"/>
      <c r="AF47" s="11"/>
    </row>
    <row r="48" spans="2:32" ht="12.75" customHeight="1" x14ac:dyDescent="0.25">
      <c r="B48" s="30" t="str">
        <f t="shared" si="8"/>
        <v/>
      </c>
      <c r="D48" s="47"/>
      <c r="E48" s="11"/>
      <c r="F48" s="12" t="str">
        <f t="shared" si="9"/>
        <v/>
      </c>
      <c r="G48" s="67"/>
      <c r="H48" s="118"/>
      <c r="I48" s="120"/>
      <c r="J48" s="29"/>
      <c r="K48" s="118"/>
      <c r="L48" s="119"/>
      <c r="M48" s="78"/>
      <c r="N48" s="57"/>
      <c r="O48" s="57"/>
      <c r="P48" s="57"/>
      <c r="Q48" s="57"/>
      <c r="R48" s="83"/>
      <c r="S48" s="57"/>
      <c r="T48" s="57"/>
      <c r="U48" s="57"/>
      <c r="V48" s="57"/>
      <c r="W48" s="57"/>
      <c r="X48" s="83"/>
      <c r="Y48" s="57"/>
      <c r="Z48" s="57"/>
      <c r="AA48" s="57"/>
      <c r="AB48" s="57"/>
      <c r="AC48" s="53"/>
      <c r="AD48" s="53"/>
      <c r="AE48" s="53"/>
      <c r="AF48" s="11"/>
    </row>
    <row r="49" spans="2:32" ht="12.75" customHeight="1" x14ac:dyDescent="0.25">
      <c r="B49" s="30">
        <f t="shared" si="8"/>
        <v>1</v>
      </c>
      <c r="D49" s="47" t="s">
        <v>46</v>
      </c>
      <c r="E49" s="11" t="str">
        <f>E$26</f>
        <v>P.25</v>
      </c>
      <c r="F49" s="12" t="str">
        <f t="shared" si="9"/>
        <v/>
      </c>
      <c r="G49" s="67"/>
      <c r="H49" s="118" t="s">
        <v>92</v>
      </c>
      <c r="I49" s="120"/>
      <c r="J49" s="29" t="s">
        <v>27</v>
      </c>
      <c r="K49" s="118" t="s">
        <v>84</v>
      </c>
      <c r="L49" s="119"/>
      <c r="M49" s="78"/>
      <c r="N49" s="57"/>
      <c r="O49" s="61"/>
      <c r="P49" s="76"/>
      <c r="Q49" s="57"/>
      <c r="R49" s="61"/>
      <c r="S49" s="57"/>
      <c r="T49" s="61"/>
      <c r="U49" s="57"/>
      <c r="V49" s="57"/>
      <c r="W49" s="57"/>
      <c r="X49" s="57"/>
      <c r="Y49" s="61">
        <f>93.537</f>
        <v>93.537000000000006</v>
      </c>
      <c r="Z49" s="57"/>
      <c r="AA49" s="57"/>
      <c r="AB49" s="57"/>
      <c r="AC49" s="53"/>
      <c r="AD49" s="53"/>
      <c r="AE49" s="53"/>
      <c r="AF49" s="11"/>
    </row>
    <row r="50" spans="2:32" ht="12.75" customHeight="1" x14ac:dyDescent="0.25">
      <c r="B50" s="30">
        <f t="shared" si="8"/>
        <v>1</v>
      </c>
      <c r="D50" s="47" t="s">
        <v>49</v>
      </c>
      <c r="E50" s="11" t="str">
        <f>E$26</f>
        <v>P.25</v>
      </c>
      <c r="F50" s="12" t="str">
        <f t="shared" si="9"/>
        <v/>
      </c>
      <c r="G50" s="67"/>
      <c r="H50" s="118" t="s">
        <v>47</v>
      </c>
      <c r="I50" s="120"/>
      <c r="J50" s="29" t="s">
        <v>27</v>
      </c>
      <c r="K50" s="118" t="s">
        <v>48</v>
      </c>
      <c r="L50" s="119"/>
      <c r="M50" s="78"/>
      <c r="N50" s="57"/>
      <c r="O50" s="61"/>
      <c r="P50" s="82"/>
      <c r="Q50" s="57"/>
      <c r="R50" s="61"/>
      <c r="S50" s="57"/>
      <c r="T50" s="61"/>
      <c r="U50" s="57"/>
      <c r="V50" s="57"/>
      <c r="W50" s="57"/>
      <c r="X50" s="57"/>
      <c r="Y50" s="61">
        <v>24.405999999999999</v>
      </c>
      <c r="Z50" s="57"/>
      <c r="AA50" s="57"/>
      <c r="AB50" s="57"/>
      <c r="AC50" s="53"/>
      <c r="AD50" s="53"/>
      <c r="AE50" s="53"/>
      <c r="AF50" s="11"/>
    </row>
    <row r="51" spans="2:32" ht="12.75" customHeight="1" x14ac:dyDescent="0.25">
      <c r="B51" s="30" t="str">
        <f t="shared" si="8"/>
        <v/>
      </c>
      <c r="D51" s="47"/>
      <c r="E51" s="11"/>
      <c r="F51" s="12" t="str">
        <f t="shared" si="9"/>
        <v/>
      </c>
      <c r="G51" s="67"/>
      <c r="H51" s="118"/>
      <c r="I51" s="120"/>
      <c r="J51" s="29"/>
      <c r="K51" s="118"/>
      <c r="L51" s="119"/>
      <c r="M51" s="78"/>
      <c r="N51" s="57"/>
      <c r="O51" s="61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3"/>
      <c r="AD51" s="53"/>
      <c r="AE51" s="53"/>
      <c r="AF51" s="11"/>
    </row>
    <row r="52" spans="2:32" ht="12.75" customHeight="1" x14ac:dyDescent="0.25">
      <c r="B52" s="30">
        <f t="shared" si="8"/>
        <v>1</v>
      </c>
      <c r="D52" s="47" t="s">
        <v>72</v>
      </c>
      <c r="E52" s="11" t="str">
        <f>E$26</f>
        <v>P.25</v>
      </c>
      <c r="F52" s="12" t="str">
        <f t="shared" si="9"/>
        <v/>
      </c>
      <c r="G52" s="67"/>
      <c r="H52" s="118" t="s">
        <v>34</v>
      </c>
      <c r="I52" s="120"/>
      <c r="J52" s="29" t="s">
        <v>27</v>
      </c>
      <c r="K52" s="118" t="s">
        <v>79</v>
      </c>
      <c r="L52" s="119"/>
      <c r="M52" s="78"/>
      <c r="N52" s="57"/>
      <c r="O52" s="57"/>
      <c r="P52" s="57"/>
      <c r="Q52" s="57"/>
      <c r="R52" s="57"/>
      <c r="S52" s="57"/>
      <c r="T52" s="57">
        <v>1</v>
      </c>
      <c r="U52" s="59">
        <v>87.5</v>
      </c>
      <c r="V52" s="59"/>
      <c r="W52" s="57"/>
      <c r="X52" s="57">
        <v>1</v>
      </c>
      <c r="Y52" s="57"/>
      <c r="Z52" s="57"/>
      <c r="AA52" s="57"/>
      <c r="AB52" s="57"/>
      <c r="AC52" s="53"/>
      <c r="AD52" s="53"/>
      <c r="AE52" s="53"/>
      <c r="AF52" s="11"/>
    </row>
    <row r="53" spans="2:32" ht="12.75" customHeight="1" x14ac:dyDescent="0.25">
      <c r="B53" s="30">
        <f t="shared" si="8"/>
        <v>1</v>
      </c>
      <c r="D53" s="47" t="s">
        <v>73</v>
      </c>
      <c r="E53" s="11" t="str">
        <f>E$26</f>
        <v>P.25</v>
      </c>
      <c r="F53" s="12" t="str">
        <f t="shared" si="9"/>
        <v/>
      </c>
      <c r="G53" s="67"/>
      <c r="H53" s="118" t="s">
        <v>91</v>
      </c>
      <c r="I53" s="120"/>
      <c r="J53" s="29" t="s">
        <v>27</v>
      </c>
      <c r="K53" s="118" t="s">
        <v>86</v>
      </c>
      <c r="L53" s="119"/>
      <c r="M53" s="78"/>
      <c r="N53" s="57"/>
      <c r="O53" s="57"/>
      <c r="P53" s="57"/>
      <c r="Q53" s="57"/>
      <c r="R53" s="57"/>
      <c r="S53" s="57"/>
      <c r="T53" s="57"/>
      <c r="U53" s="57"/>
      <c r="V53" s="57">
        <v>50</v>
      </c>
      <c r="W53" s="57">
        <v>1</v>
      </c>
      <c r="X53" s="57"/>
      <c r="Y53" s="57"/>
      <c r="Z53" s="57"/>
      <c r="AA53" s="57"/>
      <c r="AB53" s="57"/>
      <c r="AC53" s="53"/>
      <c r="AD53" s="53"/>
      <c r="AE53" s="53"/>
      <c r="AF53" s="11"/>
    </row>
    <row r="54" spans="2:32" ht="12.75" customHeight="1" x14ac:dyDescent="0.25">
      <c r="B54" s="30" t="str">
        <f t="shared" si="8"/>
        <v/>
      </c>
      <c r="D54" s="47"/>
      <c r="E54" s="11"/>
      <c r="F54" s="12" t="str">
        <f t="shared" si="9"/>
        <v/>
      </c>
      <c r="G54" s="67"/>
      <c r="H54" s="118"/>
      <c r="I54" s="120"/>
      <c r="J54" s="29"/>
      <c r="K54" s="34"/>
      <c r="L54" s="74"/>
      <c r="M54" s="78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3"/>
      <c r="AD54" s="53"/>
      <c r="AE54" s="53"/>
      <c r="AF54" s="11"/>
    </row>
    <row r="55" spans="2:32" ht="12.75" customHeight="1" x14ac:dyDescent="0.25">
      <c r="B55" s="30">
        <f t="shared" si="8"/>
        <v>1</v>
      </c>
      <c r="D55" s="47" t="s">
        <v>74</v>
      </c>
      <c r="E55" s="11" t="str">
        <f>E$26</f>
        <v>P.25</v>
      </c>
      <c r="F55" s="12" t="str">
        <f t="shared" si="9"/>
        <v/>
      </c>
      <c r="G55" s="67"/>
      <c r="H55" s="118" t="s">
        <v>90</v>
      </c>
      <c r="I55" s="120"/>
      <c r="J55" s="29" t="s">
        <v>27</v>
      </c>
      <c r="K55" s="118" t="s">
        <v>88</v>
      </c>
      <c r="L55" s="119"/>
      <c r="M55" s="78"/>
      <c r="N55" s="57"/>
      <c r="O55" s="57"/>
      <c r="P55" s="57"/>
      <c r="Q55" s="57"/>
      <c r="R55" s="57"/>
      <c r="S55" s="61">
        <v>245.01400000000001</v>
      </c>
      <c r="T55" s="57"/>
      <c r="U55" s="57"/>
      <c r="V55" s="57"/>
      <c r="W55" s="57"/>
      <c r="X55" s="57"/>
      <c r="Y55" s="61"/>
      <c r="Z55" s="57"/>
      <c r="AA55" s="57"/>
      <c r="AB55" s="57"/>
      <c r="AC55" s="53"/>
      <c r="AD55" s="53"/>
      <c r="AE55" s="53"/>
      <c r="AF55" s="11"/>
    </row>
    <row r="56" spans="2:32" ht="12.75" customHeight="1" x14ac:dyDescent="0.25">
      <c r="B56" s="30" t="str">
        <f t="shared" si="8"/>
        <v/>
      </c>
      <c r="D56" s="47"/>
      <c r="E56" s="11"/>
      <c r="F56" s="12" t="str">
        <f>IF(E56&lt;&gt;"","-","")</f>
        <v/>
      </c>
      <c r="G56" s="67"/>
      <c r="H56" s="134"/>
      <c r="I56" s="134"/>
      <c r="J56" s="77"/>
      <c r="K56" s="118"/>
      <c r="L56" s="119"/>
      <c r="M56" s="78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61"/>
      <c r="Z56" s="57"/>
      <c r="AA56" s="57"/>
      <c r="AB56" s="57"/>
      <c r="AC56" s="53"/>
      <c r="AD56" s="53"/>
      <c r="AE56" s="53"/>
      <c r="AF56" s="11"/>
    </row>
    <row r="57" spans="2:32" ht="12.75" customHeight="1" x14ac:dyDescent="0.25">
      <c r="B57" s="30">
        <f t="shared" si="8"/>
        <v>1</v>
      </c>
      <c r="D57" s="47" t="s">
        <v>80</v>
      </c>
      <c r="E57" s="11" t="str">
        <f t="shared" ref="E57" si="11">E$26</f>
        <v>P.25</v>
      </c>
      <c r="F57" s="12" t="str">
        <f t="shared" ref="F57:F61" si="12">IF(G57&lt;&gt;"","-","")</f>
        <v/>
      </c>
      <c r="G57" s="11"/>
      <c r="H57" s="118" t="s">
        <v>89</v>
      </c>
      <c r="I57" s="120"/>
      <c r="J57" s="29" t="s">
        <v>27</v>
      </c>
      <c r="K57" s="118" t="s">
        <v>87</v>
      </c>
      <c r="L57" s="119"/>
      <c r="M57" s="78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61">
        <v>6.41</v>
      </c>
      <c r="AA57" s="57"/>
      <c r="AB57" s="57"/>
      <c r="AC57" s="53"/>
      <c r="AD57" s="53"/>
      <c r="AE57" s="53"/>
      <c r="AF57" s="11"/>
    </row>
    <row r="58" spans="2:32" ht="12.75" customHeight="1" x14ac:dyDescent="0.25">
      <c r="B58" s="30"/>
      <c r="D58" s="47"/>
      <c r="E58" s="12"/>
      <c r="F58" s="12"/>
      <c r="G58" s="11"/>
      <c r="H58" s="34"/>
      <c r="I58" s="73"/>
      <c r="J58" s="77"/>
      <c r="K58" s="34"/>
      <c r="L58" s="74"/>
      <c r="M58" s="78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3"/>
      <c r="AD58" s="53"/>
      <c r="AE58" s="53"/>
      <c r="AF58" s="11"/>
    </row>
    <row r="59" spans="2:32" ht="12.75" customHeight="1" x14ac:dyDescent="0.25">
      <c r="B59" s="30"/>
      <c r="D59" s="47"/>
      <c r="E59" s="12"/>
      <c r="F59" s="12"/>
      <c r="G59" s="11"/>
      <c r="H59" s="34"/>
      <c r="I59" s="73"/>
      <c r="J59" s="77"/>
      <c r="K59" s="34"/>
      <c r="L59" s="74"/>
      <c r="M59" s="78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3"/>
      <c r="AD59" s="53"/>
      <c r="AE59" s="53"/>
      <c r="AF59" s="11"/>
    </row>
    <row r="60" spans="2:32" ht="12.75" customHeight="1" x14ac:dyDescent="0.25">
      <c r="B60" s="30"/>
      <c r="D60" s="47"/>
      <c r="E60" s="12"/>
      <c r="F60" s="12"/>
      <c r="G60" s="11"/>
      <c r="H60" s="34"/>
      <c r="I60" s="73"/>
      <c r="J60" s="77"/>
      <c r="K60" s="34"/>
      <c r="L60" s="74"/>
      <c r="M60" s="78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3"/>
      <c r="AD60" s="53"/>
      <c r="AE60" s="53"/>
      <c r="AF60" s="11"/>
    </row>
    <row r="61" spans="2:32" ht="12.75" customHeight="1" x14ac:dyDescent="0.25">
      <c r="B61" s="30" t="str">
        <f t="shared" si="8"/>
        <v/>
      </c>
      <c r="D61" s="47"/>
      <c r="E61" s="12"/>
      <c r="F61" s="12" t="str">
        <f t="shared" si="12"/>
        <v/>
      </c>
      <c r="G61" s="11"/>
      <c r="H61" s="134"/>
      <c r="I61" s="134"/>
      <c r="J61" s="77"/>
      <c r="K61" s="118"/>
      <c r="L61" s="119"/>
      <c r="M61" s="78"/>
      <c r="N61" s="57"/>
      <c r="O61" s="57"/>
      <c r="P61" s="57"/>
      <c r="Q61" s="61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3"/>
      <c r="AD61" s="53"/>
      <c r="AE61" s="53"/>
      <c r="AF61" s="11"/>
    </row>
    <row r="62" spans="2:32" ht="12.75" customHeight="1" x14ac:dyDescent="0.25">
      <c r="B62" s="30" t="str">
        <f t="shared" si="8"/>
        <v/>
      </c>
      <c r="D62" s="47"/>
      <c r="E62" s="12"/>
      <c r="F62" s="12" t="str">
        <f>IF(G62&lt;&gt;"","-","")</f>
        <v/>
      </c>
      <c r="G62" s="11"/>
      <c r="H62" s="118"/>
      <c r="I62" s="120"/>
      <c r="J62" s="29"/>
      <c r="K62" s="118"/>
      <c r="L62" s="119"/>
      <c r="M62" s="78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3"/>
      <c r="AD62" s="53"/>
      <c r="AE62" s="53"/>
      <c r="AF62" s="11"/>
    </row>
    <row r="63" spans="2:32" ht="12.75" customHeight="1" x14ac:dyDescent="0.25">
      <c r="B63" s="30"/>
      <c r="D63" s="47"/>
      <c r="E63" s="12"/>
      <c r="F63" s="12"/>
      <c r="G63" s="11"/>
      <c r="H63" s="34"/>
      <c r="I63" s="73"/>
      <c r="J63" s="29"/>
      <c r="K63" s="34"/>
      <c r="L63" s="74"/>
      <c r="M63" s="78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3"/>
      <c r="AD63" s="53"/>
      <c r="AE63" s="53"/>
      <c r="AF63" s="11"/>
    </row>
    <row r="64" spans="2:32" ht="12.75" customHeight="1" x14ac:dyDescent="0.25">
      <c r="B64" s="30"/>
      <c r="D64" s="47"/>
      <c r="E64" s="12"/>
      <c r="F64" s="12"/>
      <c r="G64" s="11"/>
      <c r="H64" s="34"/>
      <c r="I64" s="73"/>
      <c r="J64" s="29"/>
      <c r="K64" s="34"/>
      <c r="L64" s="74"/>
      <c r="M64" s="78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3"/>
      <c r="AD64" s="53"/>
      <c r="AE64" s="53"/>
      <c r="AF64" s="11"/>
    </row>
    <row r="65" spans="2:32" ht="12.75" customHeight="1" x14ac:dyDescent="0.25">
      <c r="B65" s="30"/>
      <c r="D65" s="47"/>
      <c r="E65" s="12"/>
      <c r="F65" s="12"/>
      <c r="G65" s="11"/>
      <c r="H65" s="34"/>
      <c r="I65" s="73"/>
      <c r="J65" s="29"/>
      <c r="K65" s="34"/>
      <c r="L65" s="74"/>
      <c r="M65" s="78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3"/>
      <c r="AD65" s="53"/>
      <c r="AE65" s="53"/>
      <c r="AF65" s="11"/>
    </row>
    <row r="66" spans="2:32" ht="12.75" customHeight="1" x14ac:dyDescent="0.25">
      <c r="B66" s="30"/>
      <c r="D66" s="47"/>
      <c r="E66" s="12"/>
      <c r="F66" s="12"/>
      <c r="G66" s="11"/>
      <c r="H66" s="34"/>
      <c r="I66" s="73"/>
      <c r="J66" s="29"/>
      <c r="K66" s="34"/>
      <c r="L66" s="74"/>
      <c r="M66" s="78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3"/>
      <c r="AD66" s="53"/>
      <c r="AE66" s="53"/>
      <c r="AF66" s="11"/>
    </row>
    <row r="67" spans="2:32" ht="12.75" customHeight="1" x14ac:dyDescent="0.25">
      <c r="B67" s="30"/>
      <c r="D67" s="47"/>
      <c r="E67" s="12"/>
      <c r="F67" s="12"/>
      <c r="G67" s="11"/>
      <c r="H67" s="34"/>
      <c r="I67" s="73"/>
      <c r="J67" s="29"/>
      <c r="K67" s="34"/>
      <c r="L67" s="74"/>
      <c r="M67" s="78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3"/>
      <c r="AD67" s="53"/>
      <c r="AE67" s="53"/>
      <c r="AF67" s="11"/>
    </row>
    <row r="68" spans="2:32" ht="12.75" customHeight="1" x14ac:dyDescent="0.25">
      <c r="B68" s="30"/>
      <c r="D68" s="47"/>
      <c r="E68" s="12"/>
      <c r="F68" s="12"/>
      <c r="G68" s="11"/>
      <c r="H68" s="34"/>
      <c r="I68" s="73"/>
      <c r="J68" s="29"/>
      <c r="K68" s="34"/>
      <c r="L68" s="74"/>
      <c r="M68" s="78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3"/>
      <c r="AD68" s="53"/>
      <c r="AE68" s="53"/>
      <c r="AF68" s="11"/>
    </row>
    <row r="69" spans="2:32" ht="12.75" customHeight="1" x14ac:dyDescent="0.25">
      <c r="B69" s="30"/>
      <c r="D69" s="47"/>
      <c r="E69" s="12"/>
      <c r="F69" s="12"/>
      <c r="G69" s="11"/>
      <c r="H69" s="34"/>
      <c r="I69" s="73"/>
      <c r="J69" s="29"/>
      <c r="K69" s="34"/>
      <c r="L69" s="74"/>
      <c r="M69" s="78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3"/>
      <c r="AD69" s="53"/>
      <c r="AE69" s="53"/>
      <c r="AF69" s="11"/>
    </row>
    <row r="70" spans="2:32" ht="12.75" customHeight="1" x14ac:dyDescent="0.25">
      <c r="B70" s="30"/>
      <c r="D70" s="47"/>
      <c r="E70" s="12"/>
      <c r="F70" s="12"/>
      <c r="G70" s="11"/>
      <c r="H70" s="34"/>
      <c r="I70" s="73"/>
      <c r="J70" s="29"/>
      <c r="K70" s="34"/>
      <c r="L70" s="74"/>
      <c r="M70" s="78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3"/>
      <c r="AD70" s="53"/>
      <c r="AE70" s="53"/>
      <c r="AF70" s="11"/>
    </row>
    <row r="71" spans="2:32" ht="12.75" customHeight="1" x14ac:dyDescent="0.25">
      <c r="B71" s="30"/>
      <c r="D71" s="47"/>
      <c r="E71" s="12"/>
      <c r="F71" s="12"/>
      <c r="G71" s="11"/>
      <c r="H71" s="34"/>
      <c r="I71" s="73"/>
      <c r="J71" s="29"/>
      <c r="K71" s="34"/>
      <c r="L71" s="74"/>
      <c r="M71" s="78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3"/>
      <c r="AD71" s="53"/>
      <c r="AE71" s="53"/>
      <c r="AF71" s="11"/>
    </row>
    <row r="72" spans="2:32" ht="12.75" customHeight="1" x14ac:dyDescent="0.25">
      <c r="B72" s="30"/>
      <c r="D72" s="47"/>
      <c r="E72" s="12"/>
      <c r="F72" s="12"/>
      <c r="G72" s="11"/>
      <c r="H72" s="34"/>
      <c r="I72" s="73"/>
      <c r="J72" s="29"/>
      <c r="K72" s="34"/>
      <c r="L72" s="74"/>
      <c r="M72" s="78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3"/>
      <c r="AD72" s="53"/>
      <c r="AE72" s="53"/>
      <c r="AF72" s="11"/>
    </row>
    <row r="73" spans="2:32" ht="12.75" customHeight="1" x14ac:dyDescent="0.25">
      <c r="B73" s="30"/>
      <c r="D73" s="47"/>
      <c r="E73" s="12"/>
      <c r="F73" s="12"/>
      <c r="G73" s="11"/>
      <c r="H73" s="34"/>
      <c r="I73" s="73"/>
      <c r="J73" s="29"/>
      <c r="K73" s="34"/>
      <c r="L73" s="74"/>
      <c r="M73" s="78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3"/>
      <c r="AD73" s="53"/>
      <c r="AE73" s="53"/>
      <c r="AF73" s="11"/>
    </row>
    <row r="74" spans="2:32" ht="12.75" customHeight="1" x14ac:dyDescent="0.25">
      <c r="B74" s="30" t="str">
        <f t="shared" ref="B74:B84" si="13">IF(D74&lt;&gt;"",$AH$1,"")</f>
        <v/>
      </c>
      <c r="D74" s="47"/>
      <c r="E74" s="12"/>
      <c r="F74" s="12"/>
      <c r="G74" s="11"/>
      <c r="H74" s="118"/>
      <c r="I74" s="120"/>
      <c r="J74" s="29"/>
      <c r="K74" s="118"/>
      <c r="L74" s="119"/>
      <c r="M74" s="84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1"/>
    </row>
    <row r="75" spans="2:32" ht="12.75" customHeight="1" x14ac:dyDescent="0.25">
      <c r="B75" s="30" t="str">
        <f t="shared" si="13"/>
        <v/>
      </c>
      <c r="D75" s="47"/>
      <c r="E75" s="12"/>
      <c r="F75" s="12"/>
      <c r="G75" s="11"/>
      <c r="H75" s="118"/>
      <c r="I75" s="120"/>
      <c r="J75" s="29"/>
      <c r="K75" s="118"/>
      <c r="L75" s="119"/>
      <c r="M75" s="84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1"/>
    </row>
    <row r="76" spans="2:32" ht="12.75" customHeight="1" x14ac:dyDescent="0.25">
      <c r="B76" s="30" t="str">
        <f t="shared" si="13"/>
        <v/>
      </c>
      <c r="D76" s="47"/>
      <c r="E76" s="12"/>
      <c r="F76" s="12"/>
      <c r="G76" s="11"/>
      <c r="H76" s="121"/>
      <c r="I76" s="123"/>
      <c r="J76" s="79"/>
      <c r="K76" s="121"/>
      <c r="L76" s="122"/>
      <c r="M76" s="85"/>
      <c r="N76" s="11"/>
      <c r="O76" s="53"/>
      <c r="P76" s="53"/>
      <c r="Q76" s="53"/>
      <c r="R76" s="53"/>
      <c r="S76" s="53"/>
      <c r="T76" s="53"/>
      <c r="U76" s="11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11"/>
    </row>
    <row r="77" spans="2:32" ht="12.75" customHeight="1" x14ac:dyDescent="0.25">
      <c r="B77" s="30" t="str">
        <f t="shared" si="13"/>
        <v/>
      </c>
      <c r="D77" s="47"/>
      <c r="E77" s="12"/>
      <c r="F77" s="12"/>
      <c r="G77" s="11"/>
      <c r="H77" s="121"/>
      <c r="I77" s="123"/>
      <c r="J77" s="79"/>
      <c r="K77" s="121"/>
      <c r="L77" s="122"/>
      <c r="M77" s="47"/>
      <c r="N77" s="11"/>
      <c r="O77" s="53"/>
      <c r="P77" s="53"/>
      <c r="Q77" s="53"/>
      <c r="R77" s="53"/>
      <c r="S77" s="53"/>
      <c r="T77" s="53"/>
      <c r="U77" s="11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1"/>
    </row>
    <row r="78" spans="2:32" ht="12.75" customHeight="1" x14ac:dyDescent="0.25">
      <c r="B78" s="30" t="str">
        <f t="shared" si="13"/>
        <v/>
      </c>
      <c r="D78" s="47"/>
      <c r="E78" s="12"/>
      <c r="F78" s="12"/>
      <c r="G78" s="11"/>
      <c r="H78" s="121"/>
      <c r="I78" s="123"/>
      <c r="J78" s="79"/>
      <c r="K78" s="121"/>
      <c r="L78" s="122"/>
      <c r="M78" s="47"/>
      <c r="N78" s="11"/>
      <c r="O78" s="53"/>
      <c r="P78" s="53"/>
      <c r="Q78" s="53"/>
      <c r="R78" s="53"/>
      <c r="S78" s="53"/>
      <c r="T78" s="53"/>
      <c r="U78" s="11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1"/>
    </row>
    <row r="79" spans="2:32" ht="12.75" customHeight="1" x14ac:dyDescent="0.25">
      <c r="B79" s="30" t="str">
        <f t="shared" si="13"/>
        <v/>
      </c>
      <c r="D79" s="47"/>
      <c r="E79" s="12"/>
      <c r="F79" s="12"/>
      <c r="G79" s="11"/>
      <c r="H79" s="121"/>
      <c r="I79" s="123"/>
      <c r="J79" s="79"/>
      <c r="K79" s="121"/>
      <c r="L79" s="122"/>
      <c r="M79" s="47"/>
      <c r="N79" s="11"/>
      <c r="O79" s="53"/>
      <c r="P79" s="53"/>
      <c r="Q79" s="53"/>
      <c r="R79" s="53"/>
      <c r="S79" s="53"/>
      <c r="T79" s="53"/>
      <c r="U79" s="11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1"/>
    </row>
    <row r="80" spans="2:32" ht="12.75" customHeight="1" x14ac:dyDescent="0.25">
      <c r="B80" s="30" t="str">
        <f t="shared" si="13"/>
        <v/>
      </c>
      <c r="D80" s="47"/>
      <c r="E80" s="12"/>
      <c r="F80" s="12"/>
      <c r="G80" s="11"/>
      <c r="H80" s="121"/>
      <c r="I80" s="123"/>
      <c r="J80" s="79"/>
      <c r="K80" s="121"/>
      <c r="L80" s="122"/>
      <c r="M80" s="47"/>
      <c r="N80" s="11"/>
      <c r="O80" s="53"/>
      <c r="P80" s="53"/>
      <c r="Q80" s="53"/>
      <c r="R80" s="53"/>
      <c r="S80" s="53"/>
      <c r="T80" s="53"/>
      <c r="U80" s="11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1"/>
    </row>
    <row r="81" spans="2:32" ht="12.75" customHeight="1" x14ac:dyDescent="0.25">
      <c r="B81" s="30" t="str">
        <f t="shared" si="13"/>
        <v/>
      </c>
      <c r="D81" s="47"/>
      <c r="E81" s="12"/>
      <c r="F81" s="12"/>
      <c r="G81" s="11"/>
      <c r="H81" s="118"/>
      <c r="I81" s="120"/>
      <c r="J81" s="29"/>
      <c r="K81" s="118"/>
      <c r="L81" s="119"/>
      <c r="M81" s="84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1"/>
    </row>
    <row r="82" spans="2:32" ht="12.75" customHeight="1" x14ac:dyDescent="0.25">
      <c r="B82" s="30" t="str">
        <f t="shared" si="13"/>
        <v/>
      </c>
      <c r="D82" s="47"/>
      <c r="E82" s="12"/>
      <c r="F82" s="12"/>
      <c r="G82" s="11"/>
      <c r="H82" s="118"/>
      <c r="I82" s="120"/>
      <c r="J82" s="29"/>
      <c r="K82" s="118"/>
      <c r="L82" s="119"/>
      <c r="M82" s="84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11"/>
    </row>
    <row r="83" spans="2:32" ht="12.75" customHeight="1" x14ac:dyDescent="0.25">
      <c r="B83" s="30" t="str">
        <f t="shared" si="13"/>
        <v/>
      </c>
      <c r="D83" s="47"/>
      <c r="E83" s="12"/>
      <c r="F83" s="12" t="str">
        <f t="shared" ref="F83:F84" si="14">IF(E83&lt;&gt;"","-","")</f>
        <v/>
      </c>
      <c r="G83" s="11"/>
      <c r="H83" s="34"/>
      <c r="I83" s="73"/>
      <c r="J83" s="29"/>
      <c r="K83" s="34"/>
      <c r="L83" s="74"/>
      <c r="M83" s="84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1"/>
    </row>
    <row r="84" spans="2:32" ht="12.75" customHeight="1" thickBot="1" x14ac:dyDescent="0.3">
      <c r="B84" s="30" t="str">
        <f t="shared" si="13"/>
        <v/>
      </c>
      <c r="D84" s="47"/>
      <c r="E84" s="12"/>
      <c r="F84" s="12" t="str">
        <f t="shared" si="14"/>
        <v/>
      </c>
      <c r="G84" s="11"/>
      <c r="H84" s="34"/>
      <c r="I84" s="73"/>
      <c r="J84" s="29"/>
      <c r="K84" s="118"/>
      <c r="L84" s="119"/>
      <c r="M84" s="86"/>
      <c r="N84" s="54"/>
      <c r="O84" s="54"/>
      <c r="P84" s="53"/>
      <c r="Q84" s="54"/>
      <c r="R84" s="54"/>
      <c r="S84" s="53"/>
      <c r="T84" s="53"/>
      <c r="U84" s="53"/>
      <c r="V84" s="53"/>
      <c r="W84" s="60"/>
      <c r="X84" s="54"/>
      <c r="Y84" s="54"/>
      <c r="Z84" s="53"/>
      <c r="AA84" s="60"/>
      <c r="AB84" s="60"/>
      <c r="AC84" s="53"/>
      <c r="AD84" s="53"/>
      <c r="AE84" s="53"/>
      <c r="AF84" s="11"/>
    </row>
    <row r="85" spans="2:32" ht="12.75" hidden="1" customHeight="1" thickBot="1" x14ac:dyDescent="0.3">
      <c r="B85" s="48">
        <f>IF(D85&lt;&gt;"",$AH$1,"")</f>
        <v>1</v>
      </c>
      <c r="D85" s="127" t="s">
        <v>22</v>
      </c>
      <c r="E85" s="128"/>
      <c r="F85" s="128"/>
      <c r="G85" s="129"/>
      <c r="H85" s="129"/>
      <c r="I85" s="129"/>
      <c r="J85" s="129"/>
      <c r="K85" s="129"/>
      <c r="L85" s="130"/>
      <c r="M85" s="63">
        <f t="shared" ref="M85:R85" si="15">ROUNDUP(SUM(M25:M84),IF(M9&lt;&gt;"",M9,0))-SUM(M25:M84)</f>
        <v>0.7257777777776937</v>
      </c>
      <c r="N85" s="39">
        <f t="shared" si="15"/>
        <v>3.0000000000001137E-2</v>
      </c>
      <c r="O85" s="39">
        <f t="shared" si="15"/>
        <v>0.81600000000003092</v>
      </c>
      <c r="P85" s="39">
        <f t="shared" si="15"/>
        <v>0</v>
      </c>
      <c r="Q85" s="39">
        <f t="shared" si="15"/>
        <v>0.62622222222222224</v>
      </c>
      <c r="R85" s="39">
        <f t="shared" si="15"/>
        <v>0.60700000000002774</v>
      </c>
      <c r="S85" s="39">
        <f>ROUNDUP(SUM(S25:S84),IF(Z9&lt;&gt;"",Z9,0))-SUM(S25:S84)</f>
        <v>0.98599999999999</v>
      </c>
      <c r="T85" s="63">
        <f>ROUNDUP(SUM(U25:U84),IF(U9&lt;&gt;"",U9,0))-SUM(U25:U84)</f>
        <v>0.5</v>
      </c>
      <c r="U85" s="39">
        <f>ROUNDUP(SUM(V25:V84),IF(V9&lt;&gt;"",V9,0))-SUM(V25:V84)</f>
        <v>0</v>
      </c>
      <c r="V85" s="39">
        <f>ROUNDUP(SUM(W25:W84),IF(X9&lt;&gt;"",X9,0))-SUM(W25:W84)</f>
        <v>0</v>
      </c>
      <c r="W85" s="39">
        <f>ROUNDUP(SUM(X25:X84),IF(W9&lt;&gt;"",W9,0))-SUM(X25:X84)</f>
        <v>0</v>
      </c>
      <c r="X85" s="39">
        <f>ROUNDUP(SUM(Y25:Y84),IF(S9&lt;&gt;"",S9,0))-SUM(Y25:Y84)</f>
        <v>5.6999999999987949E-2</v>
      </c>
      <c r="Y85" s="63">
        <f>ROUNDUP(SUM(Z25:Z84),IF(T9&lt;&gt;"",T9,0))-SUM(Z25:Z84)</f>
        <v>0.58999999999999986</v>
      </c>
      <c r="Z85" s="39">
        <f>ROUNDUP(SUM(T25:T84),IF(Y9&lt;&gt;"",Y9,0))-SUM(T25:T84)</f>
        <v>0</v>
      </c>
      <c r="AA85" s="39">
        <f t="shared" ref="AA85:AF85" si="16">ROUNDUP(SUM(AA25:AA84),IF(AA9&lt;&gt;"",AA9,0))-SUM(AA25:AA84)</f>
        <v>0</v>
      </c>
      <c r="AB85" s="39">
        <f t="shared" si="16"/>
        <v>0</v>
      </c>
      <c r="AC85" s="39">
        <f t="shared" si="16"/>
        <v>0</v>
      </c>
      <c r="AD85" s="39">
        <f t="shared" si="16"/>
        <v>0</v>
      </c>
      <c r="AE85" s="39">
        <f t="shared" si="16"/>
        <v>0</v>
      </c>
      <c r="AF85" s="39">
        <f t="shared" si="16"/>
        <v>0</v>
      </c>
    </row>
    <row r="86" spans="2:32" ht="12.75" customHeight="1" thickBot="1" x14ac:dyDescent="0.3">
      <c r="B86" s="5"/>
      <c r="D86" s="127" t="s">
        <v>24</v>
      </c>
      <c r="E86" s="128"/>
      <c r="F86" s="128"/>
      <c r="G86" s="129"/>
      <c r="H86" s="129"/>
      <c r="I86" s="129"/>
      <c r="J86" s="129"/>
      <c r="K86" s="129"/>
      <c r="L86" s="130"/>
      <c r="M86" s="62">
        <f t="shared" ref="M86:S86" si="17">IF(M8="","",IF(M24="","",IF(SUM(M25:M84)&lt;&gt;0,SUM(M25:M84),"")))</f>
        <v>888.27422222222231</v>
      </c>
      <c r="N86" s="62">
        <f t="shared" si="17"/>
        <v>83.97</v>
      </c>
      <c r="O86" s="62">
        <f t="shared" si="17"/>
        <v>380.18399999999997</v>
      </c>
      <c r="P86" s="62">
        <f t="shared" si="17"/>
        <v>4</v>
      </c>
      <c r="Q86" s="62">
        <f t="shared" si="17"/>
        <v>1.3737777777777778</v>
      </c>
      <c r="R86" s="62">
        <f t="shared" si="17"/>
        <v>495.39299999999997</v>
      </c>
      <c r="S86" s="62">
        <f t="shared" si="17"/>
        <v>245.01400000000001</v>
      </c>
      <c r="T86" s="87">
        <f t="shared" ref="T86:AF86" si="18">IF(T8="","",IF(T24="","",IF(SUM(T25:T84)&lt;&gt;0,SUM(T25:T84),"")))</f>
        <v>1</v>
      </c>
      <c r="U86" s="87">
        <f t="shared" si="18"/>
        <v>87.5</v>
      </c>
      <c r="V86" s="62">
        <f t="shared" si="18"/>
        <v>50</v>
      </c>
      <c r="W86" s="62">
        <f t="shared" si="18"/>
        <v>1</v>
      </c>
      <c r="X86" s="62">
        <f t="shared" si="18"/>
        <v>1</v>
      </c>
      <c r="Y86" s="62">
        <f t="shared" si="18"/>
        <v>117.94300000000001</v>
      </c>
      <c r="Z86" s="62">
        <f t="shared" si="18"/>
        <v>6.41</v>
      </c>
      <c r="AA86" s="43" t="str">
        <f t="shared" si="18"/>
        <v/>
      </c>
      <c r="AB86" s="43" t="str">
        <f t="shared" si="18"/>
        <v/>
      </c>
      <c r="AC86" s="43" t="str">
        <f t="shared" si="18"/>
        <v/>
      </c>
      <c r="AD86" s="43" t="str">
        <f t="shared" si="18"/>
        <v/>
      </c>
      <c r="AE86" s="43" t="str">
        <f t="shared" si="18"/>
        <v/>
      </c>
      <c r="AF86" s="43" t="str">
        <f t="shared" si="18"/>
        <v/>
      </c>
    </row>
    <row r="87" spans="2:32" ht="12.75" customHeight="1" thickBot="1" x14ac:dyDescent="0.3">
      <c r="B87" s="23" t="s">
        <v>11</v>
      </c>
      <c r="D87" s="147" t="s">
        <v>2</v>
      </c>
      <c r="E87" s="148"/>
      <c r="F87" s="148"/>
      <c r="G87" s="149"/>
      <c r="H87" s="149"/>
      <c r="I87" s="149"/>
      <c r="J87" s="149"/>
      <c r="K87" s="149"/>
      <c r="L87" s="150"/>
      <c r="M87" s="41">
        <f t="shared" ref="M87:T87" si="19">IF(M8="","",IF(M24="",IF(SUM(COUNTIF(M25:M84,"LS")+COUNTIF(M25:M84,"LUMP"))&gt;0,"LS",""),SUM(M85:M86)))</f>
        <v>889</v>
      </c>
      <c r="N87" s="41">
        <f t="shared" si="19"/>
        <v>84</v>
      </c>
      <c r="O87" s="41">
        <f t="shared" si="19"/>
        <v>381</v>
      </c>
      <c r="P87" s="41">
        <f t="shared" si="19"/>
        <v>4</v>
      </c>
      <c r="Q87" s="41">
        <f t="shared" si="19"/>
        <v>2</v>
      </c>
      <c r="R87" s="41">
        <f t="shared" si="19"/>
        <v>496</v>
      </c>
      <c r="S87" s="41">
        <f t="shared" si="19"/>
        <v>246</v>
      </c>
      <c r="T87" s="41">
        <v>1</v>
      </c>
      <c r="U87" s="88">
        <f>U86</f>
        <v>87.5</v>
      </c>
      <c r="V87" s="41">
        <f>V86</f>
        <v>50</v>
      </c>
      <c r="W87" s="41">
        <f>IF(W8="","",IF(W24="",IF(SUM(COUNTIF(W25:W84,"LS")+COUNTIF(W25:W84,"LUMP"))&gt;0,"LS",""),SUM(W85:W86)))</f>
        <v>1</v>
      </c>
      <c r="X87" s="41">
        <f>IF(X8="","",IF(X24="",IF(SUM(COUNTIF(X25:X84,"LS")+COUNTIF(X25:X84,"LUMP"))&gt;0,"LS",""),SUM(W85:W86)))</f>
        <v>1</v>
      </c>
      <c r="Y87" s="41">
        <v>118</v>
      </c>
      <c r="Z87" s="41">
        <v>7</v>
      </c>
      <c r="AA87" s="41" t="str">
        <f>IF(AA8="","",IF(AA24="",IF(SUM(COUNTIF(AA25:AA84,"LS")+COUNTIF(AA25:AA84,"LUMP"))&gt;0,"LS",""),SUM(AA85:AA85)))</f>
        <v/>
      </c>
      <c r="AB87" s="41" t="str">
        <f>IF(AB8="","",IF(AB24="",IF(SUM(COUNTIF(AB25:AB84,"LS")+COUNTIF(AB25:AB84,"LUMP"))&gt;0,"LS",""),SUM(AB85:AB86)))</f>
        <v/>
      </c>
      <c r="AC87" s="41" t="str">
        <f>IF(AC8="","",IF(AC24="",IF(SUM(COUNTIF(AC25:AC84,"LS")+COUNTIF(AC25:AC84,"LUMP"))&gt;0,"LS",""),SUM(AC85:AC86)))</f>
        <v/>
      </c>
      <c r="AD87" s="41" t="str">
        <f>IF(AD8="","",IF(AD24="",IF(SUM(COUNTIF(AD25:AD84,"LS")+COUNTIF(AD25:AD84,"LUMP"))&gt;0,"LS",""),SUM(AD85:AD86)))</f>
        <v/>
      </c>
      <c r="AE87" s="41" t="str">
        <f>IF(AE8="","",IF(AE24="",IF(SUM(COUNTIF(AE25:AE84,"LS")+COUNTIF(AE25:AE84,"LUMP"))&gt;0,"LS",""),SUM(AE85:AE86)))</f>
        <v/>
      </c>
      <c r="AF87" s="41" t="str">
        <f>IF(AF8="","",IF(AF24="",IF(SUM(COUNTIF(AF25:AF84,"LS")+COUNTIF(AF25:AF84,"LUMP"))&gt;0,"LS",""),SUM(AF85:AF86)))</f>
        <v/>
      </c>
    </row>
    <row r="88" spans="2:32" ht="12.75" customHeight="1" thickBot="1" x14ac:dyDescent="0.3"/>
    <row r="89" spans="2:32" ht="12.75" customHeight="1" thickBot="1" x14ac:dyDescent="0.3">
      <c r="B89" s="25" t="s">
        <v>9</v>
      </c>
      <c r="D89" s="92">
        <f>D7+1</f>
        <v>2</v>
      </c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</row>
    <row r="90" spans="2:32" ht="12.75" customHeight="1" thickBot="1" x14ac:dyDescent="0.3">
      <c r="B90" s="21"/>
      <c r="D90" s="99" t="s">
        <v>7</v>
      </c>
      <c r="E90" s="99"/>
      <c r="F90" s="99"/>
      <c r="G90" s="99"/>
      <c r="H90" s="99"/>
      <c r="I90" s="99"/>
      <c r="J90" s="99"/>
      <c r="K90" s="99"/>
      <c r="L90" s="99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</row>
    <row r="91" spans="2:32" ht="12.75" customHeight="1" x14ac:dyDescent="0.25">
      <c r="B91" s="40"/>
      <c r="D91" s="99" t="s">
        <v>23</v>
      </c>
      <c r="E91" s="99"/>
      <c r="F91" s="99"/>
      <c r="G91" s="99"/>
      <c r="H91" s="99"/>
      <c r="I91" s="99"/>
      <c r="J91" s="99"/>
      <c r="K91" s="99"/>
      <c r="L91" s="99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</row>
    <row r="92" spans="2:32" ht="12.75" customHeight="1" thickBot="1" x14ac:dyDescent="0.3">
      <c r="D92" s="99" t="s">
        <v>8</v>
      </c>
      <c r="E92" s="99"/>
      <c r="F92" s="99"/>
      <c r="G92" s="99"/>
      <c r="H92" s="99"/>
      <c r="I92" s="99"/>
      <c r="J92" s="99"/>
      <c r="K92" s="99"/>
      <c r="L92" s="99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</row>
    <row r="93" spans="2:32" ht="12.75" customHeight="1" x14ac:dyDescent="0.25">
      <c r="B93" s="124" t="s">
        <v>10</v>
      </c>
      <c r="D93" s="96" t="s">
        <v>19</v>
      </c>
      <c r="E93" s="49"/>
      <c r="F93" s="49"/>
      <c r="G93" s="144" t="s">
        <v>0</v>
      </c>
      <c r="H93" s="109" t="s">
        <v>1</v>
      </c>
      <c r="I93" s="110"/>
      <c r="J93" s="110"/>
      <c r="K93" s="110"/>
      <c r="L93" s="111"/>
      <c r="M93" s="45" t="str">
        <f t="shared" ref="M93:AF93" si="20">IF(OR(TRIM(M90)=0,TRIM(M90)=""),"",IF(IFERROR(TRIM(INDEX(QryItemNamed,MATCH(TRIM(M90),ITEM,0),2)),"")="Y","SPECIAL",LEFT(IFERROR(TRIM(INDEX(ITEM,MATCH(TRIM(M90),ITEM,0))),""),3)))</f>
        <v/>
      </c>
      <c r="N93" s="28" t="str">
        <f t="shared" si="20"/>
        <v/>
      </c>
      <c r="O93" s="28" t="str">
        <f>IF(OR(TRIM(O90)=0,TRIM(O90)=""),"",IF(IFERROR(TRIM(INDEX(QryItemNamed,MATCH(TRIM(N90),ITEM,0),2)),"")="Y","SPECIAL",LEFT(IFERROR(TRIM(INDEX(ITEM,MATCH(TRIM(N90),ITEM,0))),""),3)))</f>
        <v/>
      </c>
      <c r="P93" s="28" t="str">
        <f t="shared" si="20"/>
        <v/>
      </c>
      <c r="Q93" s="28" t="str">
        <f t="shared" si="20"/>
        <v/>
      </c>
      <c r="R93" s="28" t="str">
        <f t="shared" si="20"/>
        <v/>
      </c>
      <c r="S93" s="28" t="str">
        <f t="shared" si="20"/>
        <v/>
      </c>
      <c r="T93" s="28" t="str">
        <f t="shared" si="20"/>
        <v/>
      </c>
      <c r="U93" s="28" t="str">
        <f t="shared" si="20"/>
        <v/>
      </c>
      <c r="V93" s="28" t="str">
        <f t="shared" si="20"/>
        <v/>
      </c>
      <c r="W93" s="28" t="str">
        <f t="shared" si="20"/>
        <v/>
      </c>
      <c r="X93" s="28" t="str">
        <f t="shared" si="20"/>
        <v/>
      </c>
      <c r="Y93" s="28" t="str">
        <f t="shared" si="20"/>
        <v/>
      </c>
      <c r="Z93" s="28" t="str">
        <f t="shared" si="20"/>
        <v/>
      </c>
      <c r="AA93" s="28" t="str">
        <f t="shared" si="20"/>
        <v/>
      </c>
      <c r="AB93" s="28" t="str">
        <f t="shared" si="20"/>
        <v/>
      </c>
      <c r="AC93" s="28" t="str">
        <f t="shared" si="20"/>
        <v/>
      </c>
      <c r="AD93" s="28" t="str">
        <f t="shared" si="20"/>
        <v/>
      </c>
      <c r="AE93" s="28" t="str">
        <f t="shared" si="20"/>
        <v/>
      </c>
      <c r="AF93" s="28" t="str">
        <f t="shared" si="20"/>
        <v/>
      </c>
    </row>
    <row r="94" spans="2:32" ht="12.75" customHeight="1" x14ac:dyDescent="0.25">
      <c r="B94" s="125"/>
      <c r="D94" s="97"/>
      <c r="E94" s="50"/>
      <c r="F94" s="50"/>
      <c r="G94" s="145"/>
      <c r="H94" s="112"/>
      <c r="I94" s="113"/>
      <c r="J94" s="113"/>
      <c r="K94" s="113"/>
      <c r="L94" s="114"/>
      <c r="M94" s="90" t="str">
        <f t="shared" ref="M94:AF94" si="21">IF(OR(TRIM(M90)=0,TRIM(M90)=""),IF(M92="","",M92),IF(IFERROR(TRIM(INDEX(QryItemNamed,MATCH(TRIM(M90),ITEM,0),2)),"")="Y",TRIM(RIGHT(IFERROR(TRIM(INDEX(QryItemNamed,MATCH(TRIM(M90),ITEM,0),4)),"123456789012"),LEN(IFERROR(TRIM(INDEX(QryItemNamed,MATCH(TRIM(M90),ITEM,0),4)),"123456789012"))-9))&amp;M92,IFERROR(TRIM(INDEX(QryItemNamed,MATCH(TRIM(M90),ITEM,0),4))&amp;M92,"ITEM CODE DOES NOT EXIST IN ITEM MASTER")))</f>
        <v/>
      </c>
      <c r="N94" s="91" t="str">
        <f t="shared" si="21"/>
        <v/>
      </c>
      <c r="O94" s="91" t="str">
        <f t="shared" si="21"/>
        <v/>
      </c>
      <c r="P94" s="91" t="str">
        <f t="shared" si="21"/>
        <v/>
      </c>
      <c r="Q94" s="89" t="str">
        <f t="shared" si="21"/>
        <v/>
      </c>
      <c r="R94" s="89" t="str">
        <f t="shared" si="21"/>
        <v/>
      </c>
      <c r="S94" s="89" t="str">
        <f t="shared" si="21"/>
        <v/>
      </c>
      <c r="T94" s="89" t="str">
        <f t="shared" si="21"/>
        <v/>
      </c>
      <c r="U94" s="89" t="str">
        <f t="shared" si="21"/>
        <v/>
      </c>
      <c r="V94" s="89" t="str">
        <f t="shared" si="21"/>
        <v/>
      </c>
      <c r="W94" s="89" t="str">
        <f t="shared" si="21"/>
        <v/>
      </c>
      <c r="X94" s="89" t="str">
        <f t="shared" si="21"/>
        <v/>
      </c>
      <c r="Y94" s="89" t="str">
        <f t="shared" si="21"/>
        <v/>
      </c>
      <c r="Z94" s="89" t="str">
        <f t="shared" si="21"/>
        <v/>
      </c>
      <c r="AA94" s="89" t="str">
        <f t="shared" si="21"/>
        <v/>
      </c>
      <c r="AB94" s="89" t="str">
        <f t="shared" si="21"/>
        <v/>
      </c>
      <c r="AC94" s="131" t="str">
        <f t="shared" si="21"/>
        <v/>
      </c>
      <c r="AD94" s="89" t="str">
        <f t="shared" si="21"/>
        <v/>
      </c>
      <c r="AE94" s="89" t="str">
        <f t="shared" si="21"/>
        <v/>
      </c>
      <c r="AF94" s="89" t="str">
        <f t="shared" si="21"/>
        <v/>
      </c>
    </row>
    <row r="95" spans="2:32" ht="12.75" customHeight="1" x14ac:dyDescent="0.25">
      <c r="B95" s="125"/>
      <c r="D95" s="97"/>
      <c r="E95" s="50"/>
      <c r="F95" s="50"/>
      <c r="G95" s="145"/>
      <c r="H95" s="112"/>
      <c r="I95" s="113"/>
      <c r="J95" s="113"/>
      <c r="K95" s="113"/>
      <c r="L95" s="114"/>
      <c r="M95" s="90"/>
      <c r="N95" s="91"/>
      <c r="O95" s="91"/>
      <c r="P95" s="91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132"/>
      <c r="AD95" s="89"/>
      <c r="AE95" s="89"/>
      <c r="AF95" s="89"/>
    </row>
    <row r="96" spans="2:32" ht="12.75" customHeight="1" x14ac:dyDescent="0.25">
      <c r="B96" s="125"/>
      <c r="D96" s="97"/>
      <c r="E96" s="50"/>
      <c r="F96" s="50"/>
      <c r="G96" s="145"/>
      <c r="H96" s="112"/>
      <c r="I96" s="113"/>
      <c r="J96" s="113"/>
      <c r="K96" s="113"/>
      <c r="L96" s="114"/>
      <c r="M96" s="90"/>
      <c r="N96" s="91"/>
      <c r="O96" s="91"/>
      <c r="P96" s="91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132"/>
      <c r="AD96" s="89"/>
      <c r="AE96" s="89"/>
      <c r="AF96" s="89"/>
    </row>
    <row r="97" spans="2:32" ht="12.75" customHeight="1" x14ac:dyDescent="0.25">
      <c r="B97" s="125"/>
      <c r="D97" s="97"/>
      <c r="E97" s="50"/>
      <c r="F97" s="50"/>
      <c r="G97" s="145"/>
      <c r="H97" s="112"/>
      <c r="I97" s="113"/>
      <c r="J97" s="113"/>
      <c r="K97" s="113"/>
      <c r="L97" s="114"/>
      <c r="M97" s="90"/>
      <c r="N97" s="91"/>
      <c r="O97" s="91"/>
      <c r="P97" s="91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132"/>
      <c r="AD97" s="89"/>
      <c r="AE97" s="89"/>
      <c r="AF97" s="89"/>
    </row>
    <row r="98" spans="2:32" ht="12.75" customHeight="1" x14ac:dyDescent="0.25">
      <c r="B98" s="125"/>
      <c r="D98" s="97"/>
      <c r="E98" s="50"/>
      <c r="F98" s="50"/>
      <c r="G98" s="145"/>
      <c r="H98" s="112"/>
      <c r="I98" s="113"/>
      <c r="J98" s="113"/>
      <c r="K98" s="113"/>
      <c r="L98" s="114"/>
      <c r="M98" s="90"/>
      <c r="N98" s="91"/>
      <c r="O98" s="91"/>
      <c r="P98" s="91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132"/>
      <c r="AD98" s="89"/>
      <c r="AE98" s="89"/>
      <c r="AF98" s="89"/>
    </row>
    <row r="99" spans="2:32" ht="12.75" customHeight="1" x14ac:dyDescent="0.25">
      <c r="B99" s="125"/>
      <c r="D99" s="97"/>
      <c r="E99" s="50"/>
      <c r="F99" s="50"/>
      <c r="G99" s="145"/>
      <c r="H99" s="112"/>
      <c r="I99" s="113"/>
      <c r="J99" s="113"/>
      <c r="K99" s="113"/>
      <c r="L99" s="114"/>
      <c r="M99" s="90"/>
      <c r="N99" s="91"/>
      <c r="O99" s="91"/>
      <c r="P99" s="91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132"/>
      <c r="AD99" s="89"/>
      <c r="AE99" s="89"/>
      <c r="AF99" s="89"/>
    </row>
    <row r="100" spans="2:32" ht="12.75" customHeight="1" x14ac:dyDescent="0.25">
      <c r="B100" s="125"/>
      <c r="D100" s="97"/>
      <c r="E100" s="50"/>
      <c r="F100" s="50"/>
      <c r="G100" s="145"/>
      <c r="H100" s="112"/>
      <c r="I100" s="113"/>
      <c r="J100" s="113"/>
      <c r="K100" s="113"/>
      <c r="L100" s="114"/>
      <c r="M100" s="90"/>
      <c r="N100" s="91"/>
      <c r="O100" s="91"/>
      <c r="P100" s="91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132"/>
      <c r="AD100" s="89"/>
      <c r="AE100" s="89"/>
      <c r="AF100" s="89"/>
    </row>
    <row r="101" spans="2:32" ht="12.75" customHeight="1" x14ac:dyDescent="0.25">
      <c r="B101" s="125"/>
      <c r="D101" s="97"/>
      <c r="E101" s="50"/>
      <c r="F101" s="50"/>
      <c r="G101" s="145"/>
      <c r="H101" s="112"/>
      <c r="I101" s="113"/>
      <c r="J101" s="113"/>
      <c r="K101" s="113"/>
      <c r="L101" s="114"/>
      <c r="M101" s="90"/>
      <c r="N101" s="91"/>
      <c r="O101" s="91"/>
      <c r="P101" s="91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132"/>
      <c r="AD101" s="89"/>
      <c r="AE101" s="89"/>
      <c r="AF101" s="89"/>
    </row>
    <row r="102" spans="2:32" ht="12.75" customHeight="1" x14ac:dyDescent="0.25">
      <c r="B102" s="125"/>
      <c r="D102" s="97"/>
      <c r="E102" s="50"/>
      <c r="F102" s="50"/>
      <c r="G102" s="145"/>
      <c r="H102" s="112"/>
      <c r="I102" s="113"/>
      <c r="J102" s="113"/>
      <c r="K102" s="113"/>
      <c r="L102" s="114"/>
      <c r="M102" s="90"/>
      <c r="N102" s="91"/>
      <c r="O102" s="91"/>
      <c r="P102" s="91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132"/>
      <c r="AD102" s="89"/>
      <c r="AE102" s="89"/>
      <c r="AF102" s="89"/>
    </row>
    <row r="103" spans="2:32" ht="12.75" customHeight="1" x14ac:dyDescent="0.25">
      <c r="B103" s="125"/>
      <c r="D103" s="97"/>
      <c r="E103" s="50"/>
      <c r="F103" s="50"/>
      <c r="G103" s="145"/>
      <c r="H103" s="112"/>
      <c r="I103" s="113"/>
      <c r="J103" s="113"/>
      <c r="K103" s="113"/>
      <c r="L103" s="114"/>
      <c r="M103" s="90"/>
      <c r="N103" s="91"/>
      <c r="O103" s="91"/>
      <c r="P103" s="91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132"/>
      <c r="AD103" s="89"/>
      <c r="AE103" s="89"/>
      <c r="AF103" s="89"/>
    </row>
    <row r="104" spans="2:32" ht="12.75" customHeight="1" x14ac:dyDescent="0.25">
      <c r="B104" s="125"/>
      <c r="D104" s="97"/>
      <c r="E104" s="50"/>
      <c r="F104" s="50"/>
      <c r="G104" s="145"/>
      <c r="H104" s="112"/>
      <c r="I104" s="113"/>
      <c r="J104" s="113"/>
      <c r="K104" s="113"/>
      <c r="L104" s="114"/>
      <c r="M104" s="90"/>
      <c r="N104" s="91"/>
      <c r="O104" s="91"/>
      <c r="P104" s="91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132"/>
      <c r="AD104" s="89"/>
      <c r="AE104" s="89"/>
      <c r="AF104" s="89"/>
    </row>
    <row r="105" spans="2:32" ht="12.75" customHeight="1" x14ac:dyDescent="0.25">
      <c r="B105" s="125"/>
      <c r="D105" s="97"/>
      <c r="E105" s="50"/>
      <c r="F105" s="50"/>
      <c r="G105" s="145"/>
      <c r="H105" s="112"/>
      <c r="I105" s="113"/>
      <c r="J105" s="113"/>
      <c r="K105" s="113"/>
      <c r="L105" s="114"/>
      <c r="M105" s="90"/>
      <c r="N105" s="91"/>
      <c r="O105" s="91"/>
      <c r="P105" s="91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133"/>
      <c r="AD105" s="89"/>
      <c r="AE105" s="89"/>
      <c r="AF105" s="89"/>
    </row>
    <row r="106" spans="2:32" ht="12.75" customHeight="1" thickBot="1" x14ac:dyDescent="0.3">
      <c r="B106" s="126"/>
      <c r="D106" s="98"/>
      <c r="E106" s="51"/>
      <c r="F106" s="51"/>
      <c r="G106" s="146"/>
      <c r="H106" s="115"/>
      <c r="I106" s="116"/>
      <c r="J106" s="116"/>
      <c r="K106" s="116"/>
      <c r="L106" s="117"/>
      <c r="M106" s="6" t="str">
        <f t="shared" ref="M106:AF106" si="22">IF(OR(TRIM(M90)=0,TRIM(M90)=""),"",IF(IFERROR(TRIM(INDEX(QryItemNamed,MATCH(TRIM(M90),ITEM,0),3)),"")="LS","",IFERROR(TRIM(INDEX(QryItemNamed,MATCH(TRIM(M90),ITEM,0),3)),"")))</f>
        <v/>
      </c>
      <c r="N106" s="7" t="str">
        <f t="shared" si="22"/>
        <v/>
      </c>
      <c r="O106" s="7" t="str">
        <f t="shared" si="22"/>
        <v/>
      </c>
      <c r="P106" s="7" t="str">
        <f t="shared" si="22"/>
        <v/>
      </c>
      <c r="Q106" s="7" t="str">
        <f t="shared" si="22"/>
        <v/>
      </c>
      <c r="R106" s="7" t="str">
        <f t="shared" si="22"/>
        <v/>
      </c>
      <c r="S106" s="7" t="str">
        <f t="shared" si="22"/>
        <v/>
      </c>
      <c r="T106" s="7" t="str">
        <f t="shared" si="22"/>
        <v/>
      </c>
      <c r="U106" s="7" t="str">
        <f t="shared" si="22"/>
        <v/>
      </c>
      <c r="V106" s="7" t="str">
        <f t="shared" si="22"/>
        <v/>
      </c>
      <c r="W106" s="7" t="str">
        <f t="shared" si="22"/>
        <v/>
      </c>
      <c r="X106" s="7" t="str">
        <f t="shared" si="22"/>
        <v/>
      </c>
      <c r="Y106" s="7" t="str">
        <f t="shared" si="22"/>
        <v/>
      </c>
      <c r="Z106" s="7" t="str">
        <f t="shared" si="22"/>
        <v/>
      </c>
      <c r="AA106" s="7" t="str">
        <f t="shared" si="22"/>
        <v/>
      </c>
      <c r="AB106" s="7" t="str">
        <f t="shared" si="22"/>
        <v/>
      </c>
      <c r="AC106" s="7" t="str">
        <f t="shared" si="22"/>
        <v/>
      </c>
      <c r="AD106" s="7" t="str">
        <f t="shared" si="22"/>
        <v/>
      </c>
      <c r="AE106" s="7" t="str">
        <f t="shared" si="22"/>
        <v/>
      </c>
      <c r="AF106" s="7" t="str">
        <f t="shared" si="22"/>
        <v/>
      </c>
    </row>
    <row r="107" spans="2:32" ht="12.75" customHeight="1" x14ac:dyDescent="0.25">
      <c r="B107" s="19" t="str">
        <f t="shared" ref="B107:B138" si="23">IF(D107&lt;&gt;"",$AH$1,"")</f>
        <v/>
      </c>
      <c r="D107" s="46"/>
      <c r="E107" s="9"/>
      <c r="F107" s="9"/>
      <c r="G107" s="8"/>
      <c r="H107" s="35"/>
      <c r="I107" s="9"/>
      <c r="J107" s="8" t="str">
        <f t="shared" ref="J107:J166" si="24">IF(K107="","","TO")</f>
        <v/>
      </c>
      <c r="K107" s="35"/>
      <c r="L107" s="10"/>
      <c r="M107" s="9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2:32" ht="12.75" customHeight="1" x14ac:dyDescent="0.25">
      <c r="B108" s="20" t="str">
        <f t="shared" si="23"/>
        <v/>
      </c>
      <c r="D108" s="47"/>
      <c r="E108" s="12"/>
      <c r="F108" s="12"/>
      <c r="G108" s="11"/>
      <c r="H108" s="34"/>
      <c r="I108" s="12"/>
      <c r="J108" s="11" t="str">
        <f t="shared" si="24"/>
        <v/>
      </c>
      <c r="K108" s="34"/>
      <c r="L108" s="13"/>
      <c r="M108" s="12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2:32" ht="12.75" customHeight="1" x14ac:dyDescent="0.25">
      <c r="B109" s="20" t="str">
        <f t="shared" si="23"/>
        <v/>
      </c>
      <c r="D109" s="47"/>
      <c r="E109" s="12"/>
      <c r="F109" s="12"/>
      <c r="G109" s="11"/>
      <c r="H109" s="34"/>
      <c r="I109" s="12"/>
      <c r="J109" s="11" t="str">
        <f t="shared" si="24"/>
        <v/>
      </c>
      <c r="K109" s="34"/>
      <c r="L109" s="13"/>
      <c r="M109" s="12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2:32" ht="12.75" customHeight="1" x14ac:dyDescent="0.25">
      <c r="B110" s="20" t="str">
        <f t="shared" si="23"/>
        <v/>
      </c>
      <c r="D110" s="47"/>
      <c r="E110" s="12"/>
      <c r="F110" s="12"/>
      <c r="G110" s="11"/>
      <c r="H110" s="34"/>
      <c r="I110" s="12"/>
      <c r="J110" s="11" t="str">
        <f t="shared" si="24"/>
        <v/>
      </c>
      <c r="K110" s="34"/>
      <c r="L110" s="13"/>
      <c r="M110" s="12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2:32" ht="12.75" customHeight="1" x14ac:dyDescent="0.25">
      <c r="B111" s="20" t="str">
        <f t="shared" si="23"/>
        <v/>
      </c>
      <c r="D111" s="47"/>
      <c r="E111" s="12"/>
      <c r="F111" s="12"/>
      <c r="G111" s="11"/>
      <c r="H111" s="34"/>
      <c r="I111" s="12"/>
      <c r="J111" s="11" t="str">
        <f t="shared" si="24"/>
        <v/>
      </c>
      <c r="K111" s="34"/>
      <c r="L111" s="13"/>
      <c r="M111" s="12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2:32" ht="12.75" customHeight="1" x14ac:dyDescent="0.25">
      <c r="B112" s="20" t="str">
        <f t="shared" si="23"/>
        <v/>
      </c>
      <c r="D112" s="47"/>
      <c r="E112" s="12"/>
      <c r="F112" s="12"/>
      <c r="G112" s="11"/>
      <c r="H112" s="34"/>
      <c r="I112" s="12"/>
      <c r="J112" s="11" t="str">
        <f t="shared" si="24"/>
        <v/>
      </c>
      <c r="K112" s="34"/>
      <c r="L112" s="13"/>
      <c r="M112" s="12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2:32" ht="12.75" customHeight="1" x14ac:dyDescent="0.25">
      <c r="B113" s="20" t="str">
        <f t="shared" si="23"/>
        <v/>
      </c>
      <c r="D113" s="47"/>
      <c r="E113" s="12"/>
      <c r="F113" s="12"/>
      <c r="G113" s="11"/>
      <c r="H113" s="34"/>
      <c r="I113" s="12"/>
      <c r="J113" s="11" t="str">
        <f t="shared" si="24"/>
        <v/>
      </c>
      <c r="K113" s="34"/>
      <c r="L113" s="13"/>
      <c r="M113" s="12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2:32" ht="12.75" customHeight="1" x14ac:dyDescent="0.25">
      <c r="B114" s="20" t="str">
        <f t="shared" si="23"/>
        <v/>
      </c>
      <c r="D114" s="47"/>
      <c r="E114" s="12"/>
      <c r="F114" s="12"/>
      <c r="G114" s="11"/>
      <c r="H114" s="34"/>
      <c r="I114" s="12"/>
      <c r="J114" s="11" t="str">
        <f t="shared" si="24"/>
        <v/>
      </c>
      <c r="K114" s="34"/>
      <c r="L114" s="13"/>
      <c r="M114" s="12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2:32" ht="12.75" customHeight="1" x14ac:dyDescent="0.25">
      <c r="B115" s="20" t="str">
        <f t="shared" si="23"/>
        <v/>
      </c>
      <c r="D115" s="47"/>
      <c r="E115" s="12"/>
      <c r="F115" s="12"/>
      <c r="G115" s="11"/>
      <c r="H115" s="34"/>
      <c r="I115" s="12"/>
      <c r="J115" s="11" t="str">
        <f t="shared" si="24"/>
        <v/>
      </c>
      <c r="K115" s="34"/>
      <c r="L115" s="13"/>
      <c r="M115" s="12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2:32" ht="12.75" customHeight="1" x14ac:dyDescent="0.25">
      <c r="B116" s="20" t="str">
        <f t="shared" si="23"/>
        <v/>
      </c>
      <c r="D116" s="47"/>
      <c r="E116" s="12"/>
      <c r="F116" s="12"/>
      <c r="G116" s="11"/>
      <c r="H116" s="34"/>
      <c r="I116" s="12"/>
      <c r="J116" s="11" t="str">
        <f t="shared" si="24"/>
        <v/>
      </c>
      <c r="K116" s="34"/>
      <c r="L116" s="13"/>
      <c r="M116" s="12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2:32" ht="12.75" customHeight="1" x14ac:dyDescent="0.25">
      <c r="B117" s="20" t="str">
        <f t="shared" si="23"/>
        <v/>
      </c>
      <c r="D117" s="47"/>
      <c r="E117" s="12"/>
      <c r="F117" s="12"/>
      <c r="G117" s="11"/>
      <c r="H117" s="34"/>
      <c r="I117" s="12"/>
      <c r="J117" s="11" t="str">
        <f t="shared" si="24"/>
        <v/>
      </c>
      <c r="K117" s="34"/>
      <c r="L117" s="13"/>
      <c r="M117" s="12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2:32" ht="12.75" customHeight="1" x14ac:dyDescent="0.25">
      <c r="B118" s="20" t="str">
        <f t="shared" si="23"/>
        <v/>
      </c>
      <c r="D118" s="47"/>
      <c r="E118" s="12"/>
      <c r="F118" s="12"/>
      <c r="G118" s="11"/>
      <c r="H118" s="34"/>
      <c r="I118" s="12"/>
      <c r="J118" s="11" t="str">
        <f t="shared" si="24"/>
        <v/>
      </c>
      <c r="K118" s="34"/>
      <c r="L118" s="13"/>
      <c r="M118" s="12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2:32" ht="12.75" customHeight="1" x14ac:dyDescent="0.25">
      <c r="B119" s="20" t="str">
        <f t="shared" si="23"/>
        <v/>
      </c>
      <c r="D119" s="47"/>
      <c r="E119" s="12"/>
      <c r="F119" s="12"/>
      <c r="G119" s="11"/>
      <c r="H119" s="34"/>
      <c r="I119" s="12"/>
      <c r="J119" s="11" t="str">
        <f t="shared" si="24"/>
        <v/>
      </c>
      <c r="K119" s="34"/>
      <c r="L119" s="13"/>
      <c r="M119" s="12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2:32" ht="12.75" customHeight="1" x14ac:dyDescent="0.25">
      <c r="B120" s="20" t="str">
        <f t="shared" si="23"/>
        <v/>
      </c>
      <c r="D120" s="47"/>
      <c r="E120" s="12"/>
      <c r="F120" s="12"/>
      <c r="G120" s="11"/>
      <c r="H120" s="34"/>
      <c r="I120" s="12"/>
      <c r="J120" s="11" t="str">
        <f t="shared" si="24"/>
        <v/>
      </c>
      <c r="K120" s="34"/>
      <c r="L120" s="13"/>
      <c r="M120" s="12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2:32" ht="12.75" customHeight="1" x14ac:dyDescent="0.25">
      <c r="B121" s="20" t="str">
        <f t="shared" si="23"/>
        <v/>
      </c>
      <c r="D121" s="47"/>
      <c r="E121" s="12"/>
      <c r="F121" s="12"/>
      <c r="G121" s="11"/>
      <c r="H121" s="34"/>
      <c r="I121" s="12"/>
      <c r="J121" s="11" t="str">
        <f t="shared" si="24"/>
        <v/>
      </c>
      <c r="K121" s="34"/>
      <c r="L121" s="13"/>
      <c r="M121" s="12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2:32" ht="12.75" customHeight="1" x14ac:dyDescent="0.25">
      <c r="B122" s="20" t="str">
        <f t="shared" si="23"/>
        <v/>
      </c>
      <c r="D122" s="47"/>
      <c r="E122" s="12"/>
      <c r="F122" s="12"/>
      <c r="G122" s="11"/>
      <c r="H122" s="34"/>
      <c r="I122" s="12"/>
      <c r="J122" s="11" t="str">
        <f t="shared" si="24"/>
        <v/>
      </c>
      <c r="K122" s="34"/>
      <c r="L122" s="13"/>
      <c r="M122" s="12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2:32" ht="12.75" customHeight="1" x14ac:dyDescent="0.25">
      <c r="B123" s="20" t="str">
        <f t="shared" si="23"/>
        <v/>
      </c>
      <c r="D123" s="47"/>
      <c r="E123" s="12"/>
      <c r="F123" s="12"/>
      <c r="G123" s="11"/>
      <c r="H123" s="34"/>
      <c r="I123" s="12"/>
      <c r="J123" s="11" t="str">
        <f t="shared" si="24"/>
        <v/>
      </c>
      <c r="K123" s="34"/>
      <c r="L123" s="13"/>
      <c r="M123" s="12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2:32" ht="12.75" customHeight="1" x14ac:dyDescent="0.25">
      <c r="B124" s="20" t="str">
        <f t="shared" si="23"/>
        <v/>
      </c>
      <c r="D124" s="47"/>
      <c r="E124" s="12"/>
      <c r="F124" s="12"/>
      <c r="G124" s="11"/>
      <c r="H124" s="34"/>
      <c r="I124" s="12"/>
      <c r="J124" s="11" t="str">
        <f t="shared" si="24"/>
        <v/>
      </c>
      <c r="K124" s="34"/>
      <c r="L124" s="13"/>
      <c r="M124" s="12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2:32" ht="12.75" customHeight="1" x14ac:dyDescent="0.25">
      <c r="B125" s="20" t="str">
        <f t="shared" si="23"/>
        <v/>
      </c>
      <c r="D125" s="47"/>
      <c r="E125" s="12"/>
      <c r="F125" s="12"/>
      <c r="G125" s="11"/>
      <c r="H125" s="34"/>
      <c r="I125" s="12"/>
      <c r="J125" s="11" t="str">
        <f t="shared" si="24"/>
        <v/>
      </c>
      <c r="K125" s="34"/>
      <c r="L125" s="13"/>
      <c r="M125" s="12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2:32" ht="12.75" customHeight="1" x14ac:dyDescent="0.25">
      <c r="B126" s="20" t="str">
        <f t="shared" si="23"/>
        <v/>
      </c>
      <c r="D126" s="47"/>
      <c r="E126" s="12"/>
      <c r="F126" s="12"/>
      <c r="G126" s="11"/>
      <c r="H126" s="34"/>
      <c r="I126" s="12"/>
      <c r="J126" s="11" t="str">
        <f t="shared" si="24"/>
        <v/>
      </c>
      <c r="K126" s="34"/>
      <c r="L126" s="13"/>
      <c r="M126" s="12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2:32" ht="12.75" customHeight="1" x14ac:dyDescent="0.25">
      <c r="B127" s="20" t="str">
        <f t="shared" si="23"/>
        <v/>
      </c>
      <c r="D127" s="47"/>
      <c r="E127" s="12"/>
      <c r="F127" s="12"/>
      <c r="G127" s="11"/>
      <c r="H127" s="34"/>
      <c r="I127" s="12"/>
      <c r="J127" s="11" t="str">
        <f t="shared" si="24"/>
        <v/>
      </c>
      <c r="K127" s="34"/>
      <c r="L127" s="13"/>
      <c r="M127" s="12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2:32" ht="12.75" customHeight="1" x14ac:dyDescent="0.25">
      <c r="B128" s="20" t="str">
        <f t="shared" si="23"/>
        <v/>
      </c>
      <c r="D128" s="47"/>
      <c r="E128" s="12"/>
      <c r="F128" s="12"/>
      <c r="G128" s="11"/>
      <c r="H128" s="34"/>
      <c r="I128" s="12"/>
      <c r="J128" s="11" t="str">
        <f t="shared" si="24"/>
        <v/>
      </c>
      <c r="K128" s="34"/>
      <c r="L128" s="13"/>
      <c r="M128" s="12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2:32" ht="12.75" customHeight="1" x14ac:dyDescent="0.25">
      <c r="B129" s="20" t="str">
        <f t="shared" si="23"/>
        <v/>
      </c>
      <c r="D129" s="47"/>
      <c r="E129" s="12"/>
      <c r="F129" s="12"/>
      <c r="G129" s="11"/>
      <c r="H129" s="34"/>
      <c r="I129" s="12"/>
      <c r="J129" s="11" t="str">
        <f t="shared" si="24"/>
        <v/>
      </c>
      <c r="K129" s="34"/>
      <c r="L129" s="13"/>
      <c r="M129" s="12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2:32" ht="12.75" customHeight="1" x14ac:dyDescent="0.25">
      <c r="B130" s="20" t="str">
        <f t="shared" si="23"/>
        <v/>
      </c>
      <c r="D130" s="47"/>
      <c r="E130" s="12"/>
      <c r="F130" s="12"/>
      <c r="G130" s="11"/>
      <c r="H130" s="34"/>
      <c r="I130" s="12"/>
      <c r="J130" s="11" t="str">
        <f t="shared" si="24"/>
        <v/>
      </c>
      <c r="K130" s="34"/>
      <c r="L130" s="13"/>
      <c r="M130" s="12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2:32" ht="12.75" customHeight="1" x14ac:dyDescent="0.25">
      <c r="B131" s="20" t="str">
        <f t="shared" si="23"/>
        <v/>
      </c>
      <c r="D131" s="47"/>
      <c r="E131" s="12"/>
      <c r="F131" s="12"/>
      <c r="G131" s="11"/>
      <c r="H131" s="34"/>
      <c r="I131" s="12"/>
      <c r="J131" s="11" t="str">
        <f t="shared" si="24"/>
        <v/>
      </c>
      <c r="K131" s="34"/>
      <c r="L131" s="13"/>
      <c r="M131" s="12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2:32" ht="12.75" customHeight="1" x14ac:dyDescent="0.25">
      <c r="B132" s="20" t="str">
        <f t="shared" si="23"/>
        <v/>
      </c>
      <c r="D132" s="47"/>
      <c r="E132" s="12"/>
      <c r="F132" s="12"/>
      <c r="G132" s="11"/>
      <c r="H132" s="34"/>
      <c r="I132" s="12"/>
      <c r="J132" s="11" t="str">
        <f t="shared" si="24"/>
        <v/>
      </c>
      <c r="K132" s="34"/>
      <c r="L132" s="13"/>
      <c r="M132" s="12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2:32" ht="12.75" customHeight="1" x14ac:dyDescent="0.25">
      <c r="B133" s="20" t="str">
        <f t="shared" si="23"/>
        <v/>
      </c>
      <c r="D133" s="47"/>
      <c r="E133" s="12"/>
      <c r="F133" s="12"/>
      <c r="G133" s="11"/>
      <c r="H133" s="34"/>
      <c r="I133" s="12"/>
      <c r="J133" s="11" t="str">
        <f t="shared" si="24"/>
        <v/>
      </c>
      <c r="K133" s="34"/>
      <c r="L133" s="13"/>
      <c r="M133" s="12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2:32" ht="12.75" customHeight="1" x14ac:dyDescent="0.25">
      <c r="B134" s="20" t="str">
        <f t="shared" si="23"/>
        <v/>
      </c>
      <c r="D134" s="47"/>
      <c r="E134" s="12"/>
      <c r="F134" s="12"/>
      <c r="G134" s="11"/>
      <c r="H134" s="34"/>
      <c r="I134" s="12"/>
      <c r="J134" s="11" t="str">
        <f t="shared" si="24"/>
        <v/>
      </c>
      <c r="K134" s="34"/>
      <c r="L134" s="13"/>
      <c r="M134" s="12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 spans="2:32" ht="12.75" customHeight="1" x14ac:dyDescent="0.25">
      <c r="B135" s="20" t="str">
        <f t="shared" si="23"/>
        <v/>
      </c>
      <c r="D135" s="47"/>
      <c r="E135" s="12"/>
      <c r="F135" s="12"/>
      <c r="G135" s="11"/>
      <c r="H135" s="34"/>
      <c r="I135" s="12"/>
      <c r="J135" s="11" t="str">
        <f t="shared" si="24"/>
        <v/>
      </c>
      <c r="K135" s="34"/>
      <c r="L135" s="13"/>
      <c r="M135" s="12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 spans="2:32" ht="12.75" customHeight="1" x14ac:dyDescent="0.25">
      <c r="B136" s="20" t="str">
        <f t="shared" si="23"/>
        <v/>
      </c>
      <c r="D136" s="47"/>
      <c r="E136" s="12"/>
      <c r="F136" s="12"/>
      <c r="G136" s="11"/>
      <c r="H136" s="34"/>
      <c r="I136" s="12"/>
      <c r="J136" s="11" t="str">
        <f t="shared" si="24"/>
        <v/>
      </c>
      <c r="K136" s="34"/>
      <c r="L136" s="13"/>
      <c r="M136" s="12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2:32" ht="12.75" customHeight="1" x14ac:dyDescent="0.25">
      <c r="B137" s="20" t="str">
        <f t="shared" si="23"/>
        <v/>
      </c>
      <c r="D137" s="47"/>
      <c r="E137" s="12"/>
      <c r="F137" s="12"/>
      <c r="G137" s="11"/>
      <c r="H137" s="34"/>
      <c r="I137" s="12"/>
      <c r="J137" s="11" t="str">
        <f t="shared" si="24"/>
        <v/>
      </c>
      <c r="K137" s="34"/>
      <c r="L137" s="13"/>
      <c r="M137" s="12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 spans="2:32" ht="12.75" customHeight="1" x14ac:dyDescent="0.25">
      <c r="B138" s="20" t="str">
        <f t="shared" si="23"/>
        <v/>
      </c>
      <c r="D138" s="47"/>
      <c r="E138" s="12"/>
      <c r="F138" s="12"/>
      <c r="G138" s="11"/>
      <c r="H138" s="34"/>
      <c r="I138" s="12"/>
      <c r="J138" s="11" t="str">
        <f t="shared" si="24"/>
        <v/>
      </c>
      <c r="K138" s="34"/>
      <c r="L138" s="13"/>
      <c r="M138" s="12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 spans="2:32" ht="12.75" customHeight="1" x14ac:dyDescent="0.25">
      <c r="B139" s="20" t="str">
        <f t="shared" ref="B139:B167" si="25">IF(D139&lt;&gt;"",$AH$1,"")</f>
        <v/>
      </c>
      <c r="D139" s="47"/>
      <c r="E139" s="12"/>
      <c r="F139" s="12"/>
      <c r="G139" s="11"/>
      <c r="H139" s="34"/>
      <c r="I139" s="12"/>
      <c r="J139" s="11" t="str">
        <f t="shared" si="24"/>
        <v/>
      </c>
      <c r="K139" s="34"/>
      <c r="L139" s="13"/>
      <c r="M139" s="12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 spans="2:32" ht="12.75" customHeight="1" x14ac:dyDescent="0.25">
      <c r="B140" s="20" t="str">
        <f t="shared" si="25"/>
        <v/>
      </c>
      <c r="D140" s="47"/>
      <c r="E140" s="12"/>
      <c r="F140" s="12"/>
      <c r="G140" s="11"/>
      <c r="H140" s="34"/>
      <c r="I140" s="12"/>
      <c r="J140" s="11" t="str">
        <f t="shared" si="24"/>
        <v/>
      </c>
      <c r="K140" s="34"/>
      <c r="L140" s="13"/>
      <c r="M140" s="12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spans="2:32" ht="12.75" customHeight="1" x14ac:dyDescent="0.25">
      <c r="B141" s="20" t="str">
        <f t="shared" si="25"/>
        <v/>
      </c>
      <c r="D141" s="47"/>
      <c r="E141" s="12"/>
      <c r="F141" s="12"/>
      <c r="G141" s="11"/>
      <c r="H141" s="34"/>
      <c r="I141" s="12"/>
      <c r="J141" s="11" t="str">
        <f t="shared" si="24"/>
        <v/>
      </c>
      <c r="K141" s="34"/>
      <c r="L141" s="13"/>
      <c r="M141" s="12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 spans="2:32" ht="12.75" customHeight="1" x14ac:dyDescent="0.25">
      <c r="B142" s="20" t="str">
        <f t="shared" si="25"/>
        <v/>
      </c>
      <c r="D142" s="47"/>
      <c r="E142" s="12"/>
      <c r="F142" s="12"/>
      <c r="G142" s="11"/>
      <c r="H142" s="34"/>
      <c r="I142" s="12"/>
      <c r="J142" s="11" t="str">
        <f t="shared" si="24"/>
        <v/>
      </c>
      <c r="K142" s="34"/>
      <c r="L142" s="13"/>
      <c r="M142" s="12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2:32" ht="12.75" customHeight="1" x14ac:dyDescent="0.25">
      <c r="B143" s="20" t="str">
        <f t="shared" si="25"/>
        <v/>
      </c>
      <c r="D143" s="47"/>
      <c r="E143" s="12"/>
      <c r="F143" s="12"/>
      <c r="G143" s="11"/>
      <c r="H143" s="34"/>
      <c r="I143" s="12"/>
      <c r="J143" s="11" t="str">
        <f t="shared" si="24"/>
        <v/>
      </c>
      <c r="K143" s="34"/>
      <c r="L143" s="13"/>
      <c r="M143" s="12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2:32" ht="12.75" customHeight="1" x14ac:dyDescent="0.25">
      <c r="B144" s="20" t="str">
        <f t="shared" si="25"/>
        <v/>
      </c>
      <c r="D144" s="47"/>
      <c r="E144" s="12"/>
      <c r="F144" s="12"/>
      <c r="G144" s="11"/>
      <c r="H144" s="34"/>
      <c r="I144" s="12"/>
      <c r="J144" s="11" t="str">
        <f t="shared" si="24"/>
        <v/>
      </c>
      <c r="K144" s="34"/>
      <c r="L144" s="13"/>
      <c r="M144" s="12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 spans="2:32" ht="12.75" customHeight="1" x14ac:dyDescent="0.25">
      <c r="B145" s="20" t="str">
        <f t="shared" si="25"/>
        <v/>
      </c>
      <c r="D145" s="47"/>
      <c r="E145" s="12"/>
      <c r="F145" s="12"/>
      <c r="G145" s="11"/>
      <c r="H145" s="34"/>
      <c r="I145" s="12"/>
      <c r="J145" s="11" t="str">
        <f t="shared" si="24"/>
        <v/>
      </c>
      <c r="K145" s="34"/>
      <c r="L145" s="13"/>
      <c r="M145" s="12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 spans="2:32" ht="12.75" customHeight="1" x14ac:dyDescent="0.25">
      <c r="B146" s="20" t="str">
        <f t="shared" si="25"/>
        <v/>
      </c>
      <c r="D146" s="47"/>
      <c r="E146" s="12"/>
      <c r="F146" s="12"/>
      <c r="G146" s="11"/>
      <c r="H146" s="34"/>
      <c r="I146" s="12"/>
      <c r="J146" s="11" t="str">
        <f t="shared" si="24"/>
        <v/>
      </c>
      <c r="K146" s="34"/>
      <c r="L146" s="13"/>
      <c r="M146" s="12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 spans="2:32" ht="12.75" customHeight="1" x14ac:dyDescent="0.25">
      <c r="B147" s="20" t="str">
        <f t="shared" si="25"/>
        <v/>
      </c>
      <c r="D147" s="47"/>
      <c r="E147" s="12"/>
      <c r="F147" s="12"/>
      <c r="G147" s="11"/>
      <c r="H147" s="34"/>
      <c r="I147" s="12"/>
      <c r="J147" s="11" t="str">
        <f t="shared" si="24"/>
        <v/>
      </c>
      <c r="K147" s="34"/>
      <c r="L147" s="13"/>
      <c r="M147" s="12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 spans="2:32" ht="12.75" customHeight="1" x14ac:dyDescent="0.25">
      <c r="B148" s="20" t="str">
        <f t="shared" si="25"/>
        <v/>
      </c>
      <c r="D148" s="47"/>
      <c r="E148" s="12"/>
      <c r="F148" s="12"/>
      <c r="G148" s="11"/>
      <c r="H148" s="34"/>
      <c r="I148" s="12"/>
      <c r="J148" s="11" t="str">
        <f t="shared" si="24"/>
        <v/>
      </c>
      <c r="K148" s="34"/>
      <c r="L148" s="13"/>
      <c r="M148" s="12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 spans="2:32" ht="12.75" customHeight="1" x14ac:dyDescent="0.25">
      <c r="B149" s="20" t="str">
        <f t="shared" si="25"/>
        <v/>
      </c>
      <c r="D149" s="47"/>
      <c r="E149" s="12"/>
      <c r="F149" s="12"/>
      <c r="G149" s="11"/>
      <c r="H149" s="34"/>
      <c r="I149" s="12"/>
      <c r="J149" s="11" t="str">
        <f t="shared" si="24"/>
        <v/>
      </c>
      <c r="K149" s="34"/>
      <c r="L149" s="13"/>
      <c r="M149" s="12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2:32" ht="12.75" customHeight="1" x14ac:dyDescent="0.25">
      <c r="B150" s="20" t="str">
        <f t="shared" si="25"/>
        <v/>
      </c>
      <c r="D150" s="47"/>
      <c r="E150" s="12"/>
      <c r="F150" s="12"/>
      <c r="G150" s="11"/>
      <c r="H150" s="34"/>
      <c r="I150" s="12"/>
      <c r="J150" s="11" t="str">
        <f t="shared" si="24"/>
        <v/>
      </c>
      <c r="K150" s="34"/>
      <c r="L150" s="13"/>
      <c r="M150" s="12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2:32" ht="12.75" customHeight="1" x14ac:dyDescent="0.25">
      <c r="B151" s="20" t="str">
        <f t="shared" si="25"/>
        <v/>
      </c>
      <c r="D151" s="47"/>
      <c r="E151" s="12"/>
      <c r="F151" s="12"/>
      <c r="G151" s="11"/>
      <c r="H151" s="34"/>
      <c r="I151" s="12"/>
      <c r="J151" s="11" t="str">
        <f t="shared" si="24"/>
        <v/>
      </c>
      <c r="K151" s="34"/>
      <c r="L151" s="13"/>
      <c r="M151" s="12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 spans="2:32" ht="12.75" customHeight="1" x14ac:dyDescent="0.25">
      <c r="B152" s="20" t="str">
        <f t="shared" si="25"/>
        <v/>
      </c>
      <c r="D152" s="47"/>
      <c r="E152" s="12"/>
      <c r="F152" s="12"/>
      <c r="G152" s="11"/>
      <c r="H152" s="34"/>
      <c r="I152" s="12"/>
      <c r="J152" s="11" t="str">
        <f t="shared" si="24"/>
        <v/>
      </c>
      <c r="K152" s="34"/>
      <c r="L152" s="13"/>
      <c r="M152" s="12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 spans="2:32" ht="12.75" customHeight="1" x14ac:dyDescent="0.25">
      <c r="B153" s="20" t="str">
        <f t="shared" si="25"/>
        <v/>
      </c>
      <c r="D153" s="47"/>
      <c r="E153" s="12"/>
      <c r="F153" s="12"/>
      <c r="G153" s="11"/>
      <c r="H153" s="34"/>
      <c r="I153" s="12"/>
      <c r="J153" s="11" t="str">
        <f t="shared" si="24"/>
        <v/>
      </c>
      <c r="K153" s="34"/>
      <c r="L153" s="13"/>
      <c r="M153" s="12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spans="2:32" ht="12.75" customHeight="1" x14ac:dyDescent="0.25">
      <c r="B154" s="20" t="str">
        <f t="shared" si="25"/>
        <v/>
      </c>
      <c r="D154" s="47"/>
      <c r="E154" s="12"/>
      <c r="F154" s="12"/>
      <c r="G154" s="11"/>
      <c r="H154" s="34"/>
      <c r="I154" s="12"/>
      <c r="J154" s="11" t="str">
        <f t="shared" si="24"/>
        <v/>
      </c>
      <c r="K154" s="34"/>
      <c r="L154" s="13"/>
      <c r="M154" s="12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 spans="2:32" ht="12.75" customHeight="1" x14ac:dyDescent="0.25">
      <c r="B155" s="20" t="str">
        <f t="shared" si="25"/>
        <v/>
      </c>
      <c r="D155" s="47"/>
      <c r="E155" s="12"/>
      <c r="F155" s="12"/>
      <c r="G155" s="11"/>
      <c r="H155" s="34"/>
      <c r="I155" s="12"/>
      <c r="J155" s="11" t="str">
        <f t="shared" si="24"/>
        <v/>
      </c>
      <c r="K155" s="34"/>
      <c r="L155" s="13"/>
      <c r="M155" s="12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 spans="2:32" ht="12.75" customHeight="1" x14ac:dyDescent="0.25">
      <c r="B156" s="20" t="str">
        <f t="shared" si="25"/>
        <v/>
      </c>
      <c r="D156" s="47"/>
      <c r="E156" s="12"/>
      <c r="F156" s="12"/>
      <c r="G156" s="11"/>
      <c r="H156" s="34"/>
      <c r="I156" s="12"/>
      <c r="J156" s="11" t="str">
        <f t="shared" si="24"/>
        <v/>
      </c>
      <c r="K156" s="34"/>
      <c r="L156" s="13"/>
      <c r="M156" s="12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 spans="2:32" ht="12.75" customHeight="1" x14ac:dyDescent="0.25">
      <c r="B157" s="20" t="str">
        <f t="shared" si="25"/>
        <v/>
      </c>
      <c r="D157" s="47"/>
      <c r="E157" s="12"/>
      <c r="F157" s="12"/>
      <c r="G157" s="11"/>
      <c r="H157" s="34"/>
      <c r="I157" s="12"/>
      <c r="J157" s="11" t="str">
        <f t="shared" si="24"/>
        <v/>
      </c>
      <c r="K157" s="34"/>
      <c r="L157" s="13"/>
      <c r="M157" s="12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2:32" ht="12.75" customHeight="1" x14ac:dyDescent="0.25">
      <c r="B158" s="20" t="str">
        <f t="shared" si="25"/>
        <v/>
      </c>
      <c r="D158" s="47"/>
      <c r="E158" s="12"/>
      <c r="F158" s="12"/>
      <c r="G158" s="11"/>
      <c r="H158" s="34"/>
      <c r="I158" s="12"/>
      <c r="J158" s="11" t="str">
        <f t="shared" si="24"/>
        <v/>
      </c>
      <c r="K158" s="34"/>
      <c r="L158" s="13"/>
      <c r="M158" s="12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 spans="2:32" ht="12.75" customHeight="1" x14ac:dyDescent="0.25">
      <c r="B159" s="20" t="str">
        <f t="shared" si="25"/>
        <v/>
      </c>
      <c r="D159" s="47"/>
      <c r="E159" s="12"/>
      <c r="F159" s="12"/>
      <c r="G159" s="11"/>
      <c r="H159" s="34"/>
      <c r="I159" s="12"/>
      <c r="J159" s="11" t="str">
        <f t="shared" si="24"/>
        <v/>
      </c>
      <c r="K159" s="34"/>
      <c r="L159" s="13"/>
      <c r="M159" s="12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2:32" ht="12.75" customHeight="1" x14ac:dyDescent="0.25">
      <c r="B160" s="20" t="str">
        <f t="shared" si="25"/>
        <v/>
      </c>
      <c r="D160" s="47"/>
      <c r="E160" s="12"/>
      <c r="F160" s="12"/>
      <c r="G160" s="11"/>
      <c r="H160" s="34"/>
      <c r="I160" s="12"/>
      <c r="J160" s="11" t="str">
        <f t="shared" si="24"/>
        <v/>
      </c>
      <c r="K160" s="34"/>
      <c r="L160" s="13"/>
      <c r="M160" s="12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 spans="2:32" ht="12.75" customHeight="1" x14ac:dyDescent="0.25">
      <c r="B161" s="20" t="str">
        <f t="shared" si="25"/>
        <v/>
      </c>
      <c r="D161" s="47"/>
      <c r="E161" s="12"/>
      <c r="F161" s="12"/>
      <c r="G161" s="11"/>
      <c r="H161" s="34"/>
      <c r="I161" s="12"/>
      <c r="J161" s="11" t="str">
        <f t="shared" si="24"/>
        <v/>
      </c>
      <c r="K161" s="34"/>
      <c r="L161" s="13"/>
      <c r="M161" s="12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 spans="2:32" ht="12.75" customHeight="1" x14ac:dyDescent="0.25">
      <c r="B162" s="20" t="str">
        <f t="shared" si="25"/>
        <v/>
      </c>
      <c r="D162" s="47"/>
      <c r="E162" s="12"/>
      <c r="F162" s="12"/>
      <c r="G162" s="11"/>
      <c r="H162" s="34"/>
      <c r="I162" s="12"/>
      <c r="J162" s="11" t="str">
        <f t="shared" si="24"/>
        <v/>
      </c>
      <c r="K162" s="34"/>
      <c r="L162" s="13"/>
      <c r="M162" s="12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 spans="2:32" ht="12.75" customHeight="1" x14ac:dyDescent="0.25">
      <c r="B163" s="20" t="str">
        <f t="shared" si="25"/>
        <v/>
      </c>
      <c r="D163" s="47"/>
      <c r="E163" s="12"/>
      <c r="F163" s="12"/>
      <c r="G163" s="11"/>
      <c r="H163" s="34"/>
      <c r="I163" s="12"/>
      <c r="J163" s="11" t="str">
        <f t="shared" si="24"/>
        <v/>
      </c>
      <c r="K163" s="34"/>
      <c r="L163" s="13"/>
      <c r="M163" s="12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 spans="2:32" ht="12.75" customHeight="1" x14ac:dyDescent="0.25">
      <c r="B164" s="20" t="str">
        <f t="shared" si="25"/>
        <v/>
      </c>
      <c r="D164" s="47"/>
      <c r="E164" s="12"/>
      <c r="F164" s="12"/>
      <c r="G164" s="11"/>
      <c r="H164" s="34"/>
      <c r="I164" s="12"/>
      <c r="J164" s="11" t="str">
        <f t="shared" si="24"/>
        <v/>
      </c>
      <c r="K164" s="34"/>
      <c r="L164" s="13"/>
      <c r="M164" s="12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2:32" ht="12.75" customHeight="1" x14ac:dyDescent="0.25">
      <c r="B165" s="20" t="str">
        <f t="shared" si="25"/>
        <v/>
      </c>
      <c r="D165" s="47"/>
      <c r="E165" s="12"/>
      <c r="F165" s="12"/>
      <c r="G165" s="11"/>
      <c r="H165" s="34"/>
      <c r="I165" s="12"/>
      <c r="J165" s="11" t="str">
        <f t="shared" si="24"/>
        <v/>
      </c>
      <c r="K165" s="34"/>
      <c r="L165" s="13"/>
      <c r="M165" s="12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 spans="2:32" ht="12.75" customHeight="1" thickBot="1" x14ac:dyDescent="0.3">
      <c r="B166" s="31" t="str">
        <f t="shared" si="25"/>
        <v/>
      </c>
      <c r="D166" s="47"/>
      <c r="E166" s="12"/>
      <c r="F166" s="12"/>
      <c r="G166" s="11"/>
      <c r="H166" s="36"/>
      <c r="I166" s="37"/>
      <c r="J166" s="29" t="str">
        <f t="shared" si="24"/>
        <v/>
      </c>
      <c r="K166" s="36"/>
      <c r="L166" s="38"/>
      <c r="M166" s="12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 spans="2:32" ht="12.75" hidden="1" customHeight="1" thickBot="1" x14ac:dyDescent="0.3">
      <c r="B167" s="48">
        <f t="shared" si="25"/>
        <v>1</v>
      </c>
      <c r="D167" s="127" t="s">
        <v>22</v>
      </c>
      <c r="E167" s="128"/>
      <c r="F167" s="128"/>
      <c r="G167" s="129"/>
      <c r="H167" s="129"/>
      <c r="I167" s="129"/>
      <c r="J167" s="129"/>
      <c r="K167" s="129"/>
      <c r="L167" s="130"/>
      <c r="M167" s="39">
        <f t="shared" ref="M167:AF167" si="26">ROUNDUP(SUM(M107:M166),IF(M91&lt;&gt;"",M91,0))-SUM(M107:M166)</f>
        <v>0</v>
      </c>
      <c r="N167" s="39">
        <f t="shared" si="26"/>
        <v>0</v>
      </c>
      <c r="O167" s="39">
        <f t="shared" si="26"/>
        <v>0</v>
      </c>
      <c r="P167" s="39">
        <f t="shared" si="26"/>
        <v>0</v>
      </c>
      <c r="Q167" s="39">
        <f t="shared" si="26"/>
        <v>0</v>
      </c>
      <c r="R167" s="39">
        <f t="shared" si="26"/>
        <v>0</v>
      </c>
      <c r="S167" s="39">
        <f t="shared" si="26"/>
        <v>0</v>
      </c>
      <c r="T167" s="39">
        <f t="shared" si="26"/>
        <v>0</v>
      </c>
      <c r="U167" s="39">
        <f t="shared" si="26"/>
        <v>0</v>
      </c>
      <c r="V167" s="39">
        <f t="shared" si="26"/>
        <v>0</v>
      </c>
      <c r="W167" s="39">
        <f t="shared" si="26"/>
        <v>0</v>
      </c>
      <c r="X167" s="39">
        <f t="shared" si="26"/>
        <v>0</v>
      </c>
      <c r="Y167" s="39">
        <f t="shared" si="26"/>
        <v>0</v>
      </c>
      <c r="Z167" s="39">
        <f t="shared" si="26"/>
        <v>0</v>
      </c>
      <c r="AA167" s="39">
        <f t="shared" si="26"/>
        <v>0</v>
      </c>
      <c r="AB167" s="39">
        <f t="shared" si="26"/>
        <v>0</v>
      </c>
      <c r="AC167" s="39">
        <f t="shared" si="26"/>
        <v>0</v>
      </c>
      <c r="AD167" s="39">
        <f t="shared" si="26"/>
        <v>0</v>
      </c>
      <c r="AE167" s="39">
        <f t="shared" si="26"/>
        <v>0</v>
      </c>
      <c r="AF167" s="39">
        <f t="shared" si="26"/>
        <v>0</v>
      </c>
    </row>
    <row r="168" spans="2:32" ht="12.75" customHeight="1" thickBot="1" x14ac:dyDescent="0.3">
      <c r="B168" s="5"/>
      <c r="D168" s="127" t="s">
        <v>24</v>
      </c>
      <c r="E168" s="128"/>
      <c r="F168" s="128"/>
      <c r="G168" s="129"/>
      <c r="H168" s="129"/>
      <c r="I168" s="129"/>
      <c r="J168" s="129"/>
      <c r="K168" s="129"/>
      <c r="L168" s="130"/>
      <c r="M168" s="42" t="str">
        <f>IF(M90="","",IF(M106="","",IF(SUM(M107:M166)&lt;&gt;0,SUM(M107:M166),"")))</f>
        <v/>
      </c>
      <c r="N168" s="43" t="str">
        <f>IF(N90="","",IF(N106="","",IF(SUM(N107:N166)&lt;&gt;0,SUM(N107:N166),"")))</f>
        <v/>
      </c>
      <c r="O168" s="43" t="str">
        <f t="shared" ref="O168:AF168" si="27">IF(O90="","",IF(O106="","",IF(SUM(O107:O166)&lt;&gt;0,SUM(O107:O166),"")))</f>
        <v/>
      </c>
      <c r="P168" s="43" t="str">
        <f t="shared" si="27"/>
        <v/>
      </c>
      <c r="Q168" s="43" t="str">
        <f t="shared" si="27"/>
        <v/>
      </c>
      <c r="R168" s="43" t="str">
        <f t="shared" si="27"/>
        <v/>
      </c>
      <c r="S168" s="43" t="str">
        <f t="shared" si="27"/>
        <v/>
      </c>
      <c r="T168" s="43" t="str">
        <f t="shared" si="27"/>
        <v/>
      </c>
      <c r="U168" s="43" t="str">
        <f t="shared" si="27"/>
        <v/>
      </c>
      <c r="V168" s="43" t="str">
        <f t="shared" si="27"/>
        <v/>
      </c>
      <c r="W168" s="43" t="str">
        <f t="shared" si="27"/>
        <v/>
      </c>
      <c r="X168" s="43" t="str">
        <f t="shared" si="27"/>
        <v/>
      </c>
      <c r="Y168" s="43" t="str">
        <f t="shared" si="27"/>
        <v/>
      </c>
      <c r="Z168" s="43" t="str">
        <f t="shared" si="27"/>
        <v/>
      </c>
      <c r="AA168" s="43" t="str">
        <f t="shared" si="27"/>
        <v/>
      </c>
      <c r="AB168" s="43" t="str">
        <f t="shared" si="27"/>
        <v/>
      </c>
      <c r="AC168" s="43" t="str">
        <f t="shared" si="27"/>
        <v/>
      </c>
      <c r="AD168" s="43" t="str">
        <f t="shared" si="27"/>
        <v/>
      </c>
      <c r="AE168" s="43" t="str">
        <f t="shared" si="27"/>
        <v/>
      </c>
      <c r="AF168" s="43" t="str">
        <f t="shared" si="27"/>
        <v/>
      </c>
    </row>
    <row r="169" spans="2:32" ht="12.75" customHeight="1" thickBot="1" x14ac:dyDescent="0.3">
      <c r="B169" s="23" t="s">
        <v>11</v>
      </c>
      <c r="D169" s="147" t="s">
        <v>2</v>
      </c>
      <c r="E169" s="148"/>
      <c r="F169" s="148"/>
      <c r="G169" s="149"/>
      <c r="H169" s="149"/>
      <c r="I169" s="149"/>
      <c r="J169" s="149"/>
      <c r="K169" s="149"/>
      <c r="L169" s="150"/>
      <c r="M169" s="41" t="str">
        <f>IF(M90="","",IF(M106="",IF(SUM(COUNTIF(M107:M167,"LS")+COUNTIF(M107:M167,"LUMP"))&gt;0,"LS",""),IF(SUM(M107:M167)&gt;0,ROUNDUP(SUM(M107:M167),0),"")))</f>
        <v/>
      </c>
      <c r="N169" s="41" t="str">
        <f t="shared" ref="N169:AF169" si="28">IF(N90="","",IF(N106="",IF(SUM(COUNTIF(N107:N166,"LS")+COUNTIF(N107:N166,"LUMP"))&gt;0,"LS",""),SUM(N167:N168)))</f>
        <v/>
      </c>
      <c r="O169" s="41" t="str">
        <f t="shared" si="28"/>
        <v/>
      </c>
      <c r="P169" s="41" t="str">
        <f t="shared" si="28"/>
        <v/>
      </c>
      <c r="Q169" s="41" t="str">
        <f t="shared" si="28"/>
        <v/>
      </c>
      <c r="R169" s="41" t="str">
        <f t="shared" si="28"/>
        <v/>
      </c>
      <c r="S169" s="41" t="str">
        <f t="shared" si="28"/>
        <v/>
      </c>
      <c r="T169" s="41" t="str">
        <f t="shared" si="28"/>
        <v/>
      </c>
      <c r="U169" s="41" t="str">
        <f t="shared" si="28"/>
        <v/>
      </c>
      <c r="V169" s="41" t="str">
        <f t="shared" si="28"/>
        <v/>
      </c>
      <c r="W169" s="41" t="str">
        <f t="shared" si="28"/>
        <v/>
      </c>
      <c r="X169" s="41" t="str">
        <f t="shared" si="28"/>
        <v/>
      </c>
      <c r="Y169" s="41" t="str">
        <f t="shared" si="28"/>
        <v/>
      </c>
      <c r="Z169" s="41" t="str">
        <f t="shared" si="28"/>
        <v/>
      </c>
      <c r="AA169" s="41" t="str">
        <f t="shared" si="28"/>
        <v/>
      </c>
      <c r="AB169" s="41" t="str">
        <f t="shared" si="28"/>
        <v/>
      </c>
      <c r="AC169" s="41" t="str">
        <f t="shared" si="28"/>
        <v/>
      </c>
      <c r="AD169" s="41" t="str">
        <f t="shared" si="28"/>
        <v/>
      </c>
      <c r="AE169" s="41" t="str">
        <f t="shared" si="28"/>
        <v/>
      </c>
      <c r="AF169" s="41" t="str">
        <f t="shared" si="28"/>
        <v/>
      </c>
    </row>
    <row r="170" spans="2:32" ht="12.75" customHeight="1" thickBot="1" x14ac:dyDescent="0.3"/>
    <row r="171" spans="2:32" ht="12.75" customHeight="1" thickBot="1" x14ac:dyDescent="0.3">
      <c r="B171" s="25" t="s">
        <v>9</v>
      </c>
      <c r="D171" s="92">
        <f>D89+1</f>
        <v>3</v>
      </c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</row>
    <row r="172" spans="2:32" ht="12.75" customHeight="1" thickBot="1" x14ac:dyDescent="0.3">
      <c r="B172" s="21"/>
      <c r="D172" s="99" t="s">
        <v>7</v>
      </c>
      <c r="E172" s="99"/>
      <c r="F172" s="99"/>
      <c r="G172" s="99"/>
      <c r="H172" s="99"/>
      <c r="I172" s="99"/>
      <c r="J172" s="99"/>
      <c r="K172" s="99"/>
      <c r="L172" s="99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</row>
    <row r="173" spans="2:32" ht="12.75" customHeight="1" x14ac:dyDescent="0.25">
      <c r="B173" s="40"/>
      <c r="D173" s="99" t="s">
        <v>23</v>
      </c>
      <c r="E173" s="99"/>
      <c r="F173" s="99"/>
      <c r="G173" s="99"/>
      <c r="H173" s="99"/>
      <c r="I173" s="99"/>
      <c r="J173" s="99"/>
      <c r="K173" s="99"/>
      <c r="L173" s="99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2:32" ht="12.75" customHeight="1" thickBot="1" x14ac:dyDescent="0.3">
      <c r="D174" s="99" t="s">
        <v>8</v>
      </c>
      <c r="E174" s="99"/>
      <c r="F174" s="99"/>
      <c r="G174" s="99"/>
      <c r="H174" s="99"/>
      <c r="I174" s="99"/>
      <c r="J174" s="99"/>
      <c r="K174" s="99"/>
      <c r="L174" s="99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</row>
    <row r="175" spans="2:32" ht="12.75" customHeight="1" x14ac:dyDescent="0.25">
      <c r="B175" s="124" t="s">
        <v>10</v>
      </c>
      <c r="D175" s="96" t="s">
        <v>19</v>
      </c>
      <c r="E175" s="49"/>
      <c r="F175" s="49"/>
      <c r="G175" s="144" t="s">
        <v>0</v>
      </c>
      <c r="H175" s="109" t="s">
        <v>1</v>
      </c>
      <c r="I175" s="110"/>
      <c r="J175" s="110"/>
      <c r="K175" s="110"/>
      <c r="L175" s="111"/>
      <c r="M175" s="45" t="str">
        <f>IF(OR(TRIM(M172)=0,TRIM(M172)=""),"",IF(IFERROR(TRIM(INDEX(QryItemNamed,MATCH(TRIM(M172),ITEM,0),2)),"")="Y","SPECIAL",LEFT(IFERROR(TRIM(INDEX(ITEM,MATCH(TRIM(M172),ITEM,0))),""),3)))</f>
        <v/>
      </c>
      <c r="N175" s="28" t="str">
        <f>IF(OR(TRIM(N172)=0,TRIM(N172)=""),"",IF(IFERROR(TRIM(INDEX(QryItemNamed,MATCH(TRIM(N172),ITEM,0),2)),"")="Y","SPECIAL",LEFT(IFERROR(TRIM(INDEX(ITEM,MATCH(TRIM(N172),ITEM,0))),""),3)))</f>
        <v/>
      </c>
      <c r="O175" s="28" t="str">
        <f>IF(OR(TRIM(O172)=0,TRIM(O172)=""),"",IF(IFERROR(TRIM(INDEX(QryItemNamed,MATCH(TRIM(N172),ITEM,0),2)),"")="Y","SPECIAL",LEFT(IFERROR(TRIM(INDEX(ITEM,MATCH(TRIM(N172),ITEM,0))),""),3)))</f>
        <v/>
      </c>
      <c r="P175" s="28" t="str">
        <f t="shared" ref="P175:AF175" si="29">IF(OR(TRIM(P172)=0,TRIM(P172)=""),"",IF(IFERROR(TRIM(INDEX(QryItemNamed,MATCH(TRIM(P172),ITEM,0),2)),"")="Y","SPECIAL",LEFT(IFERROR(TRIM(INDEX(ITEM,MATCH(TRIM(P172),ITEM,0))),""),3)))</f>
        <v/>
      </c>
      <c r="Q175" s="28" t="str">
        <f t="shared" si="29"/>
        <v/>
      </c>
      <c r="R175" s="28" t="str">
        <f t="shared" si="29"/>
        <v/>
      </c>
      <c r="S175" s="28" t="str">
        <f t="shared" si="29"/>
        <v/>
      </c>
      <c r="T175" s="28" t="str">
        <f t="shared" si="29"/>
        <v/>
      </c>
      <c r="U175" s="28" t="str">
        <f t="shared" si="29"/>
        <v/>
      </c>
      <c r="V175" s="28" t="str">
        <f t="shared" si="29"/>
        <v/>
      </c>
      <c r="W175" s="28" t="str">
        <f t="shared" si="29"/>
        <v/>
      </c>
      <c r="X175" s="28" t="str">
        <f t="shared" si="29"/>
        <v/>
      </c>
      <c r="Y175" s="28" t="str">
        <f t="shared" si="29"/>
        <v/>
      </c>
      <c r="Z175" s="28" t="str">
        <f t="shared" si="29"/>
        <v/>
      </c>
      <c r="AA175" s="28" t="str">
        <f t="shared" si="29"/>
        <v/>
      </c>
      <c r="AB175" s="28" t="str">
        <f t="shared" si="29"/>
        <v/>
      </c>
      <c r="AC175" s="28" t="str">
        <f t="shared" si="29"/>
        <v/>
      </c>
      <c r="AD175" s="28" t="str">
        <f t="shared" si="29"/>
        <v/>
      </c>
      <c r="AE175" s="28" t="str">
        <f t="shared" si="29"/>
        <v/>
      </c>
      <c r="AF175" s="28" t="str">
        <f t="shared" si="29"/>
        <v/>
      </c>
    </row>
    <row r="176" spans="2:32" ht="12.75" customHeight="1" x14ac:dyDescent="0.25">
      <c r="B176" s="125"/>
      <c r="D176" s="97"/>
      <c r="E176" s="50"/>
      <c r="F176" s="50"/>
      <c r="G176" s="145"/>
      <c r="H176" s="112"/>
      <c r="I176" s="113"/>
      <c r="J176" s="113"/>
      <c r="K176" s="113"/>
      <c r="L176" s="114"/>
      <c r="M176" s="90" t="str">
        <f t="shared" ref="M176:AF176" si="30">IF(OR(TRIM(M172)=0,TRIM(M172)=""),IF(M174="","",M174),IF(IFERROR(TRIM(INDEX(QryItemNamed,MATCH(TRIM(M172),ITEM,0),2)),"")="Y",TRIM(RIGHT(IFERROR(TRIM(INDEX(QryItemNamed,MATCH(TRIM(M172),ITEM,0),4)),"123456789012"),LEN(IFERROR(TRIM(INDEX(QryItemNamed,MATCH(TRIM(M172),ITEM,0),4)),"123456789012"))-9))&amp;M174,IFERROR(TRIM(INDEX(QryItemNamed,MATCH(TRIM(M172),ITEM,0),4))&amp;M174,"ITEM CODE DOES NOT EXIST IN ITEM MASTER")))</f>
        <v/>
      </c>
      <c r="N176" s="91" t="str">
        <f t="shared" si="30"/>
        <v/>
      </c>
      <c r="O176" s="91" t="str">
        <f t="shared" si="30"/>
        <v/>
      </c>
      <c r="P176" s="91" t="str">
        <f t="shared" si="30"/>
        <v/>
      </c>
      <c r="Q176" s="89" t="str">
        <f t="shared" si="30"/>
        <v/>
      </c>
      <c r="R176" s="89" t="str">
        <f t="shared" si="30"/>
        <v/>
      </c>
      <c r="S176" s="89" t="str">
        <f t="shared" si="30"/>
        <v/>
      </c>
      <c r="T176" s="89" t="str">
        <f t="shared" si="30"/>
        <v/>
      </c>
      <c r="U176" s="89" t="str">
        <f t="shared" si="30"/>
        <v/>
      </c>
      <c r="V176" s="89" t="str">
        <f t="shared" si="30"/>
        <v/>
      </c>
      <c r="W176" s="89" t="str">
        <f t="shared" si="30"/>
        <v/>
      </c>
      <c r="X176" s="89" t="str">
        <f t="shared" si="30"/>
        <v/>
      </c>
      <c r="Y176" s="89" t="str">
        <f t="shared" si="30"/>
        <v/>
      </c>
      <c r="Z176" s="89" t="str">
        <f t="shared" si="30"/>
        <v/>
      </c>
      <c r="AA176" s="89" t="str">
        <f t="shared" si="30"/>
        <v/>
      </c>
      <c r="AB176" s="89" t="str">
        <f t="shared" si="30"/>
        <v/>
      </c>
      <c r="AC176" s="131" t="str">
        <f t="shared" si="30"/>
        <v/>
      </c>
      <c r="AD176" s="89" t="str">
        <f t="shared" si="30"/>
        <v/>
      </c>
      <c r="AE176" s="89" t="str">
        <f t="shared" si="30"/>
        <v/>
      </c>
      <c r="AF176" s="89" t="str">
        <f t="shared" si="30"/>
        <v/>
      </c>
    </row>
    <row r="177" spans="2:32" ht="12.75" customHeight="1" x14ac:dyDescent="0.25">
      <c r="B177" s="125"/>
      <c r="D177" s="97"/>
      <c r="E177" s="50"/>
      <c r="F177" s="50"/>
      <c r="G177" s="145"/>
      <c r="H177" s="112"/>
      <c r="I177" s="113"/>
      <c r="J177" s="113"/>
      <c r="K177" s="113"/>
      <c r="L177" s="114"/>
      <c r="M177" s="90"/>
      <c r="N177" s="91"/>
      <c r="O177" s="91"/>
      <c r="P177" s="91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132"/>
      <c r="AD177" s="89"/>
      <c r="AE177" s="89"/>
      <c r="AF177" s="89"/>
    </row>
    <row r="178" spans="2:32" ht="12.75" customHeight="1" x14ac:dyDescent="0.25">
      <c r="B178" s="125"/>
      <c r="D178" s="97"/>
      <c r="E178" s="50"/>
      <c r="F178" s="50"/>
      <c r="G178" s="145"/>
      <c r="H178" s="112"/>
      <c r="I178" s="113"/>
      <c r="J178" s="113"/>
      <c r="K178" s="113"/>
      <c r="L178" s="114"/>
      <c r="M178" s="90"/>
      <c r="N178" s="91"/>
      <c r="O178" s="91"/>
      <c r="P178" s="91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132"/>
      <c r="AD178" s="89"/>
      <c r="AE178" s="89"/>
      <c r="AF178" s="89"/>
    </row>
    <row r="179" spans="2:32" ht="12.75" customHeight="1" x14ac:dyDescent="0.25">
      <c r="B179" s="125"/>
      <c r="D179" s="97"/>
      <c r="E179" s="50"/>
      <c r="F179" s="50"/>
      <c r="G179" s="145"/>
      <c r="H179" s="112"/>
      <c r="I179" s="113"/>
      <c r="J179" s="113"/>
      <c r="K179" s="113"/>
      <c r="L179" s="114"/>
      <c r="M179" s="90"/>
      <c r="N179" s="91"/>
      <c r="O179" s="91"/>
      <c r="P179" s="91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132"/>
      <c r="AD179" s="89"/>
      <c r="AE179" s="89"/>
      <c r="AF179" s="89"/>
    </row>
    <row r="180" spans="2:32" ht="12.75" customHeight="1" x14ac:dyDescent="0.25">
      <c r="B180" s="125"/>
      <c r="D180" s="97"/>
      <c r="E180" s="50"/>
      <c r="F180" s="50"/>
      <c r="G180" s="145"/>
      <c r="H180" s="112"/>
      <c r="I180" s="113"/>
      <c r="J180" s="113"/>
      <c r="K180" s="113"/>
      <c r="L180" s="114"/>
      <c r="M180" s="90"/>
      <c r="N180" s="91"/>
      <c r="O180" s="91"/>
      <c r="P180" s="91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132"/>
      <c r="AD180" s="89"/>
      <c r="AE180" s="89"/>
      <c r="AF180" s="89"/>
    </row>
    <row r="181" spans="2:32" ht="12.75" customHeight="1" x14ac:dyDescent="0.25">
      <c r="B181" s="125"/>
      <c r="D181" s="97"/>
      <c r="E181" s="50"/>
      <c r="F181" s="50"/>
      <c r="G181" s="145"/>
      <c r="H181" s="112"/>
      <c r="I181" s="113"/>
      <c r="J181" s="113"/>
      <c r="K181" s="113"/>
      <c r="L181" s="114"/>
      <c r="M181" s="90"/>
      <c r="N181" s="91"/>
      <c r="O181" s="91"/>
      <c r="P181" s="91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132"/>
      <c r="AD181" s="89"/>
      <c r="AE181" s="89"/>
      <c r="AF181" s="89"/>
    </row>
    <row r="182" spans="2:32" ht="12.75" customHeight="1" x14ac:dyDescent="0.25">
      <c r="B182" s="125"/>
      <c r="D182" s="97"/>
      <c r="E182" s="50"/>
      <c r="F182" s="50"/>
      <c r="G182" s="145"/>
      <c r="H182" s="112"/>
      <c r="I182" s="113"/>
      <c r="J182" s="113"/>
      <c r="K182" s="113"/>
      <c r="L182" s="114"/>
      <c r="M182" s="90"/>
      <c r="N182" s="91"/>
      <c r="O182" s="91"/>
      <c r="P182" s="91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132"/>
      <c r="AD182" s="89"/>
      <c r="AE182" s="89"/>
      <c r="AF182" s="89"/>
    </row>
    <row r="183" spans="2:32" ht="12.75" customHeight="1" x14ac:dyDescent="0.25">
      <c r="B183" s="125"/>
      <c r="D183" s="97"/>
      <c r="E183" s="50"/>
      <c r="F183" s="50"/>
      <c r="G183" s="145"/>
      <c r="H183" s="112"/>
      <c r="I183" s="113"/>
      <c r="J183" s="113"/>
      <c r="K183" s="113"/>
      <c r="L183" s="114"/>
      <c r="M183" s="90"/>
      <c r="N183" s="91"/>
      <c r="O183" s="91"/>
      <c r="P183" s="91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132"/>
      <c r="AD183" s="89"/>
      <c r="AE183" s="89"/>
      <c r="AF183" s="89"/>
    </row>
    <row r="184" spans="2:32" ht="12.75" customHeight="1" x14ac:dyDescent="0.25">
      <c r="B184" s="125"/>
      <c r="D184" s="97"/>
      <c r="E184" s="50"/>
      <c r="F184" s="50"/>
      <c r="G184" s="145"/>
      <c r="H184" s="112"/>
      <c r="I184" s="113"/>
      <c r="J184" s="113"/>
      <c r="K184" s="113"/>
      <c r="L184" s="114"/>
      <c r="M184" s="90"/>
      <c r="N184" s="91"/>
      <c r="O184" s="91"/>
      <c r="P184" s="91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132"/>
      <c r="AD184" s="89"/>
      <c r="AE184" s="89"/>
      <c r="AF184" s="89"/>
    </row>
    <row r="185" spans="2:32" ht="12.75" customHeight="1" x14ac:dyDescent="0.25">
      <c r="B185" s="125"/>
      <c r="D185" s="97"/>
      <c r="E185" s="50"/>
      <c r="F185" s="50"/>
      <c r="G185" s="145"/>
      <c r="H185" s="112"/>
      <c r="I185" s="113"/>
      <c r="J185" s="113"/>
      <c r="K185" s="113"/>
      <c r="L185" s="114"/>
      <c r="M185" s="90"/>
      <c r="N185" s="91"/>
      <c r="O185" s="91"/>
      <c r="P185" s="91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132"/>
      <c r="AD185" s="89"/>
      <c r="AE185" s="89"/>
      <c r="AF185" s="89"/>
    </row>
    <row r="186" spans="2:32" ht="12.75" customHeight="1" x14ac:dyDescent="0.25">
      <c r="B186" s="125"/>
      <c r="D186" s="97"/>
      <c r="E186" s="50"/>
      <c r="F186" s="50"/>
      <c r="G186" s="145"/>
      <c r="H186" s="112"/>
      <c r="I186" s="113"/>
      <c r="J186" s="113"/>
      <c r="K186" s="113"/>
      <c r="L186" s="114"/>
      <c r="M186" s="90"/>
      <c r="N186" s="91"/>
      <c r="O186" s="91"/>
      <c r="P186" s="91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132"/>
      <c r="AD186" s="89"/>
      <c r="AE186" s="89"/>
      <c r="AF186" s="89"/>
    </row>
    <row r="187" spans="2:32" ht="12.75" customHeight="1" x14ac:dyDescent="0.25">
      <c r="B187" s="125"/>
      <c r="D187" s="97"/>
      <c r="E187" s="50"/>
      <c r="F187" s="50"/>
      <c r="G187" s="145"/>
      <c r="H187" s="112"/>
      <c r="I187" s="113"/>
      <c r="J187" s="113"/>
      <c r="K187" s="113"/>
      <c r="L187" s="114"/>
      <c r="M187" s="90"/>
      <c r="N187" s="91"/>
      <c r="O187" s="91"/>
      <c r="P187" s="91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133"/>
      <c r="AD187" s="89"/>
      <c r="AE187" s="89"/>
      <c r="AF187" s="89"/>
    </row>
    <row r="188" spans="2:32" ht="12.75" customHeight="1" thickBot="1" x14ac:dyDescent="0.3">
      <c r="B188" s="126"/>
      <c r="D188" s="98"/>
      <c r="E188" s="51"/>
      <c r="F188" s="51"/>
      <c r="G188" s="146"/>
      <c r="H188" s="115"/>
      <c r="I188" s="116"/>
      <c r="J188" s="116"/>
      <c r="K188" s="116"/>
      <c r="L188" s="117"/>
      <c r="M188" s="6" t="str">
        <f t="shared" ref="M188:AF188" si="31">IF(OR(TRIM(M172)=0,TRIM(M172)=""),"",IF(IFERROR(TRIM(INDEX(QryItemNamed,MATCH(TRIM(M172),ITEM,0),3)),"")="LS","",IFERROR(TRIM(INDEX(QryItemNamed,MATCH(TRIM(M172),ITEM,0),3)),"")))</f>
        <v/>
      </c>
      <c r="N188" s="7" t="str">
        <f t="shared" si="31"/>
        <v/>
      </c>
      <c r="O188" s="7" t="str">
        <f t="shared" si="31"/>
        <v/>
      </c>
      <c r="P188" s="7" t="str">
        <f t="shared" si="31"/>
        <v/>
      </c>
      <c r="Q188" s="7" t="str">
        <f t="shared" si="31"/>
        <v/>
      </c>
      <c r="R188" s="7" t="str">
        <f t="shared" si="31"/>
        <v/>
      </c>
      <c r="S188" s="7" t="str">
        <f t="shared" si="31"/>
        <v/>
      </c>
      <c r="T188" s="7" t="str">
        <f t="shared" si="31"/>
        <v/>
      </c>
      <c r="U188" s="7" t="str">
        <f t="shared" si="31"/>
        <v/>
      </c>
      <c r="V188" s="7" t="str">
        <f t="shared" si="31"/>
        <v/>
      </c>
      <c r="W188" s="7" t="str">
        <f t="shared" si="31"/>
        <v/>
      </c>
      <c r="X188" s="7" t="str">
        <f t="shared" si="31"/>
        <v/>
      </c>
      <c r="Y188" s="7" t="str">
        <f t="shared" si="31"/>
        <v/>
      </c>
      <c r="Z188" s="7" t="str">
        <f t="shared" si="31"/>
        <v/>
      </c>
      <c r="AA188" s="7" t="str">
        <f t="shared" si="31"/>
        <v/>
      </c>
      <c r="AB188" s="7" t="str">
        <f t="shared" si="31"/>
        <v/>
      </c>
      <c r="AC188" s="7" t="str">
        <f t="shared" si="31"/>
        <v/>
      </c>
      <c r="AD188" s="7" t="str">
        <f t="shared" si="31"/>
        <v/>
      </c>
      <c r="AE188" s="7" t="str">
        <f t="shared" si="31"/>
        <v/>
      </c>
      <c r="AF188" s="7" t="str">
        <f t="shared" si="31"/>
        <v/>
      </c>
    </row>
    <row r="189" spans="2:32" ht="12.75" customHeight="1" x14ac:dyDescent="0.25">
      <c r="B189" s="19" t="str">
        <f t="shared" ref="B189:B220" si="32">IF(D189&lt;&gt;"",$AH$1,"")</f>
        <v/>
      </c>
      <c r="D189" s="46"/>
      <c r="E189" s="9"/>
      <c r="F189" s="9"/>
      <c r="G189" s="8"/>
      <c r="H189" s="35"/>
      <c r="I189" s="9"/>
      <c r="J189" s="8" t="str">
        <f t="shared" ref="J189:J248" si="33">IF(K189="","","TO")</f>
        <v/>
      </c>
      <c r="K189" s="35"/>
      <c r="L189" s="10"/>
      <c r="M189" s="9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2:32" ht="12.75" customHeight="1" x14ac:dyDescent="0.25">
      <c r="B190" s="20" t="str">
        <f t="shared" si="32"/>
        <v/>
      </c>
      <c r="D190" s="47"/>
      <c r="E190" s="12"/>
      <c r="F190" s="12"/>
      <c r="G190" s="11"/>
      <c r="H190" s="34"/>
      <c r="I190" s="12"/>
      <c r="J190" s="11" t="str">
        <f t="shared" si="33"/>
        <v/>
      </c>
      <c r="K190" s="34"/>
      <c r="L190" s="13"/>
      <c r="M190" s="12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</row>
    <row r="191" spans="2:32" ht="12.75" customHeight="1" x14ac:dyDescent="0.25">
      <c r="B191" s="20" t="str">
        <f t="shared" si="32"/>
        <v/>
      </c>
      <c r="D191" s="47"/>
      <c r="E191" s="12"/>
      <c r="F191" s="12"/>
      <c r="G191" s="11"/>
      <c r="H191" s="34"/>
      <c r="I191" s="12"/>
      <c r="J191" s="11" t="str">
        <f t="shared" si="33"/>
        <v/>
      </c>
      <c r="K191" s="34"/>
      <c r="L191" s="13"/>
      <c r="M191" s="12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</row>
    <row r="192" spans="2:32" ht="12.75" customHeight="1" x14ac:dyDescent="0.25">
      <c r="B192" s="20" t="str">
        <f t="shared" si="32"/>
        <v/>
      </c>
      <c r="D192" s="47"/>
      <c r="E192" s="12"/>
      <c r="F192" s="12"/>
      <c r="G192" s="11"/>
      <c r="H192" s="34"/>
      <c r="I192" s="12"/>
      <c r="J192" s="11" t="str">
        <f t="shared" si="33"/>
        <v/>
      </c>
      <c r="K192" s="34"/>
      <c r="L192" s="13"/>
      <c r="M192" s="12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</row>
    <row r="193" spans="2:32" ht="12.75" customHeight="1" x14ac:dyDescent="0.25">
      <c r="B193" s="20" t="str">
        <f t="shared" si="32"/>
        <v/>
      </c>
      <c r="D193" s="47"/>
      <c r="E193" s="12"/>
      <c r="F193" s="12"/>
      <c r="G193" s="11"/>
      <c r="H193" s="34"/>
      <c r="I193" s="12"/>
      <c r="J193" s="11" t="str">
        <f t="shared" si="33"/>
        <v/>
      </c>
      <c r="K193" s="34"/>
      <c r="L193" s="13"/>
      <c r="M193" s="12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</row>
    <row r="194" spans="2:32" ht="12.75" customHeight="1" x14ac:dyDescent="0.25">
      <c r="B194" s="20" t="str">
        <f t="shared" si="32"/>
        <v/>
      </c>
      <c r="D194" s="47"/>
      <c r="E194" s="12"/>
      <c r="F194" s="12"/>
      <c r="G194" s="11"/>
      <c r="H194" s="34"/>
      <c r="I194" s="12"/>
      <c r="J194" s="11" t="str">
        <f t="shared" si="33"/>
        <v/>
      </c>
      <c r="K194" s="34"/>
      <c r="L194" s="13"/>
      <c r="M194" s="12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</row>
    <row r="195" spans="2:32" ht="12.75" customHeight="1" x14ac:dyDescent="0.25">
      <c r="B195" s="20" t="str">
        <f t="shared" si="32"/>
        <v/>
      </c>
      <c r="D195" s="47"/>
      <c r="E195" s="12"/>
      <c r="F195" s="12"/>
      <c r="G195" s="11"/>
      <c r="H195" s="34"/>
      <c r="I195" s="12"/>
      <c r="J195" s="11" t="str">
        <f t="shared" si="33"/>
        <v/>
      </c>
      <c r="K195" s="34"/>
      <c r="L195" s="13"/>
      <c r="M195" s="12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</row>
    <row r="196" spans="2:32" ht="12.75" customHeight="1" x14ac:dyDescent="0.25">
      <c r="B196" s="20" t="str">
        <f t="shared" si="32"/>
        <v/>
      </c>
      <c r="D196" s="47"/>
      <c r="E196" s="12"/>
      <c r="F196" s="12"/>
      <c r="G196" s="11"/>
      <c r="H196" s="34"/>
      <c r="I196" s="12"/>
      <c r="J196" s="11" t="str">
        <f t="shared" si="33"/>
        <v/>
      </c>
      <c r="K196" s="34"/>
      <c r="L196" s="13"/>
      <c r="M196" s="12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</row>
    <row r="197" spans="2:32" ht="12.75" customHeight="1" x14ac:dyDescent="0.25">
      <c r="B197" s="20" t="str">
        <f t="shared" si="32"/>
        <v/>
      </c>
      <c r="D197" s="47"/>
      <c r="E197" s="12"/>
      <c r="F197" s="12"/>
      <c r="G197" s="11"/>
      <c r="H197" s="34"/>
      <c r="I197" s="12"/>
      <c r="J197" s="11" t="str">
        <f t="shared" si="33"/>
        <v/>
      </c>
      <c r="K197" s="34"/>
      <c r="L197" s="13"/>
      <c r="M197" s="12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</row>
    <row r="198" spans="2:32" ht="12.75" customHeight="1" x14ac:dyDescent="0.25">
      <c r="B198" s="20" t="str">
        <f t="shared" si="32"/>
        <v/>
      </c>
      <c r="D198" s="47"/>
      <c r="E198" s="12"/>
      <c r="F198" s="12"/>
      <c r="G198" s="11"/>
      <c r="H198" s="34"/>
      <c r="I198" s="12"/>
      <c r="J198" s="11" t="str">
        <f t="shared" si="33"/>
        <v/>
      </c>
      <c r="K198" s="34"/>
      <c r="L198" s="13"/>
      <c r="M198" s="12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</row>
    <row r="199" spans="2:32" ht="12.75" customHeight="1" x14ac:dyDescent="0.25">
      <c r="B199" s="20" t="str">
        <f t="shared" si="32"/>
        <v/>
      </c>
      <c r="D199" s="47"/>
      <c r="E199" s="12"/>
      <c r="F199" s="12"/>
      <c r="G199" s="11"/>
      <c r="H199" s="34"/>
      <c r="I199" s="12"/>
      <c r="J199" s="11" t="str">
        <f t="shared" si="33"/>
        <v/>
      </c>
      <c r="K199" s="34"/>
      <c r="L199" s="13"/>
      <c r="M199" s="12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</row>
    <row r="200" spans="2:32" ht="12.75" customHeight="1" x14ac:dyDescent="0.25">
      <c r="B200" s="20" t="str">
        <f t="shared" si="32"/>
        <v/>
      </c>
      <c r="D200" s="47"/>
      <c r="E200" s="12"/>
      <c r="F200" s="12"/>
      <c r="G200" s="11"/>
      <c r="H200" s="34"/>
      <c r="I200" s="12"/>
      <c r="J200" s="11" t="str">
        <f t="shared" si="33"/>
        <v/>
      </c>
      <c r="K200" s="34"/>
      <c r="L200" s="13"/>
      <c r="M200" s="12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</row>
    <row r="201" spans="2:32" ht="12.75" customHeight="1" x14ac:dyDescent="0.25">
      <c r="B201" s="20" t="str">
        <f t="shared" si="32"/>
        <v/>
      </c>
      <c r="D201" s="47"/>
      <c r="E201" s="12"/>
      <c r="F201" s="12"/>
      <c r="G201" s="11"/>
      <c r="H201" s="34"/>
      <c r="I201" s="12"/>
      <c r="J201" s="11" t="str">
        <f t="shared" si="33"/>
        <v/>
      </c>
      <c r="K201" s="34"/>
      <c r="L201" s="13"/>
      <c r="M201" s="12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</row>
    <row r="202" spans="2:32" ht="12.75" customHeight="1" x14ac:dyDescent="0.25">
      <c r="B202" s="20" t="str">
        <f t="shared" si="32"/>
        <v/>
      </c>
      <c r="D202" s="47"/>
      <c r="E202" s="12"/>
      <c r="F202" s="12"/>
      <c r="G202" s="11"/>
      <c r="H202" s="34"/>
      <c r="I202" s="12"/>
      <c r="J202" s="11" t="str">
        <f t="shared" si="33"/>
        <v/>
      </c>
      <c r="K202" s="34"/>
      <c r="L202" s="13"/>
      <c r="M202" s="12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</row>
    <row r="203" spans="2:32" ht="12.75" customHeight="1" x14ac:dyDescent="0.25">
      <c r="B203" s="20" t="str">
        <f t="shared" si="32"/>
        <v/>
      </c>
      <c r="D203" s="47"/>
      <c r="E203" s="12"/>
      <c r="F203" s="12"/>
      <c r="G203" s="11"/>
      <c r="H203" s="34"/>
      <c r="I203" s="12"/>
      <c r="J203" s="11" t="str">
        <f t="shared" si="33"/>
        <v/>
      </c>
      <c r="K203" s="34"/>
      <c r="L203" s="13"/>
      <c r="M203" s="12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</row>
    <row r="204" spans="2:32" ht="12.75" customHeight="1" x14ac:dyDescent="0.25">
      <c r="B204" s="20" t="str">
        <f t="shared" si="32"/>
        <v/>
      </c>
      <c r="D204" s="47"/>
      <c r="E204" s="12"/>
      <c r="F204" s="12"/>
      <c r="G204" s="11"/>
      <c r="H204" s="34"/>
      <c r="I204" s="12"/>
      <c r="J204" s="11" t="str">
        <f t="shared" si="33"/>
        <v/>
      </c>
      <c r="K204" s="34"/>
      <c r="L204" s="13"/>
      <c r="M204" s="12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</row>
    <row r="205" spans="2:32" ht="12.75" customHeight="1" x14ac:dyDescent="0.25">
      <c r="B205" s="20" t="str">
        <f t="shared" si="32"/>
        <v/>
      </c>
      <c r="D205" s="47"/>
      <c r="E205" s="12"/>
      <c r="F205" s="12"/>
      <c r="G205" s="11"/>
      <c r="H205" s="34"/>
      <c r="I205" s="12"/>
      <c r="J205" s="11" t="str">
        <f t="shared" si="33"/>
        <v/>
      </c>
      <c r="K205" s="34"/>
      <c r="L205" s="13"/>
      <c r="M205" s="12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</row>
    <row r="206" spans="2:32" ht="12.75" customHeight="1" x14ac:dyDescent="0.25">
      <c r="B206" s="20" t="str">
        <f t="shared" si="32"/>
        <v/>
      </c>
      <c r="D206" s="47"/>
      <c r="E206" s="12"/>
      <c r="F206" s="12"/>
      <c r="G206" s="11"/>
      <c r="H206" s="34"/>
      <c r="I206" s="12"/>
      <c r="J206" s="11" t="str">
        <f t="shared" si="33"/>
        <v/>
      </c>
      <c r="K206" s="34"/>
      <c r="L206" s="13"/>
      <c r="M206" s="12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</row>
    <row r="207" spans="2:32" ht="12.75" customHeight="1" x14ac:dyDescent="0.25">
      <c r="B207" s="20" t="str">
        <f t="shared" si="32"/>
        <v/>
      </c>
      <c r="D207" s="47"/>
      <c r="E207" s="12"/>
      <c r="F207" s="12"/>
      <c r="G207" s="11"/>
      <c r="H207" s="34"/>
      <c r="I207" s="12"/>
      <c r="J207" s="11" t="str">
        <f t="shared" si="33"/>
        <v/>
      </c>
      <c r="K207" s="34"/>
      <c r="L207" s="13"/>
      <c r="M207" s="12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spans="2:32" ht="12.75" customHeight="1" x14ac:dyDescent="0.25">
      <c r="B208" s="20" t="str">
        <f t="shared" si="32"/>
        <v/>
      </c>
      <c r="D208" s="47"/>
      <c r="E208" s="12"/>
      <c r="F208" s="12"/>
      <c r="G208" s="11"/>
      <c r="H208" s="34"/>
      <c r="I208" s="12"/>
      <c r="J208" s="11" t="str">
        <f t="shared" si="33"/>
        <v/>
      </c>
      <c r="K208" s="34"/>
      <c r="L208" s="13"/>
      <c r="M208" s="12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</row>
    <row r="209" spans="2:32" ht="12.75" customHeight="1" x14ac:dyDescent="0.25">
      <c r="B209" s="20" t="str">
        <f t="shared" si="32"/>
        <v/>
      </c>
      <c r="D209" s="47"/>
      <c r="E209" s="12"/>
      <c r="F209" s="12"/>
      <c r="G209" s="11"/>
      <c r="H209" s="34"/>
      <c r="I209" s="12"/>
      <c r="J209" s="11" t="str">
        <f t="shared" si="33"/>
        <v/>
      </c>
      <c r="K209" s="34"/>
      <c r="L209" s="13"/>
      <c r="M209" s="12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</row>
    <row r="210" spans="2:32" ht="12.75" customHeight="1" x14ac:dyDescent="0.25">
      <c r="B210" s="20" t="str">
        <f t="shared" si="32"/>
        <v/>
      </c>
      <c r="D210" s="47"/>
      <c r="E210" s="12"/>
      <c r="F210" s="12"/>
      <c r="G210" s="11"/>
      <c r="H210" s="34"/>
      <c r="I210" s="12"/>
      <c r="J210" s="11" t="str">
        <f t="shared" si="33"/>
        <v/>
      </c>
      <c r="K210" s="34"/>
      <c r="L210" s="13"/>
      <c r="M210" s="12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</row>
    <row r="211" spans="2:32" ht="12.75" customHeight="1" x14ac:dyDescent="0.25">
      <c r="B211" s="20" t="str">
        <f t="shared" si="32"/>
        <v/>
      </c>
      <c r="D211" s="47"/>
      <c r="E211" s="12"/>
      <c r="F211" s="12"/>
      <c r="G211" s="11"/>
      <c r="H211" s="34"/>
      <c r="I211" s="12"/>
      <c r="J211" s="11" t="str">
        <f t="shared" si="33"/>
        <v/>
      </c>
      <c r="K211" s="34"/>
      <c r="L211" s="13"/>
      <c r="M211" s="12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</row>
    <row r="212" spans="2:32" ht="12.75" customHeight="1" x14ac:dyDescent="0.25">
      <c r="B212" s="20" t="str">
        <f t="shared" si="32"/>
        <v/>
      </c>
      <c r="D212" s="47"/>
      <c r="E212" s="12"/>
      <c r="F212" s="12"/>
      <c r="G212" s="11"/>
      <c r="H212" s="34"/>
      <c r="I212" s="12"/>
      <c r="J212" s="11" t="str">
        <f t="shared" si="33"/>
        <v/>
      </c>
      <c r="K212" s="34"/>
      <c r="L212" s="13"/>
      <c r="M212" s="12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</row>
    <row r="213" spans="2:32" ht="12.75" customHeight="1" x14ac:dyDescent="0.25">
      <c r="B213" s="20" t="str">
        <f t="shared" si="32"/>
        <v/>
      </c>
      <c r="D213" s="47"/>
      <c r="E213" s="12"/>
      <c r="F213" s="12"/>
      <c r="G213" s="11"/>
      <c r="H213" s="34"/>
      <c r="I213" s="12"/>
      <c r="J213" s="11" t="str">
        <f t="shared" si="33"/>
        <v/>
      </c>
      <c r="K213" s="34"/>
      <c r="L213" s="13"/>
      <c r="M213" s="12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</row>
    <row r="214" spans="2:32" ht="12.75" customHeight="1" x14ac:dyDescent="0.25">
      <c r="B214" s="20" t="str">
        <f t="shared" si="32"/>
        <v/>
      </c>
      <c r="D214" s="47"/>
      <c r="E214" s="12"/>
      <c r="F214" s="12"/>
      <c r="G214" s="11"/>
      <c r="H214" s="34"/>
      <c r="I214" s="12"/>
      <c r="J214" s="11" t="str">
        <f t="shared" si="33"/>
        <v/>
      </c>
      <c r="K214" s="34"/>
      <c r="L214" s="13"/>
      <c r="M214" s="12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</row>
    <row r="215" spans="2:32" ht="12.75" customHeight="1" x14ac:dyDescent="0.25">
      <c r="B215" s="20" t="str">
        <f t="shared" si="32"/>
        <v/>
      </c>
      <c r="D215" s="47"/>
      <c r="E215" s="12"/>
      <c r="F215" s="12"/>
      <c r="G215" s="11"/>
      <c r="H215" s="34"/>
      <c r="I215" s="12"/>
      <c r="J215" s="11" t="str">
        <f t="shared" si="33"/>
        <v/>
      </c>
      <c r="K215" s="34"/>
      <c r="L215" s="13"/>
      <c r="M215" s="12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 spans="2:32" ht="12.75" customHeight="1" x14ac:dyDescent="0.25">
      <c r="B216" s="20" t="str">
        <f t="shared" si="32"/>
        <v/>
      </c>
      <c r="D216" s="47"/>
      <c r="E216" s="12"/>
      <c r="F216" s="12"/>
      <c r="G216" s="11"/>
      <c r="H216" s="34"/>
      <c r="I216" s="12"/>
      <c r="J216" s="11" t="str">
        <f t="shared" si="33"/>
        <v/>
      </c>
      <c r="K216" s="34"/>
      <c r="L216" s="13"/>
      <c r="M216" s="12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</row>
    <row r="217" spans="2:32" ht="12.75" customHeight="1" x14ac:dyDescent="0.25">
      <c r="B217" s="20" t="str">
        <f t="shared" si="32"/>
        <v/>
      </c>
      <c r="D217" s="47"/>
      <c r="E217" s="12"/>
      <c r="F217" s="12"/>
      <c r="G217" s="11"/>
      <c r="H217" s="34"/>
      <c r="I217" s="12"/>
      <c r="J217" s="11" t="str">
        <f t="shared" si="33"/>
        <v/>
      </c>
      <c r="K217" s="34"/>
      <c r="L217" s="13"/>
      <c r="M217" s="12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</row>
    <row r="218" spans="2:32" ht="12.75" customHeight="1" x14ac:dyDescent="0.25">
      <c r="B218" s="20" t="str">
        <f t="shared" si="32"/>
        <v/>
      </c>
      <c r="D218" s="47"/>
      <c r="E218" s="12"/>
      <c r="F218" s="12"/>
      <c r="G218" s="11"/>
      <c r="H218" s="34"/>
      <c r="I218" s="12"/>
      <c r="J218" s="11" t="str">
        <f t="shared" si="33"/>
        <v/>
      </c>
      <c r="K218" s="34"/>
      <c r="L218" s="13"/>
      <c r="M218" s="12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</row>
    <row r="219" spans="2:32" ht="12.75" customHeight="1" x14ac:dyDescent="0.25">
      <c r="B219" s="20" t="str">
        <f t="shared" si="32"/>
        <v/>
      </c>
      <c r="D219" s="47"/>
      <c r="E219" s="12"/>
      <c r="F219" s="12"/>
      <c r="G219" s="11"/>
      <c r="H219" s="34"/>
      <c r="I219" s="12"/>
      <c r="J219" s="11" t="str">
        <f t="shared" si="33"/>
        <v/>
      </c>
      <c r="K219" s="34"/>
      <c r="L219" s="13"/>
      <c r="M219" s="12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</row>
    <row r="220" spans="2:32" ht="12.75" customHeight="1" x14ac:dyDescent="0.25">
      <c r="B220" s="20" t="str">
        <f t="shared" si="32"/>
        <v/>
      </c>
      <c r="D220" s="47"/>
      <c r="E220" s="12"/>
      <c r="F220" s="12"/>
      <c r="G220" s="11"/>
      <c r="H220" s="34"/>
      <c r="I220" s="12"/>
      <c r="J220" s="11" t="str">
        <f t="shared" si="33"/>
        <v/>
      </c>
      <c r="K220" s="34"/>
      <c r="L220" s="13"/>
      <c r="M220" s="12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</row>
    <row r="221" spans="2:32" ht="12.75" customHeight="1" x14ac:dyDescent="0.25">
      <c r="B221" s="20" t="str">
        <f t="shared" ref="B221:B249" si="34">IF(D221&lt;&gt;"",$AH$1,"")</f>
        <v/>
      </c>
      <c r="D221" s="47"/>
      <c r="E221" s="12"/>
      <c r="F221" s="12"/>
      <c r="G221" s="11"/>
      <c r="H221" s="34"/>
      <c r="I221" s="12"/>
      <c r="J221" s="11" t="str">
        <f t="shared" si="33"/>
        <v/>
      </c>
      <c r="K221" s="34"/>
      <c r="L221" s="13"/>
      <c r="M221" s="12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</row>
    <row r="222" spans="2:32" ht="12.75" customHeight="1" x14ac:dyDescent="0.25">
      <c r="B222" s="20" t="str">
        <f t="shared" si="34"/>
        <v/>
      </c>
      <c r="D222" s="47"/>
      <c r="E222" s="12"/>
      <c r="F222" s="12"/>
      <c r="G222" s="11"/>
      <c r="H222" s="34"/>
      <c r="I222" s="12"/>
      <c r="J222" s="11" t="str">
        <f t="shared" si="33"/>
        <v/>
      </c>
      <c r="K222" s="34"/>
      <c r="L222" s="13"/>
      <c r="M222" s="12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 spans="2:32" ht="12.75" customHeight="1" x14ac:dyDescent="0.25">
      <c r="B223" s="20" t="str">
        <f t="shared" si="34"/>
        <v/>
      </c>
      <c r="D223" s="47"/>
      <c r="E223" s="12"/>
      <c r="F223" s="12"/>
      <c r="G223" s="11"/>
      <c r="H223" s="34"/>
      <c r="I223" s="12"/>
      <c r="J223" s="11" t="str">
        <f t="shared" si="33"/>
        <v/>
      </c>
      <c r="K223" s="34"/>
      <c r="L223" s="13"/>
      <c r="M223" s="12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 spans="2:32" ht="12.75" customHeight="1" x14ac:dyDescent="0.25">
      <c r="B224" s="20" t="str">
        <f t="shared" si="34"/>
        <v/>
      </c>
      <c r="D224" s="47"/>
      <c r="E224" s="12"/>
      <c r="F224" s="12"/>
      <c r="G224" s="11"/>
      <c r="H224" s="34"/>
      <c r="I224" s="12"/>
      <c r="J224" s="11" t="str">
        <f t="shared" si="33"/>
        <v/>
      </c>
      <c r="K224" s="34"/>
      <c r="L224" s="13"/>
      <c r="M224" s="12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 spans="2:32" ht="12.75" customHeight="1" x14ac:dyDescent="0.25">
      <c r="B225" s="20" t="str">
        <f t="shared" si="34"/>
        <v/>
      </c>
      <c r="D225" s="47"/>
      <c r="E225" s="12"/>
      <c r="F225" s="12"/>
      <c r="G225" s="11"/>
      <c r="H225" s="34"/>
      <c r="I225" s="12"/>
      <c r="J225" s="11" t="str">
        <f t="shared" si="33"/>
        <v/>
      </c>
      <c r="K225" s="34"/>
      <c r="L225" s="13"/>
      <c r="M225" s="12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 spans="2:32" ht="12.75" customHeight="1" x14ac:dyDescent="0.25">
      <c r="B226" s="20" t="str">
        <f t="shared" si="34"/>
        <v/>
      </c>
      <c r="D226" s="47"/>
      <c r="E226" s="12"/>
      <c r="F226" s="12"/>
      <c r="G226" s="11"/>
      <c r="H226" s="34"/>
      <c r="I226" s="12"/>
      <c r="J226" s="11" t="str">
        <f t="shared" si="33"/>
        <v/>
      </c>
      <c r="K226" s="34"/>
      <c r="L226" s="13"/>
      <c r="M226" s="12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 spans="2:32" ht="12.75" customHeight="1" x14ac:dyDescent="0.25">
      <c r="B227" s="20" t="str">
        <f t="shared" si="34"/>
        <v/>
      </c>
      <c r="D227" s="47"/>
      <c r="E227" s="12"/>
      <c r="F227" s="12"/>
      <c r="G227" s="11"/>
      <c r="H227" s="34"/>
      <c r="I227" s="12"/>
      <c r="J227" s="11" t="str">
        <f t="shared" si="33"/>
        <v/>
      </c>
      <c r="K227" s="34"/>
      <c r="L227" s="13"/>
      <c r="M227" s="12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 spans="2:32" ht="12.75" customHeight="1" x14ac:dyDescent="0.25">
      <c r="B228" s="20" t="str">
        <f t="shared" si="34"/>
        <v/>
      </c>
      <c r="D228" s="47"/>
      <c r="E228" s="12"/>
      <c r="F228" s="12"/>
      <c r="G228" s="11"/>
      <c r="H228" s="34"/>
      <c r="I228" s="12"/>
      <c r="J228" s="11" t="str">
        <f t="shared" si="33"/>
        <v/>
      </c>
      <c r="K228" s="34"/>
      <c r="L228" s="13"/>
      <c r="M228" s="12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 spans="2:32" ht="12.75" customHeight="1" x14ac:dyDescent="0.25">
      <c r="B229" s="20" t="str">
        <f t="shared" si="34"/>
        <v/>
      </c>
      <c r="D229" s="47"/>
      <c r="E229" s="12"/>
      <c r="F229" s="12"/>
      <c r="G229" s="11"/>
      <c r="H229" s="34"/>
      <c r="I229" s="12"/>
      <c r="J229" s="11" t="str">
        <f t="shared" si="33"/>
        <v/>
      </c>
      <c r="K229" s="34"/>
      <c r="L229" s="13"/>
      <c r="M229" s="12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 spans="2:32" ht="12.75" customHeight="1" x14ac:dyDescent="0.25">
      <c r="B230" s="20" t="str">
        <f t="shared" si="34"/>
        <v/>
      </c>
      <c r="D230" s="47"/>
      <c r="E230" s="12"/>
      <c r="F230" s="12"/>
      <c r="G230" s="11"/>
      <c r="H230" s="34"/>
      <c r="I230" s="12"/>
      <c r="J230" s="11" t="str">
        <f t="shared" si="33"/>
        <v/>
      </c>
      <c r="K230" s="34"/>
      <c r="L230" s="13"/>
      <c r="M230" s="12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spans="2:32" ht="12.75" customHeight="1" x14ac:dyDescent="0.25">
      <c r="B231" s="20" t="str">
        <f t="shared" si="34"/>
        <v/>
      </c>
      <c r="D231" s="47"/>
      <c r="E231" s="12"/>
      <c r="F231" s="12"/>
      <c r="G231" s="11"/>
      <c r="H231" s="34"/>
      <c r="I231" s="12"/>
      <c r="J231" s="11" t="str">
        <f t="shared" si="33"/>
        <v/>
      </c>
      <c r="K231" s="34"/>
      <c r="L231" s="13"/>
      <c r="M231" s="12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</row>
    <row r="232" spans="2:32" ht="12.75" customHeight="1" x14ac:dyDescent="0.25">
      <c r="B232" s="20" t="str">
        <f t="shared" si="34"/>
        <v/>
      </c>
      <c r="D232" s="47"/>
      <c r="E232" s="12"/>
      <c r="F232" s="12"/>
      <c r="G232" s="11"/>
      <c r="H232" s="34"/>
      <c r="I232" s="12"/>
      <c r="J232" s="11" t="str">
        <f t="shared" si="33"/>
        <v/>
      </c>
      <c r="K232" s="34"/>
      <c r="L232" s="13"/>
      <c r="M232" s="12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</row>
    <row r="233" spans="2:32" ht="12.75" customHeight="1" x14ac:dyDescent="0.25">
      <c r="B233" s="20" t="str">
        <f t="shared" si="34"/>
        <v/>
      </c>
      <c r="D233" s="47"/>
      <c r="E233" s="12"/>
      <c r="F233" s="12"/>
      <c r="G233" s="11"/>
      <c r="H233" s="34"/>
      <c r="I233" s="12"/>
      <c r="J233" s="11" t="str">
        <f t="shared" si="33"/>
        <v/>
      </c>
      <c r="K233" s="34"/>
      <c r="L233" s="13"/>
      <c r="M233" s="12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</row>
    <row r="234" spans="2:32" ht="12.75" customHeight="1" x14ac:dyDescent="0.25">
      <c r="B234" s="20" t="str">
        <f t="shared" si="34"/>
        <v/>
      </c>
      <c r="D234" s="47"/>
      <c r="E234" s="12"/>
      <c r="F234" s="12"/>
      <c r="G234" s="11"/>
      <c r="H234" s="34"/>
      <c r="I234" s="12"/>
      <c r="J234" s="11" t="str">
        <f t="shared" si="33"/>
        <v/>
      </c>
      <c r="K234" s="34"/>
      <c r="L234" s="13"/>
      <c r="M234" s="12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</row>
    <row r="235" spans="2:32" ht="12.75" customHeight="1" x14ac:dyDescent="0.25">
      <c r="B235" s="20" t="str">
        <f t="shared" si="34"/>
        <v/>
      </c>
      <c r="D235" s="47"/>
      <c r="E235" s="12"/>
      <c r="F235" s="12"/>
      <c r="G235" s="11"/>
      <c r="H235" s="34"/>
      <c r="I235" s="12"/>
      <c r="J235" s="11" t="str">
        <f t="shared" si="33"/>
        <v/>
      </c>
      <c r="K235" s="34"/>
      <c r="L235" s="13"/>
      <c r="M235" s="12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</row>
    <row r="236" spans="2:32" ht="12.75" customHeight="1" x14ac:dyDescent="0.25">
      <c r="B236" s="20" t="str">
        <f t="shared" si="34"/>
        <v/>
      </c>
      <c r="D236" s="47"/>
      <c r="E236" s="12"/>
      <c r="F236" s="12"/>
      <c r="G236" s="11"/>
      <c r="H236" s="34"/>
      <c r="I236" s="12"/>
      <c r="J236" s="11" t="str">
        <f t="shared" si="33"/>
        <v/>
      </c>
      <c r="K236" s="34"/>
      <c r="L236" s="13"/>
      <c r="M236" s="12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</row>
    <row r="237" spans="2:32" ht="12.75" customHeight="1" x14ac:dyDescent="0.25">
      <c r="B237" s="20" t="str">
        <f t="shared" si="34"/>
        <v/>
      </c>
      <c r="D237" s="47"/>
      <c r="E237" s="12"/>
      <c r="F237" s="12"/>
      <c r="G237" s="11"/>
      <c r="H237" s="34"/>
      <c r="I237" s="12"/>
      <c r="J237" s="11" t="str">
        <f t="shared" si="33"/>
        <v/>
      </c>
      <c r="K237" s="34"/>
      <c r="L237" s="13"/>
      <c r="M237" s="12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</row>
    <row r="238" spans="2:32" ht="12.75" customHeight="1" x14ac:dyDescent="0.25">
      <c r="B238" s="20" t="str">
        <f t="shared" si="34"/>
        <v/>
      </c>
      <c r="D238" s="47"/>
      <c r="E238" s="12"/>
      <c r="F238" s="12"/>
      <c r="G238" s="11"/>
      <c r="H238" s="34"/>
      <c r="I238" s="12"/>
      <c r="J238" s="11" t="str">
        <f t="shared" si="33"/>
        <v/>
      </c>
      <c r="K238" s="34"/>
      <c r="L238" s="13"/>
      <c r="M238" s="12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</row>
    <row r="239" spans="2:32" ht="12.75" customHeight="1" x14ac:dyDescent="0.25">
      <c r="B239" s="20" t="str">
        <f t="shared" si="34"/>
        <v/>
      </c>
      <c r="D239" s="47"/>
      <c r="E239" s="12"/>
      <c r="F239" s="12"/>
      <c r="G239" s="11"/>
      <c r="H239" s="34"/>
      <c r="I239" s="12"/>
      <c r="J239" s="11" t="str">
        <f t="shared" si="33"/>
        <v/>
      </c>
      <c r="K239" s="34"/>
      <c r="L239" s="13"/>
      <c r="M239" s="12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</row>
    <row r="240" spans="2:32" ht="12.75" customHeight="1" x14ac:dyDescent="0.25">
      <c r="B240" s="20" t="str">
        <f t="shared" si="34"/>
        <v/>
      </c>
      <c r="D240" s="47"/>
      <c r="E240" s="12"/>
      <c r="F240" s="12"/>
      <c r="G240" s="11"/>
      <c r="H240" s="34"/>
      <c r="I240" s="12"/>
      <c r="J240" s="11" t="str">
        <f t="shared" si="33"/>
        <v/>
      </c>
      <c r="K240" s="34"/>
      <c r="L240" s="13"/>
      <c r="M240" s="12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</row>
    <row r="241" spans="2:32" ht="12.75" customHeight="1" x14ac:dyDescent="0.25">
      <c r="B241" s="20" t="str">
        <f t="shared" si="34"/>
        <v/>
      </c>
      <c r="D241" s="47"/>
      <c r="E241" s="12"/>
      <c r="F241" s="12"/>
      <c r="G241" s="11"/>
      <c r="H241" s="34"/>
      <c r="I241" s="12"/>
      <c r="J241" s="11" t="str">
        <f t="shared" si="33"/>
        <v/>
      </c>
      <c r="K241" s="34"/>
      <c r="L241" s="13"/>
      <c r="M241" s="12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</row>
    <row r="242" spans="2:32" ht="12.75" customHeight="1" x14ac:dyDescent="0.25">
      <c r="B242" s="20" t="str">
        <f t="shared" si="34"/>
        <v/>
      </c>
      <c r="D242" s="47"/>
      <c r="E242" s="12"/>
      <c r="F242" s="12"/>
      <c r="G242" s="11"/>
      <c r="H242" s="34"/>
      <c r="I242" s="12"/>
      <c r="J242" s="11" t="str">
        <f t="shared" si="33"/>
        <v/>
      </c>
      <c r="K242" s="34"/>
      <c r="L242" s="13"/>
      <c r="M242" s="12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</row>
    <row r="243" spans="2:32" ht="12.75" customHeight="1" x14ac:dyDescent="0.25">
      <c r="B243" s="20" t="str">
        <f t="shared" si="34"/>
        <v/>
      </c>
      <c r="D243" s="47"/>
      <c r="E243" s="12"/>
      <c r="F243" s="12"/>
      <c r="G243" s="11"/>
      <c r="H243" s="34"/>
      <c r="I243" s="12"/>
      <c r="J243" s="11" t="str">
        <f t="shared" si="33"/>
        <v/>
      </c>
      <c r="K243" s="34"/>
      <c r="L243" s="13"/>
      <c r="M243" s="12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</row>
    <row r="244" spans="2:32" ht="12.75" customHeight="1" x14ac:dyDescent="0.25">
      <c r="B244" s="20" t="str">
        <f t="shared" si="34"/>
        <v/>
      </c>
      <c r="D244" s="47"/>
      <c r="E244" s="12"/>
      <c r="F244" s="12"/>
      <c r="G244" s="11"/>
      <c r="H244" s="34"/>
      <c r="I244" s="12"/>
      <c r="J244" s="11" t="str">
        <f t="shared" si="33"/>
        <v/>
      </c>
      <c r="K244" s="34"/>
      <c r="L244" s="13"/>
      <c r="M244" s="12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</row>
    <row r="245" spans="2:32" ht="12.75" customHeight="1" x14ac:dyDescent="0.25">
      <c r="B245" s="20" t="str">
        <f t="shared" si="34"/>
        <v/>
      </c>
      <c r="D245" s="47"/>
      <c r="E245" s="12"/>
      <c r="F245" s="12"/>
      <c r="G245" s="11"/>
      <c r="H245" s="34"/>
      <c r="I245" s="12"/>
      <c r="J245" s="11" t="str">
        <f t="shared" si="33"/>
        <v/>
      </c>
      <c r="K245" s="34"/>
      <c r="L245" s="13"/>
      <c r="M245" s="12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</row>
    <row r="246" spans="2:32" ht="12.75" customHeight="1" x14ac:dyDescent="0.25">
      <c r="B246" s="20" t="str">
        <f t="shared" si="34"/>
        <v/>
      </c>
      <c r="D246" s="47"/>
      <c r="E246" s="12"/>
      <c r="F246" s="12"/>
      <c r="G246" s="11"/>
      <c r="H246" s="34"/>
      <c r="I246" s="12"/>
      <c r="J246" s="11" t="str">
        <f t="shared" si="33"/>
        <v/>
      </c>
      <c r="K246" s="34"/>
      <c r="L246" s="13"/>
      <c r="M246" s="12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</row>
    <row r="247" spans="2:32" ht="12.75" customHeight="1" x14ac:dyDescent="0.25">
      <c r="B247" s="20" t="str">
        <f t="shared" si="34"/>
        <v/>
      </c>
      <c r="D247" s="47"/>
      <c r="E247" s="12"/>
      <c r="F247" s="12"/>
      <c r="G247" s="11"/>
      <c r="H247" s="34"/>
      <c r="I247" s="12"/>
      <c r="J247" s="11" t="str">
        <f t="shared" si="33"/>
        <v/>
      </c>
      <c r="K247" s="34"/>
      <c r="L247" s="13"/>
      <c r="M247" s="12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</row>
    <row r="248" spans="2:32" ht="12.75" customHeight="1" thickBot="1" x14ac:dyDescent="0.3">
      <c r="B248" s="31" t="str">
        <f t="shared" si="34"/>
        <v/>
      </c>
      <c r="D248" s="47"/>
      <c r="E248" s="12"/>
      <c r="F248" s="12"/>
      <c r="G248" s="11"/>
      <c r="H248" s="36"/>
      <c r="I248" s="37"/>
      <c r="J248" s="29" t="str">
        <f t="shared" si="33"/>
        <v/>
      </c>
      <c r="K248" s="36"/>
      <c r="L248" s="38"/>
      <c r="M248" s="12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 spans="2:32" ht="12.75" hidden="1" customHeight="1" thickBot="1" x14ac:dyDescent="0.3">
      <c r="B249" s="48">
        <f t="shared" si="34"/>
        <v>1</v>
      </c>
      <c r="D249" s="127" t="s">
        <v>22</v>
      </c>
      <c r="E249" s="128"/>
      <c r="F249" s="128"/>
      <c r="G249" s="129"/>
      <c r="H249" s="129"/>
      <c r="I249" s="129"/>
      <c r="J249" s="129"/>
      <c r="K249" s="129"/>
      <c r="L249" s="130"/>
      <c r="M249" s="39">
        <f t="shared" ref="M249:AF249" si="35">ROUNDUP(SUM(M189:M248),IF(M173&lt;&gt;"",M173,0))-SUM(M189:M248)</f>
        <v>0</v>
      </c>
      <c r="N249" s="39">
        <f t="shared" si="35"/>
        <v>0</v>
      </c>
      <c r="O249" s="39">
        <f t="shared" si="35"/>
        <v>0</v>
      </c>
      <c r="P249" s="39">
        <f t="shared" si="35"/>
        <v>0</v>
      </c>
      <c r="Q249" s="39">
        <f t="shared" si="35"/>
        <v>0</v>
      </c>
      <c r="R249" s="39">
        <f t="shared" si="35"/>
        <v>0</v>
      </c>
      <c r="S249" s="39">
        <f t="shared" si="35"/>
        <v>0</v>
      </c>
      <c r="T249" s="39">
        <f t="shared" si="35"/>
        <v>0</v>
      </c>
      <c r="U249" s="39">
        <f t="shared" si="35"/>
        <v>0</v>
      </c>
      <c r="V249" s="39">
        <f t="shared" si="35"/>
        <v>0</v>
      </c>
      <c r="W249" s="39">
        <f t="shared" si="35"/>
        <v>0</v>
      </c>
      <c r="X249" s="39">
        <f t="shared" si="35"/>
        <v>0</v>
      </c>
      <c r="Y249" s="39">
        <f t="shared" si="35"/>
        <v>0</v>
      </c>
      <c r="Z249" s="39">
        <f t="shared" si="35"/>
        <v>0</v>
      </c>
      <c r="AA249" s="39">
        <f t="shared" si="35"/>
        <v>0</v>
      </c>
      <c r="AB249" s="39">
        <f t="shared" si="35"/>
        <v>0</v>
      </c>
      <c r="AC249" s="39">
        <f t="shared" si="35"/>
        <v>0</v>
      </c>
      <c r="AD249" s="39">
        <f t="shared" si="35"/>
        <v>0</v>
      </c>
      <c r="AE249" s="39">
        <f t="shared" si="35"/>
        <v>0</v>
      </c>
      <c r="AF249" s="39">
        <f t="shared" si="35"/>
        <v>0</v>
      </c>
    </row>
    <row r="250" spans="2:32" ht="12.75" customHeight="1" thickBot="1" x14ac:dyDescent="0.3">
      <c r="B250" s="5"/>
      <c r="D250" s="127" t="s">
        <v>24</v>
      </c>
      <c r="E250" s="128"/>
      <c r="F250" s="128"/>
      <c r="G250" s="129"/>
      <c r="H250" s="129"/>
      <c r="I250" s="129"/>
      <c r="J250" s="129"/>
      <c r="K250" s="129"/>
      <c r="L250" s="130"/>
      <c r="M250" s="42" t="str">
        <f>IF(M172="","",IF(M188="","",IF(SUM(M189:M248)&lt;&gt;0,SUM(M189:M248),"")))</f>
        <v/>
      </c>
      <c r="N250" s="43" t="str">
        <f>IF(N172="","",IF(N188="","",IF(SUM(N189:N248)&lt;&gt;0,SUM(N189:N248),"")))</f>
        <v/>
      </c>
      <c r="O250" s="43" t="str">
        <f t="shared" ref="O250:AF250" si="36">IF(O172="","",IF(O188="","",IF(SUM(O189:O248)&lt;&gt;0,SUM(O189:O248),"")))</f>
        <v/>
      </c>
      <c r="P250" s="43" t="str">
        <f t="shared" si="36"/>
        <v/>
      </c>
      <c r="Q250" s="43" t="str">
        <f t="shared" si="36"/>
        <v/>
      </c>
      <c r="R250" s="43" t="str">
        <f t="shared" si="36"/>
        <v/>
      </c>
      <c r="S250" s="43" t="str">
        <f t="shared" si="36"/>
        <v/>
      </c>
      <c r="T250" s="43" t="str">
        <f t="shared" si="36"/>
        <v/>
      </c>
      <c r="U250" s="43" t="str">
        <f t="shared" si="36"/>
        <v/>
      </c>
      <c r="V250" s="43" t="str">
        <f t="shared" si="36"/>
        <v/>
      </c>
      <c r="W250" s="43" t="str">
        <f t="shared" si="36"/>
        <v/>
      </c>
      <c r="X250" s="43" t="str">
        <f t="shared" si="36"/>
        <v/>
      </c>
      <c r="Y250" s="43" t="str">
        <f t="shared" si="36"/>
        <v/>
      </c>
      <c r="Z250" s="43" t="str">
        <f t="shared" si="36"/>
        <v/>
      </c>
      <c r="AA250" s="43" t="str">
        <f t="shared" si="36"/>
        <v/>
      </c>
      <c r="AB250" s="43" t="str">
        <f t="shared" si="36"/>
        <v/>
      </c>
      <c r="AC250" s="43" t="str">
        <f t="shared" si="36"/>
        <v/>
      </c>
      <c r="AD250" s="43" t="str">
        <f t="shared" si="36"/>
        <v/>
      </c>
      <c r="AE250" s="43" t="str">
        <f t="shared" si="36"/>
        <v/>
      </c>
      <c r="AF250" s="43" t="str">
        <f t="shared" si="36"/>
        <v/>
      </c>
    </row>
    <row r="251" spans="2:32" ht="12.75" customHeight="1" thickBot="1" x14ac:dyDescent="0.3">
      <c r="B251" s="23" t="s">
        <v>11</v>
      </c>
      <c r="D251" s="147" t="s">
        <v>2</v>
      </c>
      <c r="E251" s="148"/>
      <c r="F251" s="148"/>
      <c r="G251" s="149"/>
      <c r="H251" s="149"/>
      <c r="I251" s="149"/>
      <c r="J251" s="149"/>
      <c r="K251" s="149"/>
      <c r="L251" s="150"/>
      <c r="M251" s="41" t="str">
        <f>IF(M172="","",IF(M188="",IF(SUM(COUNTIF(M189:M249,"LS")+COUNTIF(M189:M249,"LUMP"))&gt;0,"LS",""),IF(SUM(M189:M249)&gt;0,ROUNDUP(SUM(M189:M249),0),"")))</f>
        <v/>
      </c>
      <c r="N251" s="41" t="str">
        <f t="shared" ref="N251:AF251" si="37">IF(N172="","",IF(N188="",IF(SUM(COUNTIF(N189:N248,"LS")+COUNTIF(N189:N248,"LUMP"))&gt;0,"LS",""),SUM(N249:N250)))</f>
        <v/>
      </c>
      <c r="O251" s="41" t="str">
        <f t="shared" si="37"/>
        <v/>
      </c>
      <c r="P251" s="41" t="str">
        <f t="shared" si="37"/>
        <v/>
      </c>
      <c r="Q251" s="41" t="str">
        <f t="shared" si="37"/>
        <v/>
      </c>
      <c r="R251" s="41" t="str">
        <f t="shared" si="37"/>
        <v/>
      </c>
      <c r="S251" s="41" t="str">
        <f t="shared" si="37"/>
        <v/>
      </c>
      <c r="T251" s="41" t="str">
        <f t="shared" si="37"/>
        <v/>
      </c>
      <c r="U251" s="41" t="str">
        <f t="shared" si="37"/>
        <v/>
      </c>
      <c r="V251" s="41" t="str">
        <f t="shared" si="37"/>
        <v/>
      </c>
      <c r="W251" s="41" t="str">
        <f t="shared" si="37"/>
        <v/>
      </c>
      <c r="X251" s="41" t="str">
        <f t="shared" si="37"/>
        <v/>
      </c>
      <c r="Y251" s="41" t="str">
        <f t="shared" si="37"/>
        <v/>
      </c>
      <c r="Z251" s="41" t="str">
        <f t="shared" si="37"/>
        <v/>
      </c>
      <c r="AA251" s="41" t="str">
        <f t="shared" si="37"/>
        <v/>
      </c>
      <c r="AB251" s="41" t="str">
        <f t="shared" si="37"/>
        <v/>
      </c>
      <c r="AC251" s="41" t="str">
        <f t="shared" si="37"/>
        <v/>
      </c>
      <c r="AD251" s="41" t="str">
        <f t="shared" si="37"/>
        <v/>
      </c>
      <c r="AE251" s="41" t="str">
        <f t="shared" si="37"/>
        <v/>
      </c>
      <c r="AF251" s="41" t="str">
        <f t="shared" si="37"/>
        <v/>
      </c>
    </row>
    <row r="252" spans="2:32" ht="12.75" customHeight="1" thickBot="1" x14ac:dyDescent="0.3"/>
    <row r="253" spans="2:32" ht="12.75" customHeight="1" thickBot="1" x14ac:dyDescent="0.3">
      <c r="B253" s="25" t="s">
        <v>9</v>
      </c>
      <c r="D253" s="92">
        <f>D171+1</f>
        <v>4</v>
      </c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</row>
    <row r="254" spans="2:32" ht="12.75" customHeight="1" thickBot="1" x14ac:dyDescent="0.3">
      <c r="B254" s="21"/>
      <c r="D254" s="99" t="s">
        <v>7</v>
      </c>
      <c r="E254" s="99"/>
      <c r="F254" s="99"/>
      <c r="G254" s="99"/>
      <c r="H254" s="99"/>
      <c r="I254" s="99"/>
      <c r="J254" s="99"/>
      <c r="K254" s="99"/>
      <c r="L254" s="99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</row>
    <row r="255" spans="2:32" ht="12.75" customHeight="1" x14ac:dyDescent="0.25">
      <c r="B255" s="40"/>
      <c r="D255" s="99" t="s">
        <v>23</v>
      </c>
      <c r="E255" s="99"/>
      <c r="F255" s="99"/>
      <c r="G255" s="99"/>
      <c r="H255" s="99"/>
      <c r="I255" s="99"/>
      <c r="J255" s="99"/>
      <c r="K255" s="99"/>
      <c r="L255" s="99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</row>
    <row r="256" spans="2:32" ht="12.75" customHeight="1" thickBot="1" x14ac:dyDescent="0.3">
      <c r="D256" s="99" t="s">
        <v>8</v>
      </c>
      <c r="E256" s="99"/>
      <c r="F256" s="99"/>
      <c r="G256" s="99"/>
      <c r="H256" s="99"/>
      <c r="I256" s="99"/>
      <c r="J256" s="99"/>
      <c r="K256" s="99"/>
      <c r="L256" s="99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</row>
    <row r="257" spans="2:32" ht="12.75" customHeight="1" x14ac:dyDescent="0.25">
      <c r="B257" s="124" t="s">
        <v>10</v>
      </c>
      <c r="D257" s="96" t="s">
        <v>19</v>
      </c>
      <c r="E257" s="49"/>
      <c r="F257" s="49"/>
      <c r="G257" s="144" t="s">
        <v>0</v>
      </c>
      <c r="H257" s="109" t="s">
        <v>1</v>
      </c>
      <c r="I257" s="110"/>
      <c r="J257" s="110"/>
      <c r="K257" s="110"/>
      <c r="L257" s="111"/>
      <c r="M257" s="45" t="str">
        <f>IF(OR(TRIM(M254)=0,TRIM(M254)=""),"",IF(IFERROR(TRIM(INDEX(QryItemNamed,MATCH(TRIM(M254),ITEM,0),2)),"")="Y","SPECIAL",LEFT(IFERROR(TRIM(INDEX(ITEM,MATCH(TRIM(M254),ITEM,0))),""),3)))</f>
        <v/>
      </c>
      <c r="N257" s="28" t="str">
        <f>IF(OR(TRIM(N254)=0,TRIM(N254)=""),"",IF(IFERROR(TRIM(INDEX(QryItemNamed,MATCH(TRIM(N254),ITEM,0),2)),"")="Y","SPECIAL",LEFT(IFERROR(TRIM(INDEX(ITEM,MATCH(TRIM(N254),ITEM,0))),""),3)))</f>
        <v/>
      </c>
      <c r="O257" s="28" t="str">
        <f>IF(OR(TRIM(O254)=0,TRIM(O254)=""),"",IF(IFERROR(TRIM(INDEX(QryItemNamed,MATCH(TRIM(N254),ITEM,0),2)),"")="Y","SPECIAL",LEFT(IFERROR(TRIM(INDEX(ITEM,MATCH(TRIM(N254),ITEM,0))),""),3)))</f>
        <v/>
      </c>
      <c r="P257" s="28" t="str">
        <f t="shared" ref="P257:AF257" si="38">IF(OR(TRIM(P254)=0,TRIM(P254)=""),"",IF(IFERROR(TRIM(INDEX(QryItemNamed,MATCH(TRIM(P254),ITEM,0),2)),"")="Y","SPECIAL",LEFT(IFERROR(TRIM(INDEX(ITEM,MATCH(TRIM(P254),ITEM,0))),""),3)))</f>
        <v/>
      </c>
      <c r="Q257" s="28" t="str">
        <f t="shared" si="38"/>
        <v/>
      </c>
      <c r="R257" s="28" t="str">
        <f t="shared" si="38"/>
        <v/>
      </c>
      <c r="S257" s="28" t="str">
        <f t="shared" si="38"/>
        <v/>
      </c>
      <c r="T257" s="28" t="str">
        <f t="shared" si="38"/>
        <v/>
      </c>
      <c r="U257" s="28" t="str">
        <f t="shared" si="38"/>
        <v/>
      </c>
      <c r="V257" s="28" t="str">
        <f t="shared" si="38"/>
        <v/>
      </c>
      <c r="W257" s="28" t="str">
        <f t="shared" si="38"/>
        <v/>
      </c>
      <c r="X257" s="28" t="str">
        <f t="shared" si="38"/>
        <v/>
      </c>
      <c r="Y257" s="28" t="str">
        <f t="shared" si="38"/>
        <v/>
      </c>
      <c r="Z257" s="28" t="str">
        <f t="shared" si="38"/>
        <v/>
      </c>
      <c r="AA257" s="28" t="str">
        <f t="shared" si="38"/>
        <v/>
      </c>
      <c r="AB257" s="28" t="str">
        <f t="shared" si="38"/>
        <v/>
      </c>
      <c r="AC257" s="28" t="str">
        <f t="shared" si="38"/>
        <v/>
      </c>
      <c r="AD257" s="28" t="str">
        <f t="shared" si="38"/>
        <v/>
      </c>
      <c r="AE257" s="28" t="str">
        <f t="shared" si="38"/>
        <v/>
      </c>
      <c r="AF257" s="28" t="str">
        <f t="shared" si="38"/>
        <v/>
      </c>
    </row>
    <row r="258" spans="2:32" ht="12.75" customHeight="1" x14ac:dyDescent="0.25">
      <c r="B258" s="125"/>
      <c r="D258" s="97"/>
      <c r="E258" s="50"/>
      <c r="F258" s="50"/>
      <c r="G258" s="145"/>
      <c r="H258" s="112"/>
      <c r="I258" s="113"/>
      <c r="J258" s="113"/>
      <c r="K258" s="113"/>
      <c r="L258" s="114"/>
      <c r="M258" s="90" t="str">
        <f t="shared" ref="M258:AF258" si="39">IF(OR(TRIM(M254)=0,TRIM(M254)=""),IF(M256="","",M256),IF(IFERROR(TRIM(INDEX(QryItemNamed,MATCH(TRIM(M254),ITEM,0),2)),"")="Y",TRIM(RIGHT(IFERROR(TRIM(INDEX(QryItemNamed,MATCH(TRIM(M254),ITEM,0),4)),"123456789012"),LEN(IFERROR(TRIM(INDEX(QryItemNamed,MATCH(TRIM(M254),ITEM,0),4)),"123456789012"))-9))&amp;M256,IFERROR(TRIM(INDEX(QryItemNamed,MATCH(TRIM(M254),ITEM,0),4))&amp;M256,"ITEM CODE DOES NOT EXIST IN ITEM MASTER")))</f>
        <v/>
      </c>
      <c r="N258" s="91" t="str">
        <f t="shared" si="39"/>
        <v/>
      </c>
      <c r="O258" s="91" t="str">
        <f t="shared" si="39"/>
        <v/>
      </c>
      <c r="P258" s="91" t="str">
        <f t="shared" si="39"/>
        <v/>
      </c>
      <c r="Q258" s="89" t="str">
        <f t="shared" si="39"/>
        <v/>
      </c>
      <c r="R258" s="89" t="str">
        <f t="shared" si="39"/>
        <v/>
      </c>
      <c r="S258" s="89" t="str">
        <f t="shared" si="39"/>
        <v/>
      </c>
      <c r="T258" s="89" t="str">
        <f t="shared" si="39"/>
        <v/>
      </c>
      <c r="U258" s="89" t="str">
        <f t="shared" si="39"/>
        <v/>
      </c>
      <c r="V258" s="89" t="str">
        <f t="shared" si="39"/>
        <v/>
      </c>
      <c r="W258" s="89" t="str">
        <f t="shared" si="39"/>
        <v/>
      </c>
      <c r="X258" s="89" t="str">
        <f t="shared" si="39"/>
        <v/>
      </c>
      <c r="Y258" s="89" t="str">
        <f t="shared" si="39"/>
        <v/>
      </c>
      <c r="Z258" s="89" t="str">
        <f t="shared" si="39"/>
        <v/>
      </c>
      <c r="AA258" s="89" t="str">
        <f t="shared" si="39"/>
        <v/>
      </c>
      <c r="AB258" s="89" t="str">
        <f t="shared" si="39"/>
        <v/>
      </c>
      <c r="AC258" s="131" t="str">
        <f t="shared" si="39"/>
        <v/>
      </c>
      <c r="AD258" s="89" t="str">
        <f t="shared" si="39"/>
        <v/>
      </c>
      <c r="AE258" s="89" t="str">
        <f t="shared" si="39"/>
        <v/>
      </c>
      <c r="AF258" s="89" t="str">
        <f t="shared" si="39"/>
        <v/>
      </c>
    </row>
    <row r="259" spans="2:32" ht="12.75" customHeight="1" x14ac:dyDescent="0.25">
      <c r="B259" s="125"/>
      <c r="D259" s="97"/>
      <c r="E259" s="50"/>
      <c r="F259" s="50"/>
      <c r="G259" s="145"/>
      <c r="H259" s="112"/>
      <c r="I259" s="113"/>
      <c r="J259" s="113"/>
      <c r="K259" s="113"/>
      <c r="L259" s="114"/>
      <c r="M259" s="90"/>
      <c r="N259" s="91"/>
      <c r="O259" s="91"/>
      <c r="P259" s="91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132"/>
      <c r="AD259" s="89"/>
      <c r="AE259" s="89"/>
      <c r="AF259" s="89"/>
    </row>
    <row r="260" spans="2:32" ht="12.75" customHeight="1" x14ac:dyDescent="0.25">
      <c r="B260" s="125"/>
      <c r="D260" s="97"/>
      <c r="E260" s="50"/>
      <c r="F260" s="50"/>
      <c r="G260" s="145"/>
      <c r="H260" s="112"/>
      <c r="I260" s="113"/>
      <c r="J260" s="113"/>
      <c r="K260" s="113"/>
      <c r="L260" s="114"/>
      <c r="M260" s="90"/>
      <c r="N260" s="91"/>
      <c r="O260" s="91"/>
      <c r="P260" s="91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132"/>
      <c r="AD260" s="89"/>
      <c r="AE260" s="89"/>
      <c r="AF260" s="89"/>
    </row>
    <row r="261" spans="2:32" ht="12.75" customHeight="1" x14ac:dyDescent="0.25">
      <c r="B261" s="125"/>
      <c r="D261" s="97"/>
      <c r="E261" s="50"/>
      <c r="F261" s="50"/>
      <c r="G261" s="145"/>
      <c r="H261" s="112"/>
      <c r="I261" s="113"/>
      <c r="J261" s="113"/>
      <c r="K261" s="113"/>
      <c r="L261" s="114"/>
      <c r="M261" s="90"/>
      <c r="N261" s="91"/>
      <c r="O261" s="91"/>
      <c r="P261" s="91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132"/>
      <c r="AD261" s="89"/>
      <c r="AE261" s="89"/>
      <c r="AF261" s="89"/>
    </row>
    <row r="262" spans="2:32" ht="12.75" customHeight="1" x14ac:dyDescent="0.25">
      <c r="B262" s="125"/>
      <c r="D262" s="97"/>
      <c r="E262" s="50"/>
      <c r="F262" s="50"/>
      <c r="G262" s="145"/>
      <c r="H262" s="112"/>
      <c r="I262" s="113"/>
      <c r="J262" s="113"/>
      <c r="K262" s="113"/>
      <c r="L262" s="114"/>
      <c r="M262" s="90"/>
      <c r="N262" s="91"/>
      <c r="O262" s="91"/>
      <c r="P262" s="91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132"/>
      <c r="AD262" s="89"/>
      <c r="AE262" s="89"/>
      <c r="AF262" s="89"/>
    </row>
    <row r="263" spans="2:32" ht="12.75" customHeight="1" x14ac:dyDescent="0.25">
      <c r="B263" s="125"/>
      <c r="D263" s="97"/>
      <c r="E263" s="50"/>
      <c r="F263" s="50"/>
      <c r="G263" s="145"/>
      <c r="H263" s="112"/>
      <c r="I263" s="113"/>
      <c r="J263" s="113"/>
      <c r="K263" s="113"/>
      <c r="L263" s="114"/>
      <c r="M263" s="90"/>
      <c r="N263" s="91"/>
      <c r="O263" s="91"/>
      <c r="P263" s="91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132"/>
      <c r="AD263" s="89"/>
      <c r="AE263" s="89"/>
      <c r="AF263" s="89"/>
    </row>
    <row r="264" spans="2:32" ht="12.75" customHeight="1" x14ac:dyDescent="0.25">
      <c r="B264" s="125"/>
      <c r="D264" s="97"/>
      <c r="E264" s="50"/>
      <c r="F264" s="50"/>
      <c r="G264" s="145"/>
      <c r="H264" s="112"/>
      <c r="I264" s="113"/>
      <c r="J264" s="113"/>
      <c r="K264" s="113"/>
      <c r="L264" s="114"/>
      <c r="M264" s="90"/>
      <c r="N264" s="91"/>
      <c r="O264" s="91"/>
      <c r="P264" s="91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132"/>
      <c r="AD264" s="89"/>
      <c r="AE264" s="89"/>
      <c r="AF264" s="89"/>
    </row>
    <row r="265" spans="2:32" ht="12.75" customHeight="1" x14ac:dyDescent="0.25">
      <c r="B265" s="125"/>
      <c r="D265" s="97"/>
      <c r="E265" s="50"/>
      <c r="F265" s="50"/>
      <c r="G265" s="145"/>
      <c r="H265" s="112"/>
      <c r="I265" s="113"/>
      <c r="J265" s="113"/>
      <c r="K265" s="113"/>
      <c r="L265" s="114"/>
      <c r="M265" s="90"/>
      <c r="N265" s="91"/>
      <c r="O265" s="91"/>
      <c r="P265" s="91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132"/>
      <c r="AD265" s="89"/>
      <c r="AE265" s="89"/>
      <c r="AF265" s="89"/>
    </row>
    <row r="266" spans="2:32" ht="12.75" customHeight="1" x14ac:dyDescent="0.25">
      <c r="B266" s="125"/>
      <c r="D266" s="97"/>
      <c r="E266" s="50"/>
      <c r="F266" s="50"/>
      <c r="G266" s="145"/>
      <c r="H266" s="112"/>
      <c r="I266" s="113"/>
      <c r="J266" s="113"/>
      <c r="K266" s="113"/>
      <c r="L266" s="114"/>
      <c r="M266" s="90"/>
      <c r="N266" s="91"/>
      <c r="O266" s="91"/>
      <c r="P266" s="91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132"/>
      <c r="AD266" s="89"/>
      <c r="AE266" s="89"/>
      <c r="AF266" s="89"/>
    </row>
    <row r="267" spans="2:32" ht="12.75" customHeight="1" x14ac:dyDescent="0.25">
      <c r="B267" s="125"/>
      <c r="D267" s="97"/>
      <c r="E267" s="50"/>
      <c r="F267" s="50"/>
      <c r="G267" s="145"/>
      <c r="H267" s="112"/>
      <c r="I267" s="113"/>
      <c r="J267" s="113"/>
      <c r="K267" s="113"/>
      <c r="L267" s="114"/>
      <c r="M267" s="90"/>
      <c r="N267" s="91"/>
      <c r="O267" s="91"/>
      <c r="P267" s="91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132"/>
      <c r="AD267" s="89"/>
      <c r="AE267" s="89"/>
      <c r="AF267" s="89"/>
    </row>
    <row r="268" spans="2:32" ht="12.75" customHeight="1" x14ac:dyDescent="0.25">
      <c r="B268" s="125"/>
      <c r="D268" s="97"/>
      <c r="E268" s="50"/>
      <c r="F268" s="50"/>
      <c r="G268" s="145"/>
      <c r="H268" s="112"/>
      <c r="I268" s="113"/>
      <c r="J268" s="113"/>
      <c r="K268" s="113"/>
      <c r="L268" s="114"/>
      <c r="M268" s="90"/>
      <c r="N268" s="91"/>
      <c r="O268" s="91"/>
      <c r="P268" s="91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132"/>
      <c r="AD268" s="89"/>
      <c r="AE268" s="89"/>
      <c r="AF268" s="89"/>
    </row>
    <row r="269" spans="2:32" ht="12.75" customHeight="1" x14ac:dyDescent="0.25">
      <c r="B269" s="125"/>
      <c r="D269" s="97"/>
      <c r="E269" s="50"/>
      <c r="F269" s="50"/>
      <c r="G269" s="145"/>
      <c r="H269" s="112"/>
      <c r="I269" s="113"/>
      <c r="J269" s="113"/>
      <c r="K269" s="113"/>
      <c r="L269" s="114"/>
      <c r="M269" s="90"/>
      <c r="N269" s="91"/>
      <c r="O269" s="91"/>
      <c r="P269" s="91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133"/>
      <c r="AD269" s="89"/>
      <c r="AE269" s="89"/>
      <c r="AF269" s="89"/>
    </row>
    <row r="270" spans="2:32" ht="12.75" customHeight="1" thickBot="1" x14ac:dyDescent="0.3">
      <c r="B270" s="126"/>
      <c r="D270" s="98"/>
      <c r="E270" s="51"/>
      <c r="F270" s="51"/>
      <c r="G270" s="146"/>
      <c r="H270" s="115"/>
      <c r="I270" s="116"/>
      <c r="J270" s="116"/>
      <c r="K270" s="116"/>
      <c r="L270" s="117"/>
      <c r="M270" s="6" t="str">
        <f t="shared" ref="M270:AF270" si="40">IF(OR(TRIM(M254)=0,TRIM(M254)=""),"",IF(IFERROR(TRIM(INDEX(QryItemNamed,MATCH(TRIM(M254),ITEM,0),3)),"")="LS","",IFERROR(TRIM(INDEX(QryItemNamed,MATCH(TRIM(M254),ITEM,0),3)),"")))</f>
        <v/>
      </c>
      <c r="N270" s="7" t="str">
        <f t="shared" si="40"/>
        <v/>
      </c>
      <c r="O270" s="7" t="str">
        <f t="shared" si="40"/>
        <v/>
      </c>
      <c r="P270" s="7" t="str">
        <f t="shared" si="40"/>
        <v/>
      </c>
      <c r="Q270" s="7" t="str">
        <f t="shared" si="40"/>
        <v/>
      </c>
      <c r="R270" s="7" t="str">
        <f t="shared" si="40"/>
        <v/>
      </c>
      <c r="S270" s="7" t="str">
        <f t="shared" si="40"/>
        <v/>
      </c>
      <c r="T270" s="7" t="str">
        <f t="shared" si="40"/>
        <v/>
      </c>
      <c r="U270" s="7" t="str">
        <f t="shared" si="40"/>
        <v/>
      </c>
      <c r="V270" s="7" t="str">
        <f t="shared" si="40"/>
        <v/>
      </c>
      <c r="W270" s="7" t="str">
        <f t="shared" si="40"/>
        <v/>
      </c>
      <c r="X270" s="7" t="str">
        <f t="shared" si="40"/>
        <v/>
      </c>
      <c r="Y270" s="7" t="str">
        <f t="shared" si="40"/>
        <v/>
      </c>
      <c r="Z270" s="7" t="str">
        <f t="shared" si="40"/>
        <v/>
      </c>
      <c r="AA270" s="7" t="str">
        <f t="shared" si="40"/>
        <v/>
      </c>
      <c r="AB270" s="7" t="str">
        <f t="shared" si="40"/>
        <v/>
      </c>
      <c r="AC270" s="7" t="str">
        <f t="shared" si="40"/>
        <v/>
      </c>
      <c r="AD270" s="7" t="str">
        <f t="shared" si="40"/>
        <v/>
      </c>
      <c r="AE270" s="7" t="str">
        <f t="shared" si="40"/>
        <v/>
      </c>
      <c r="AF270" s="7" t="str">
        <f t="shared" si="40"/>
        <v/>
      </c>
    </row>
    <row r="271" spans="2:32" ht="12.75" customHeight="1" x14ac:dyDescent="0.25">
      <c r="B271" s="19" t="str">
        <f t="shared" ref="B271:B302" si="41">IF(D271&lt;&gt;"",$AH$1,"")</f>
        <v/>
      </c>
      <c r="D271" s="46"/>
      <c r="E271" s="9"/>
      <c r="F271" s="9"/>
      <c r="G271" s="8"/>
      <c r="H271" s="35"/>
      <c r="I271" s="9"/>
      <c r="J271" s="8" t="str">
        <f t="shared" ref="J271:J330" si="42">IF(K271="","","TO")</f>
        <v/>
      </c>
      <c r="K271" s="35"/>
      <c r="L271" s="10"/>
      <c r="M271" s="9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</row>
    <row r="272" spans="2:32" ht="12.75" customHeight="1" x14ac:dyDescent="0.25">
      <c r="B272" s="20" t="str">
        <f t="shared" si="41"/>
        <v/>
      </c>
      <c r="D272" s="47"/>
      <c r="E272" s="12"/>
      <c r="F272" s="12"/>
      <c r="G272" s="11"/>
      <c r="H272" s="34"/>
      <c r="I272" s="12"/>
      <c r="J272" s="11" t="str">
        <f t="shared" si="42"/>
        <v/>
      </c>
      <c r="K272" s="34"/>
      <c r="L272" s="13"/>
      <c r="M272" s="12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</row>
    <row r="273" spans="2:32" ht="12.75" customHeight="1" x14ac:dyDescent="0.25">
      <c r="B273" s="20" t="str">
        <f t="shared" si="41"/>
        <v/>
      </c>
      <c r="D273" s="47"/>
      <c r="E273" s="12"/>
      <c r="F273" s="12"/>
      <c r="G273" s="11"/>
      <c r="H273" s="34"/>
      <c r="I273" s="12"/>
      <c r="J273" s="11" t="str">
        <f t="shared" si="42"/>
        <v/>
      </c>
      <c r="K273" s="34"/>
      <c r="L273" s="13"/>
      <c r="M273" s="12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</row>
    <row r="274" spans="2:32" ht="12.75" customHeight="1" x14ac:dyDescent="0.25">
      <c r="B274" s="20" t="str">
        <f t="shared" si="41"/>
        <v/>
      </c>
      <c r="D274" s="47"/>
      <c r="E274" s="12"/>
      <c r="F274" s="12"/>
      <c r="G274" s="11"/>
      <c r="H274" s="34"/>
      <c r="I274" s="12"/>
      <c r="J274" s="11" t="str">
        <f t="shared" si="42"/>
        <v/>
      </c>
      <c r="K274" s="34"/>
      <c r="L274" s="13"/>
      <c r="M274" s="12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</row>
    <row r="275" spans="2:32" ht="12.75" customHeight="1" x14ac:dyDescent="0.25">
      <c r="B275" s="20" t="str">
        <f t="shared" si="41"/>
        <v/>
      </c>
      <c r="D275" s="47"/>
      <c r="E275" s="12"/>
      <c r="F275" s="12"/>
      <c r="G275" s="11"/>
      <c r="H275" s="34"/>
      <c r="I275" s="12"/>
      <c r="J275" s="11" t="str">
        <f t="shared" si="42"/>
        <v/>
      </c>
      <c r="K275" s="34"/>
      <c r="L275" s="13"/>
      <c r="M275" s="12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</row>
    <row r="276" spans="2:32" ht="12.75" customHeight="1" x14ac:dyDescent="0.25">
      <c r="B276" s="20" t="str">
        <f t="shared" si="41"/>
        <v/>
      </c>
      <c r="D276" s="47"/>
      <c r="E276" s="12"/>
      <c r="F276" s="12"/>
      <c r="G276" s="11"/>
      <c r="H276" s="34"/>
      <c r="I276" s="12"/>
      <c r="J276" s="11" t="str">
        <f t="shared" si="42"/>
        <v/>
      </c>
      <c r="K276" s="34"/>
      <c r="L276" s="13"/>
      <c r="M276" s="12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</row>
    <row r="277" spans="2:32" ht="12.75" customHeight="1" x14ac:dyDescent="0.25">
      <c r="B277" s="20" t="str">
        <f t="shared" si="41"/>
        <v/>
      </c>
      <c r="D277" s="47"/>
      <c r="E277" s="12"/>
      <c r="F277" s="12"/>
      <c r="G277" s="11"/>
      <c r="H277" s="34"/>
      <c r="I277" s="12"/>
      <c r="J277" s="11" t="str">
        <f t="shared" si="42"/>
        <v/>
      </c>
      <c r="K277" s="34"/>
      <c r="L277" s="13"/>
      <c r="M277" s="12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</row>
    <row r="278" spans="2:32" ht="12.75" customHeight="1" x14ac:dyDescent="0.25">
      <c r="B278" s="20" t="str">
        <f t="shared" si="41"/>
        <v/>
      </c>
      <c r="D278" s="47"/>
      <c r="E278" s="12"/>
      <c r="F278" s="12"/>
      <c r="G278" s="11"/>
      <c r="H278" s="34"/>
      <c r="I278" s="12"/>
      <c r="J278" s="11" t="str">
        <f t="shared" si="42"/>
        <v/>
      </c>
      <c r="K278" s="34"/>
      <c r="L278" s="13"/>
      <c r="M278" s="12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</row>
    <row r="279" spans="2:32" ht="12.75" customHeight="1" x14ac:dyDescent="0.25">
      <c r="B279" s="20" t="str">
        <f t="shared" si="41"/>
        <v/>
      </c>
      <c r="D279" s="47"/>
      <c r="E279" s="12"/>
      <c r="F279" s="12"/>
      <c r="G279" s="11"/>
      <c r="H279" s="34"/>
      <c r="I279" s="12"/>
      <c r="J279" s="11" t="str">
        <f t="shared" si="42"/>
        <v/>
      </c>
      <c r="K279" s="34"/>
      <c r="L279" s="13"/>
      <c r="M279" s="12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2:32" ht="12.75" customHeight="1" x14ac:dyDescent="0.25">
      <c r="B280" s="20" t="str">
        <f t="shared" si="41"/>
        <v/>
      </c>
      <c r="D280" s="47"/>
      <c r="E280" s="12"/>
      <c r="F280" s="12"/>
      <c r="G280" s="11"/>
      <c r="H280" s="34"/>
      <c r="I280" s="12"/>
      <c r="J280" s="11" t="str">
        <f t="shared" si="42"/>
        <v/>
      </c>
      <c r="K280" s="34"/>
      <c r="L280" s="13"/>
      <c r="M280" s="12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</row>
    <row r="281" spans="2:32" ht="12.75" customHeight="1" x14ac:dyDescent="0.25">
      <c r="B281" s="20" t="str">
        <f t="shared" si="41"/>
        <v/>
      </c>
      <c r="D281" s="47"/>
      <c r="E281" s="12"/>
      <c r="F281" s="12"/>
      <c r="G281" s="11"/>
      <c r="H281" s="34"/>
      <c r="I281" s="12"/>
      <c r="J281" s="11" t="str">
        <f t="shared" si="42"/>
        <v/>
      </c>
      <c r="K281" s="34"/>
      <c r="L281" s="13"/>
      <c r="M281" s="12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</row>
    <row r="282" spans="2:32" ht="12.75" customHeight="1" x14ac:dyDescent="0.25">
      <c r="B282" s="20" t="str">
        <f t="shared" si="41"/>
        <v/>
      </c>
      <c r="D282" s="47"/>
      <c r="E282" s="12"/>
      <c r="F282" s="12"/>
      <c r="G282" s="11"/>
      <c r="H282" s="34"/>
      <c r="I282" s="12"/>
      <c r="J282" s="11" t="str">
        <f t="shared" si="42"/>
        <v/>
      </c>
      <c r="K282" s="34"/>
      <c r="L282" s="13"/>
      <c r="M282" s="12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</row>
    <row r="283" spans="2:32" ht="12.75" customHeight="1" x14ac:dyDescent="0.25">
      <c r="B283" s="20" t="str">
        <f t="shared" si="41"/>
        <v/>
      </c>
      <c r="D283" s="47"/>
      <c r="E283" s="12"/>
      <c r="F283" s="12"/>
      <c r="G283" s="11"/>
      <c r="H283" s="34"/>
      <c r="I283" s="12"/>
      <c r="J283" s="11" t="str">
        <f t="shared" si="42"/>
        <v/>
      </c>
      <c r="K283" s="34"/>
      <c r="L283" s="13"/>
      <c r="M283" s="12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</row>
    <row r="284" spans="2:32" ht="12.75" customHeight="1" x14ac:dyDescent="0.25">
      <c r="B284" s="20" t="str">
        <f t="shared" si="41"/>
        <v/>
      </c>
      <c r="D284" s="47"/>
      <c r="E284" s="12"/>
      <c r="F284" s="12"/>
      <c r="G284" s="11"/>
      <c r="H284" s="34"/>
      <c r="I284" s="12"/>
      <c r="J284" s="11" t="str">
        <f t="shared" si="42"/>
        <v/>
      </c>
      <c r="K284" s="34"/>
      <c r="L284" s="13"/>
      <c r="M284" s="12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</row>
    <row r="285" spans="2:32" ht="12.75" customHeight="1" x14ac:dyDescent="0.25">
      <c r="B285" s="20" t="str">
        <f t="shared" si="41"/>
        <v/>
      </c>
      <c r="D285" s="47"/>
      <c r="E285" s="12"/>
      <c r="F285" s="12"/>
      <c r="G285" s="11"/>
      <c r="H285" s="34"/>
      <c r="I285" s="12"/>
      <c r="J285" s="11" t="str">
        <f t="shared" si="42"/>
        <v/>
      </c>
      <c r="K285" s="34"/>
      <c r="L285" s="13"/>
      <c r="M285" s="12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</row>
    <row r="286" spans="2:32" ht="12.75" customHeight="1" x14ac:dyDescent="0.25">
      <c r="B286" s="20" t="str">
        <f t="shared" si="41"/>
        <v/>
      </c>
      <c r="D286" s="47"/>
      <c r="E286" s="12"/>
      <c r="F286" s="12"/>
      <c r="G286" s="11"/>
      <c r="H286" s="34"/>
      <c r="I286" s="12"/>
      <c r="J286" s="11" t="str">
        <f t="shared" si="42"/>
        <v/>
      </c>
      <c r="K286" s="34"/>
      <c r="L286" s="13"/>
      <c r="M286" s="12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</row>
    <row r="287" spans="2:32" ht="12.75" customHeight="1" x14ac:dyDescent="0.25">
      <c r="B287" s="20" t="str">
        <f t="shared" si="41"/>
        <v/>
      </c>
      <c r="D287" s="47"/>
      <c r="E287" s="12"/>
      <c r="F287" s="12"/>
      <c r="G287" s="11"/>
      <c r="H287" s="34"/>
      <c r="I287" s="12"/>
      <c r="J287" s="11" t="str">
        <f t="shared" si="42"/>
        <v/>
      </c>
      <c r="K287" s="34"/>
      <c r="L287" s="13"/>
      <c r="M287" s="12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</row>
    <row r="288" spans="2:32" ht="12.75" customHeight="1" x14ac:dyDescent="0.25">
      <c r="B288" s="20" t="str">
        <f t="shared" si="41"/>
        <v/>
      </c>
      <c r="D288" s="47"/>
      <c r="E288" s="12"/>
      <c r="F288" s="12"/>
      <c r="G288" s="11"/>
      <c r="H288" s="34"/>
      <c r="I288" s="12"/>
      <c r="J288" s="11" t="str">
        <f t="shared" si="42"/>
        <v/>
      </c>
      <c r="K288" s="34"/>
      <c r="L288" s="13"/>
      <c r="M288" s="12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</row>
    <row r="289" spans="2:32" ht="12.75" customHeight="1" x14ac:dyDescent="0.25">
      <c r="B289" s="20" t="str">
        <f t="shared" si="41"/>
        <v/>
      </c>
      <c r="D289" s="47"/>
      <c r="E289" s="12"/>
      <c r="F289" s="12"/>
      <c r="G289" s="11"/>
      <c r="H289" s="34"/>
      <c r="I289" s="12"/>
      <c r="J289" s="11" t="str">
        <f t="shared" si="42"/>
        <v/>
      </c>
      <c r="K289" s="34"/>
      <c r="L289" s="13"/>
      <c r="M289" s="12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</row>
    <row r="290" spans="2:32" ht="12.75" customHeight="1" x14ac:dyDescent="0.25">
      <c r="B290" s="20" t="str">
        <f t="shared" si="41"/>
        <v/>
      </c>
      <c r="D290" s="47"/>
      <c r="E290" s="12"/>
      <c r="F290" s="12"/>
      <c r="G290" s="11"/>
      <c r="H290" s="34"/>
      <c r="I290" s="12"/>
      <c r="J290" s="11" t="str">
        <f t="shared" si="42"/>
        <v/>
      </c>
      <c r="K290" s="34"/>
      <c r="L290" s="13"/>
      <c r="M290" s="12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</row>
    <row r="291" spans="2:32" ht="12.75" customHeight="1" x14ac:dyDescent="0.25">
      <c r="B291" s="20" t="str">
        <f t="shared" si="41"/>
        <v/>
      </c>
      <c r="D291" s="47"/>
      <c r="E291" s="12"/>
      <c r="F291" s="12"/>
      <c r="G291" s="11"/>
      <c r="H291" s="34"/>
      <c r="I291" s="12"/>
      <c r="J291" s="11" t="str">
        <f t="shared" si="42"/>
        <v/>
      </c>
      <c r="K291" s="34"/>
      <c r="L291" s="13"/>
      <c r="M291" s="12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</row>
    <row r="292" spans="2:32" ht="12.75" customHeight="1" x14ac:dyDescent="0.25">
      <c r="B292" s="20" t="str">
        <f t="shared" si="41"/>
        <v/>
      </c>
      <c r="D292" s="47"/>
      <c r="E292" s="12"/>
      <c r="F292" s="12"/>
      <c r="G292" s="11"/>
      <c r="H292" s="34"/>
      <c r="I292" s="12"/>
      <c r="J292" s="11" t="str">
        <f t="shared" si="42"/>
        <v/>
      </c>
      <c r="K292" s="34"/>
      <c r="L292" s="13"/>
      <c r="M292" s="12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</row>
    <row r="293" spans="2:32" ht="12.75" customHeight="1" x14ac:dyDescent="0.25">
      <c r="B293" s="20" t="str">
        <f t="shared" si="41"/>
        <v/>
      </c>
      <c r="D293" s="47"/>
      <c r="E293" s="12"/>
      <c r="F293" s="12"/>
      <c r="G293" s="11"/>
      <c r="H293" s="34"/>
      <c r="I293" s="12"/>
      <c r="J293" s="11" t="str">
        <f t="shared" si="42"/>
        <v/>
      </c>
      <c r="K293" s="34"/>
      <c r="L293" s="13"/>
      <c r="M293" s="12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</row>
    <row r="294" spans="2:32" ht="12.75" customHeight="1" x14ac:dyDescent="0.25">
      <c r="B294" s="20" t="str">
        <f t="shared" si="41"/>
        <v/>
      </c>
      <c r="D294" s="47"/>
      <c r="E294" s="12"/>
      <c r="F294" s="12"/>
      <c r="G294" s="11"/>
      <c r="H294" s="34"/>
      <c r="I294" s="12"/>
      <c r="J294" s="11" t="str">
        <f t="shared" si="42"/>
        <v/>
      </c>
      <c r="K294" s="34"/>
      <c r="L294" s="13"/>
      <c r="M294" s="12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</row>
    <row r="295" spans="2:32" ht="12.75" customHeight="1" x14ac:dyDescent="0.25">
      <c r="B295" s="20" t="str">
        <f t="shared" si="41"/>
        <v/>
      </c>
      <c r="D295" s="47"/>
      <c r="E295" s="12"/>
      <c r="F295" s="12"/>
      <c r="G295" s="11"/>
      <c r="H295" s="34"/>
      <c r="I295" s="12"/>
      <c r="J295" s="11" t="str">
        <f t="shared" si="42"/>
        <v/>
      </c>
      <c r="K295" s="34"/>
      <c r="L295" s="13"/>
      <c r="M295" s="12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</row>
    <row r="296" spans="2:32" ht="12.75" customHeight="1" x14ac:dyDescent="0.25">
      <c r="B296" s="20" t="str">
        <f t="shared" si="41"/>
        <v/>
      </c>
      <c r="D296" s="47"/>
      <c r="E296" s="12"/>
      <c r="F296" s="12"/>
      <c r="G296" s="11"/>
      <c r="H296" s="34"/>
      <c r="I296" s="12"/>
      <c r="J296" s="11" t="str">
        <f t="shared" si="42"/>
        <v/>
      </c>
      <c r="K296" s="34"/>
      <c r="L296" s="13"/>
      <c r="M296" s="12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</row>
    <row r="297" spans="2:32" ht="12.75" customHeight="1" x14ac:dyDescent="0.25">
      <c r="B297" s="20" t="str">
        <f t="shared" si="41"/>
        <v/>
      </c>
      <c r="D297" s="47"/>
      <c r="E297" s="12"/>
      <c r="F297" s="12"/>
      <c r="G297" s="11"/>
      <c r="H297" s="34"/>
      <c r="I297" s="12"/>
      <c r="J297" s="11" t="str">
        <f t="shared" si="42"/>
        <v/>
      </c>
      <c r="K297" s="34"/>
      <c r="L297" s="13"/>
      <c r="M297" s="12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</row>
    <row r="298" spans="2:32" ht="12.75" customHeight="1" x14ac:dyDescent="0.25">
      <c r="B298" s="20" t="str">
        <f t="shared" si="41"/>
        <v/>
      </c>
      <c r="D298" s="47"/>
      <c r="E298" s="12"/>
      <c r="F298" s="12"/>
      <c r="G298" s="11"/>
      <c r="H298" s="34"/>
      <c r="I298" s="12"/>
      <c r="J298" s="11" t="str">
        <f t="shared" si="42"/>
        <v/>
      </c>
      <c r="K298" s="34"/>
      <c r="L298" s="13"/>
      <c r="M298" s="12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</row>
    <row r="299" spans="2:32" ht="12.75" customHeight="1" x14ac:dyDescent="0.25">
      <c r="B299" s="20" t="str">
        <f t="shared" si="41"/>
        <v/>
      </c>
      <c r="D299" s="47"/>
      <c r="E299" s="12"/>
      <c r="F299" s="12"/>
      <c r="G299" s="11"/>
      <c r="H299" s="34"/>
      <c r="I299" s="12"/>
      <c r="J299" s="11" t="str">
        <f t="shared" si="42"/>
        <v/>
      </c>
      <c r="K299" s="34"/>
      <c r="L299" s="13"/>
      <c r="M299" s="12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</row>
    <row r="300" spans="2:32" ht="12.75" customHeight="1" x14ac:dyDescent="0.25">
      <c r="B300" s="20" t="str">
        <f t="shared" si="41"/>
        <v/>
      </c>
      <c r="D300" s="47"/>
      <c r="E300" s="12"/>
      <c r="F300" s="12"/>
      <c r="G300" s="11"/>
      <c r="H300" s="34"/>
      <c r="I300" s="12"/>
      <c r="J300" s="11" t="str">
        <f t="shared" si="42"/>
        <v/>
      </c>
      <c r="K300" s="34"/>
      <c r="L300" s="13"/>
      <c r="M300" s="12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</row>
    <row r="301" spans="2:32" ht="12.75" customHeight="1" x14ac:dyDescent="0.25">
      <c r="B301" s="20" t="str">
        <f t="shared" si="41"/>
        <v/>
      </c>
      <c r="D301" s="47"/>
      <c r="E301" s="12"/>
      <c r="F301" s="12"/>
      <c r="G301" s="11"/>
      <c r="H301" s="34"/>
      <c r="I301" s="12"/>
      <c r="J301" s="11" t="str">
        <f t="shared" si="42"/>
        <v/>
      </c>
      <c r="K301" s="34"/>
      <c r="L301" s="13"/>
      <c r="M301" s="12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</row>
    <row r="302" spans="2:32" ht="12.75" customHeight="1" x14ac:dyDescent="0.25">
      <c r="B302" s="20" t="str">
        <f t="shared" si="41"/>
        <v/>
      </c>
      <c r="D302" s="47"/>
      <c r="E302" s="12"/>
      <c r="F302" s="12"/>
      <c r="G302" s="11"/>
      <c r="H302" s="34"/>
      <c r="I302" s="12"/>
      <c r="J302" s="11" t="str">
        <f t="shared" si="42"/>
        <v/>
      </c>
      <c r="K302" s="34"/>
      <c r="L302" s="13"/>
      <c r="M302" s="12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</row>
    <row r="303" spans="2:32" ht="12.75" customHeight="1" x14ac:dyDescent="0.25">
      <c r="B303" s="20" t="str">
        <f t="shared" ref="B303:B331" si="43">IF(D303&lt;&gt;"",$AH$1,"")</f>
        <v/>
      </c>
      <c r="D303" s="47"/>
      <c r="E303" s="12"/>
      <c r="F303" s="12"/>
      <c r="G303" s="11"/>
      <c r="H303" s="34"/>
      <c r="I303" s="12"/>
      <c r="J303" s="11" t="str">
        <f t="shared" si="42"/>
        <v/>
      </c>
      <c r="K303" s="34"/>
      <c r="L303" s="13"/>
      <c r="M303" s="12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</row>
    <row r="304" spans="2:32" ht="12.75" customHeight="1" x14ac:dyDescent="0.25">
      <c r="B304" s="20" t="str">
        <f t="shared" si="43"/>
        <v/>
      </c>
      <c r="D304" s="47"/>
      <c r="E304" s="12"/>
      <c r="F304" s="12"/>
      <c r="G304" s="11"/>
      <c r="H304" s="34"/>
      <c r="I304" s="12"/>
      <c r="J304" s="11" t="str">
        <f t="shared" si="42"/>
        <v/>
      </c>
      <c r="K304" s="34"/>
      <c r="L304" s="13"/>
      <c r="M304" s="12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</row>
    <row r="305" spans="2:32" ht="12.75" customHeight="1" x14ac:dyDescent="0.25">
      <c r="B305" s="20" t="str">
        <f t="shared" si="43"/>
        <v/>
      </c>
      <c r="D305" s="47"/>
      <c r="E305" s="12"/>
      <c r="F305" s="12"/>
      <c r="G305" s="11"/>
      <c r="H305" s="34"/>
      <c r="I305" s="12"/>
      <c r="J305" s="11" t="str">
        <f t="shared" si="42"/>
        <v/>
      </c>
      <c r="K305" s="34"/>
      <c r="L305" s="13"/>
      <c r="M305" s="12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</row>
    <row r="306" spans="2:32" ht="12.75" customHeight="1" x14ac:dyDescent="0.25">
      <c r="B306" s="20" t="str">
        <f t="shared" si="43"/>
        <v/>
      </c>
      <c r="D306" s="47"/>
      <c r="E306" s="12"/>
      <c r="F306" s="12"/>
      <c r="G306" s="11"/>
      <c r="H306" s="34"/>
      <c r="I306" s="12"/>
      <c r="J306" s="11" t="str">
        <f t="shared" si="42"/>
        <v/>
      </c>
      <c r="K306" s="34"/>
      <c r="L306" s="13"/>
      <c r="M306" s="12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</row>
    <row r="307" spans="2:32" ht="12.75" customHeight="1" x14ac:dyDescent="0.25">
      <c r="B307" s="20" t="str">
        <f t="shared" si="43"/>
        <v/>
      </c>
      <c r="D307" s="47"/>
      <c r="E307" s="12"/>
      <c r="F307" s="12"/>
      <c r="G307" s="11"/>
      <c r="H307" s="34"/>
      <c r="I307" s="12"/>
      <c r="J307" s="11" t="str">
        <f t="shared" si="42"/>
        <v/>
      </c>
      <c r="K307" s="34"/>
      <c r="L307" s="13"/>
      <c r="M307" s="12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</row>
    <row r="308" spans="2:32" ht="12.75" customHeight="1" x14ac:dyDescent="0.25">
      <c r="B308" s="20" t="str">
        <f t="shared" si="43"/>
        <v/>
      </c>
      <c r="D308" s="47"/>
      <c r="E308" s="12"/>
      <c r="F308" s="12"/>
      <c r="G308" s="11"/>
      <c r="H308" s="34"/>
      <c r="I308" s="12"/>
      <c r="J308" s="11" t="str">
        <f t="shared" si="42"/>
        <v/>
      </c>
      <c r="K308" s="34"/>
      <c r="L308" s="13"/>
      <c r="M308" s="12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</row>
    <row r="309" spans="2:32" ht="12.75" customHeight="1" x14ac:dyDescent="0.25">
      <c r="B309" s="20" t="str">
        <f t="shared" si="43"/>
        <v/>
      </c>
      <c r="D309" s="47"/>
      <c r="E309" s="12"/>
      <c r="F309" s="12"/>
      <c r="G309" s="11"/>
      <c r="H309" s="34"/>
      <c r="I309" s="12"/>
      <c r="J309" s="11" t="str">
        <f t="shared" si="42"/>
        <v/>
      </c>
      <c r="K309" s="34"/>
      <c r="L309" s="13"/>
      <c r="M309" s="12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</row>
    <row r="310" spans="2:32" ht="12.75" customHeight="1" x14ac:dyDescent="0.25">
      <c r="B310" s="20" t="str">
        <f t="shared" si="43"/>
        <v/>
      </c>
      <c r="D310" s="47"/>
      <c r="E310" s="12"/>
      <c r="F310" s="12"/>
      <c r="G310" s="11"/>
      <c r="H310" s="34"/>
      <c r="I310" s="12"/>
      <c r="J310" s="11" t="str">
        <f t="shared" si="42"/>
        <v/>
      </c>
      <c r="K310" s="34"/>
      <c r="L310" s="13"/>
      <c r="M310" s="12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</row>
    <row r="311" spans="2:32" ht="12.75" customHeight="1" x14ac:dyDescent="0.25">
      <c r="B311" s="20" t="str">
        <f t="shared" si="43"/>
        <v/>
      </c>
      <c r="D311" s="47"/>
      <c r="E311" s="12"/>
      <c r="F311" s="12"/>
      <c r="G311" s="11"/>
      <c r="H311" s="34"/>
      <c r="I311" s="12"/>
      <c r="J311" s="11" t="str">
        <f t="shared" si="42"/>
        <v/>
      </c>
      <c r="K311" s="34"/>
      <c r="L311" s="13"/>
      <c r="M311" s="12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</row>
    <row r="312" spans="2:32" ht="12.75" customHeight="1" x14ac:dyDescent="0.25">
      <c r="B312" s="20" t="str">
        <f t="shared" si="43"/>
        <v/>
      </c>
      <c r="D312" s="47"/>
      <c r="E312" s="12"/>
      <c r="F312" s="12"/>
      <c r="G312" s="11"/>
      <c r="H312" s="34"/>
      <c r="I312" s="12"/>
      <c r="J312" s="11" t="str">
        <f t="shared" si="42"/>
        <v/>
      </c>
      <c r="K312" s="34"/>
      <c r="L312" s="13"/>
      <c r="M312" s="12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</row>
    <row r="313" spans="2:32" ht="12.75" customHeight="1" x14ac:dyDescent="0.25">
      <c r="B313" s="20" t="str">
        <f t="shared" si="43"/>
        <v/>
      </c>
      <c r="D313" s="47"/>
      <c r="E313" s="12"/>
      <c r="F313" s="12"/>
      <c r="G313" s="11"/>
      <c r="H313" s="34"/>
      <c r="I313" s="12"/>
      <c r="J313" s="11" t="str">
        <f t="shared" si="42"/>
        <v/>
      </c>
      <c r="K313" s="34"/>
      <c r="L313" s="13"/>
      <c r="M313" s="12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</row>
    <row r="314" spans="2:32" ht="12.75" customHeight="1" x14ac:dyDescent="0.25">
      <c r="B314" s="20" t="str">
        <f t="shared" si="43"/>
        <v/>
      </c>
      <c r="D314" s="47"/>
      <c r="E314" s="12"/>
      <c r="F314" s="12"/>
      <c r="G314" s="11"/>
      <c r="H314" s="34"/>
      <c r="I314" s="12"/>
      <c r="J314" s="11" t="str">
        <f t="shared" si="42"/>
        <v/>
      </c>
      <c r="K314" s="34"/>
      <c r="L314" s="13"/>
      <c r="M314" s="12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</row>
    <row r="315" spans="2:32" ht="12.75" customHeight="1" x14ac:dyDescent="0.25">
      <c r="B315" s="20" t="str">
        <f t="shared" si="43"/>
        <v/>
      </c>
      <c r="D315" s="47"/>
      <c r="E315" s="12"/>
      <c r="F315" s="12"/>
      <c r="G315" s="11"/>
      <c r="H315" s="34"/>
      <c r="I315" s="12"/>
      <c r="J315" s="11" t="str">
        <f t="shared" si="42"/>
        <v/>
      </c>
      <c r="K315" s="34"/>
      <c r="L315" s="13"/>
      <c r="M315" s="12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</row>
    <row r="316" spans="2:32" ht="12.75" customHeight="1" x14ac:dyDescent="0.25">
      <c r="B316" s="20" t="str">
        <f t="shared" si="43"/>
        <v/>
      </c>
      <c r="D316" s="47"/>
      <c r="E316" s="12"/>
      <c r="F316" s="12"/>
      <c r="G316" s="11"/>
      <c r="H316" s="34"/>
      <c r="I316" s="12"/>
      <c r="J316" s="11" t="str">
        <f t="shared" si="42"/>
        <v/>
      </c>
      <c r="K316" s="34"/>
      <c r="L316" s="13"/>
      <c r="M316" s="12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</row>
    <row r="317" spans="2:32" ht="12.75" customHeight="1" x14ac:dyDescent="0.25">
      <c r="B317" s="20" t="str">
        <f t="shared" si="43"/>
        <v/>
      </c>
      <c r="D317" s="47"/>
      <c r="E317" s="12"/>
      <c r="F317" s="12"/>
      <c r="G317" s="11"/>
      <c r="H317" s="34"/>
      <c r="I317" s="12"/>
      <c r="J317" s="11" t="str">
        <f t="shared" si="42"/>
        <v/>
      </c>
      <c r="K317" s="34"/>
      <c r="L317" s="13"/>
      <c r="M317" s="12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</row>
    <row r="318" spans="2:32" ht="12.75" customHeight="1" x14ac:dyDescent="0.25">
      <c r="B318" s="20" t="str">
        <f t="shared" si="43"/>
        <v/>
      </c>
      <c r="D318" s="47"/>
      <c r="E318" s="12"/>
      <c r="F318" s="12"/>
      <c r="G318" s="11"/>
      <c r="H318" s="34"/>
      <c r="I318" s="12"/>
      <c r="J318" s="11" t="str">
        <f t="shared" si="42"/>
        <v/>
      </c>
      <c r="K318" s="34"/>
      <c r="L318" s="13"/>
      <c r="M318" s="12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</row>
    <row r="319" spans="2:32" ht="12.75" customHeight="1" x14ac:dyDescent="0.25">
      <c r="B319" s="20" t="str">
        <f t="shared" si="43"/>
        <v/>
      </c>
      <c r="D319" s="47"/>
      <c r="E319" s="12"/>
      <c r="F319" s="12"/>
      <c r="G319" s="11"/>
      <c r="H319" s="34"/>
      <c r="I319" s="12"/>
      <c r="J319" s="11" t="str">
        <f t="shared" si="42"/>
        <v/>
      </c>
      <c r="K319" s="34"/>
      <c r="L319" s="13"/>
      <c r="M319" s="12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</row>
    <row r="320" spans="2:32" ht="12.75" customHeight="1" x14ac:dyDescent="0.25">
      <c r="B320" s="20" t="str">
        <f t="shared" si="43"/>
        <v/>
      </c>
      <c r="D320" s="47"/>
      <c r="E320" s="12"/>
      <c r="F320" s="12"/>
      <c r="G320" s="11"/>
      <c r="H320" s="34"/>
      <c r="I320" s="12"/>
      <c r="J320" s="11" t="str">
        <f t="shared" si="42"/>
        <v/>
      </c>
      <c r="K320" s="34"/>
      <c r="L320" s="13"/>
      <c r="M320" s="12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</row>
    <row r="321" spans="2:32" ht="12.75" customHeight="1" x14ac:dyDescent="0.25">
      <c r="B321" s="20" t="str">
        <f t="shared" si="43"/>
        <v/>
      </c>
      <c r="D321" s="47"/>
      <c r="E321" s="12"/>
      <c r="F321" s="12"/>
      <c r="G321" s="11"/>
      <c r="H321" s="34"/>
      <c r="I321" s="12"/>
      <c r="J321" s="11" t="str">
        <f t="shared" si="42"/>
        <v/>
      </c>
      <c r="K321" s="34"/>
      <c r="L321" s="13"/>
      <c r="M321" s="12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</row>
    <row r="322" spans="2:32" ht="12.75" customHeight="1" x14ac:dyDescent="0.25">
      <c r="B322" s="20" t="str">
        <f t="shared" si="43"/>
        <v/>
      </c>
      <c r="D322" s="47"/>
      <c r="E322" s="12"/>
      <c r="F322" s="12"/>
      <c r="G322" s="11"/>
      <c r="H322" s="34"/>
      <c r="I322" s="12"/>
      <c r="J322" s="11" t="str">
        <f t="shared" si="42"/>
        <v/>
      </c>
      <c r="K322" s="34"/>
      <c r="L322" s="13"/>
      <c r="M322" s="12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</row>
    <row r="323" spans="2:32" ht="12.75" customHeight="1" x14ac:dyDescent="0.25">
      <c r="B323" s="20" t="str">
        <f t="shared" si="43"/>
        <v/>
      </c>
      <c r="D323" s="47"/>
      <c r="E323" s="12"/>
      <c r="F323" s="12"/>
      <c r="G323" s="11"/>
      <c r="H323" s="34"/>
      <c r="I323" s="12"/>
      <c r="J323" s="11" t="str">
        <f t="shared" si="42"/>
        <v/>
      </c>
      <c r="K323" s="34"/>
      <c r="L323" s="13"/>
      <c r="M323" s="12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</row>
    <row r="324" spans="2:32" ht="12.75" customHeight="1" x14ac:dyDescent="0.25">
      <c r="B324" s="20" t="str">
        <f t="shared" si="43"/>
        <v/>
      </c>
      <c r="D324" s="47"/>
      <c r="E324" s="12"/>
      <c r="F324" s="12"/>
      <c r="G324" s="11"/>
      <c r="H324" s="34"/>
      <c r="I324" s="12"/>
      <c r="J324" s="11" t="str">
        <f t="shared" si="42"/>
        <v/>
      </c>
      <c r="K324" s="34"/>
      <c r="L324" s="13"/>
      <c r="M324" s="12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</row>
    <row r="325" spans="2:32" ht="12.75" customHeight="1" x14ac:dyDescent="0.25">
      <c r="B325" s="20" t="str">
        <f t="shared" si="43"/>
        <v/>
      </c>
      <c r="D325" s="47"/>
      <c r="E325" s="12"/>
      <c r="F325" s="12"/>
      <c r="G325" s="11"/>
      <c r="H325" s="34"/>
      <c r="I325" s="12"/>
      <c r="J325" s="11" t="str">
        <f t="shared" si="42"/>
        <v/>
      </c>
      <c r="K325" s="34"/>
      <c r="L325" s="13"/>
      <c r="M325" s="12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</row>
    <row r="326" spans="2:32" ht="12.75" customHeight="1" x14ac:dyDescent="0.25">
      <c r="B326" s="20" t="str">
        <f t="shared" si="43"/>
        <v/>
      </c>
      <c r="D326" s="47"/>
      <c r="E326" s="12"/>
      <c r="F326" s="12"/>
      <c r="G326" s="11"/>
      <c r="H326" s="34"/>
      <c r="I326" s="12"/>
      <c r="J326" s="11" t="str">
        <f t="shared" si="42"/>
        <v/>
      </c>
      <c r="K326" s="34"/>
      <c r="L326" s="13"/>
      <c r="M326" s="12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</row>
    <row r="327" spans="2:32" ht="12.75" customHeight="1" x14ac:dyDescent="0.25">
      <c r="B327" s="20" t="str">
        <f t="shared" si="43"/>
        <v/>
      </c>
      <c r="D327" s="47"/>
      <c r="E327" s="12"/>
      <c r="F327" s="12"/>
      <c r="G327" s="11"/>
      <c r="H327" s="34"/>
      <c r="I327" s="12"/>
      <c r="J327" s="11" t="str">
        <f t="shared" si="42"/>
        <v/>
      </c>
      <c r="K327" s="34"/>
      <c r="L327" s="13"/>
      <c r="M327" s="12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</row>
    <row r="328" spans="2:32" ht="12.75" customHeight="1" x14ac:dyDescent="0.25">
      <c r="B328" s="20" t="str">
        <f t="shared" si="43"/>
        <v/>
      </c>
      <c r="D328" s="47"/>
      <c r="E328" s="12"/>
      <c r="F328" s="12"/>
      <c r="G328" s="11"/>
      <c r="H328" s="34"/>
      <c r="I328" s="12"/>
      <c r="J328" s="11" t="str">
        <f t="shared" si="42"/>
        <v/>
      </c>
      <c r="K328" s="34"/>
      <c r="L328" s="13"/>
      <c r="M328" s="12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</row>
    <row r="329" spans="2:32" ht="12.75" customHeight="1" x14ac:dyDescent="0.25">
      <c r="B329" s="20" t="str">
        <f t="shared" si="43"/>
        <v/>
      </c>
      <c r="D329" s="47"/>
      <c r="E329" s="12"/>
      <c r="F329" s="12"/>
      <c r="G329" s="11"/>
      <c r="H329" s="34"/>
      <c r="I329" s="12"/>
      <c r="J329" s="11" t="str">
        <f t="shared" si="42"/>
        <v/>
      </c>
      <c r="K329" s="34"/>
      <c r="L329" s="13"/>
      <c r="M329" s="12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</row>
    <row r="330" spans="2:32" ht="12.75" customHeight="1" thickBot="1" x14ac:dyDescent="0.3">
      <c r="B330" s="31" t="str">
        <f t="shared" si="43"/>
        <v/>
      </c>
      <c r="D330" s="47"/>
      <c r="E330" s="12"/>
      <c r="F330" s="12"/>
      <c r="G330" s="11"/>
      <c r="H330" s="36"/>
      <c r="I330" s="37"/>
      <c r="J330" s="29" t="str">
        <f t="shared" si="42"/>
        <v/>
      </c>
      <c r="K330" s="36"/>
      <c r="L330" s="38"/>
      <c r="M330" s="12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</row>
    <row r="331" spans="2:32" ht="12.75" customHeight="1" thickBot="1" x14ac:dyDescent="0.3">
      <c r="B331" s="48">
        <f t="shared" si="43"/>
        <v>1</v>
      </c>
      <c r="D331" s="127" t="s">
        <v>22</v>
      </c>
      <c r="E331" s="128"/>
      <c r="F331" s="128"/>
      <c r="G331" s="129"/>
      <c r="H331" s="129"/>
      <c r="I331" s="129"/>
      <c r="J331" s="129"/>
      <c r="K331" s="129"/>
      <c r="L331" s="130"/>
      <c r="M331" s="39">
        <f t="shared" ref="M331:AF331" si="44">ROUNDUP(SUM(M271:M330),IF(M255&lt;&gt;"",M255,0))-SUM(M271:M330)</f>
        <v>0</v>
      </c>
      <c r="N331" s="39">
        <f t="shared" si="44"/>
        <v>0</v>
      </c>
      <c r="O331" s="39">
        <f t="shared" si="44"/>
        <v>0</v>
      </c>
      <c r="P331" s="39">
        <f t="shared" si="44"/>
        <v>0</v>
      </c>
      <c r="Q331" s="39">
        <f t="shared" si="44"/>
        <v>0</v>
      </c>
      <c r="R331" s="39">
        <f t="shared" si="44"/>
        <v>0</v>
      </c>
      <c r="S331" s="39">
        <f t="shared" si="44"/>
        <v>0</v>
      </c>
      <c r="T331" s="39">
        <f t="shared" si="44"/>
        <v>0</v>
      </c>
      <c r="U331" s="39">
        <f t="shared" si="44"/>
        <v>0</v>
      </c>
      <c r="V331" s="39">
        <f t="shared" si="44"/>
        <v>0</v>
      </c>
      <c r="W331" s="39">
        <f t="shared" si="44"/>
        <v>0</v>
      </c>
      <c r="X331" s="39">
        <f t="shared" si="44"/>
        <v>0</v>
      </c>
      <c r="Y331" s="39">
        <f t="shared" si="44"/>
        <v>0</v>
      </c>
      <c r="Z331" s="39">
        <f t="shared" si="44"/>
        <v>0</v>
      </c>
      <c r="AA331" s="39">
        <f t="shared" si="44"/>
        <v>0</v>
      </c>
      <c r="AB331" s="39">
        <f t="shared" si="44"/>
        <v>0</v>
      </c>
      <c r="AC331" s="39">
        <f t="shared" si="44"/>
        <v>0</v>
      </c>
      <c r="AD331" s="39">
        <f t="shared" si="44"/>
        <v>0</v>
      </c>
      <c r="AE331" s="39">
        <f t="shared" si="44"/>
        <v>0</v>
      </c>
      <c r="AF331" s="39">
        <f t="shared" si="44"/>
        <v>0</v>
      </c>
    </row>
    <row r="332" spans="2:32" ht="12.75" customHeight="1" thickBot="1" x14ac:dyDescent="0.3">
      <c r="B332" s="5"/>
      <c r="D332" s="127" t="s">
        <v>24</v>
      </c>
      <c r="E332" s="128"/>
      <c r="F332" s="128"/>
      <c r="G332" s="129"/>
      <c r="H332" s="129"/>
      <c r="I332" s="129"/>
      <c r="J332" s="129"/>
      <c r="K332" s="129"/>
      <c r="L332" s="130"/>
      <c r="M332" s="42" t="str">
        <f>IF(M254="","",IF(M270="","",IF(SUM(M271:M330)&lt;&gt;0,SUM(M271:M330),"")))</f>
        <v/>
      </c>
      <c r="N332" s="43" t="str">
        <f>IF(N254="","",IF(N270="","",IF(SUM(N271:N330)&lt;&gt;0,SUM(N271:N330),"")))</f>
        <v/>
      </c>
      <c r="O332" s="43" t="str">
        <f t="shared" ref="O332:AF332" si="45">IF(O254="","",IF(O270="","",IF(SUM(O271:O330)&lt;&gt;0,SUM(O271:O330),"")))</f>
        <v/>
      </c>
      <c r="P332" s="43" t="str">
        <f t="shared" si="45"/>
        <v/>
      </c>
      <c r="Q332" s="43" t="str">
        <f t="shared" si="45"/>
        <v/>
      </c>
      <c r="R332" s="43" t="str">
        <f t="shared" si="45"/>
        <v/>
      </c>
      <c r="S332" s="43" t="str">
        <f t="shared" si="45"/>
        <v/>
      </c>
      <c r="T332" s="43" t="str">
        <f t="shared" si="45"/>
        <v/>
      </c>
      <c r="U332" s="43" t="str">
        <f t="shared" si="45"/>
        <v/>
      </c>
      <c r="V332" s="43" t="str">
        <f t="shared" si="45"/>
        <v/>
      </c>
      <c r="W332" s="43" t="str">
        <f t="shared" si="45"/>
        <v/>
      </c>
      <c r="X332" s="43" t="str">
        <f t="shared" si="45"/>
        <v/>
      </c>
      <c r="Y332" s="43" t="str">
        <f t="shared" si="45"/>
        <v/>
      </c>
      <c r="Z332" s="43" t="str">
        <f t="shared" si="45"/>
        <v/>
      </c>
      <c r="AA332" s="43" t="str">
        <f t="shared" si="45"/>
        <v/>
      </c>
      <c r="AB332" s="43" t="str">
        <f t="shared" si="45"/>
        <v/>
      </c>
      <c r="AC332" s="43" t="str">
        <f t="shared" si="45"/>
        <v/>
      </c>
      <c r="AD332" s="43" t="str">
        <f t="shared" si="45"/>
        <v/>
      </c>
      <c r="AE332" s="43" t="str">
        <f t="shared" si="45"/>
        <v/>
      </c>
      <c r="AF332" s="43" t="str">
        <f t="shared" si="45"/>
        <v/>
      </c>
    </row>
    <row r="333" spans="2:32" ht="12.75" customHeight="1" thickBot="1" x14ac:dyDescent="0.3">
      <c r="B333" s="23" t="s">
        <v>11</v>
      </c>
      <c r="D333" s="147" t="s">
        <v>2</v>
      </c>
      <c r="E333" s="148"/>
      <c r="F333" s="148"/>
      <c r="G333" s="149"/>
      <c r="H333" s="149"/>
      <c r="I333" s="149"/>
      <c r="J333" s="149"/>
      <c r="K333" s="149"/>
      <c r="L333" s="150"/>
      <c r="M333" s="41" t="str">
        <f>IF(M254="","",IF(M270="",IF(SUM(COUNTIF(M271:M331,"LS")+COUNTIF(M271:M331,"LUMP"))&gt;0,"LS",""),IF(SUM(M271:M331)&gt;0,ROUNDUP(SUM(M271:M331),0),"")))</f>
        <v/>
      </c>
      <c r="N333" s="41" t="str">
        <f t="shared" ref="N333:AF333" si="46">IF(N254="","",IF(N270="",IF(SUM(COUNTIF(N271:N330,"LS")+COUNTIF(N271:N330,"LUMP"))&gt;0,"LS",""),SUM(N331:N332)))</f>
        <v/>
      </c>
      <c r="O333" s="41" t="str">
        <f t="shared" si="46"/>
        <v/>
      </c>
      <c r="P333" s="41" t="str">
        <f t="shared" si="46"/>
        <v/>
      </c>
      <c r="Q333" s="41" t="str">
        <f t="shared" si="46"/>
        <v/>
      </c>
      <c r="R333" s="41" t="str">
        <f t="shared" si="46"/>
        <v/>
      </c>
      <c r="S333" s="41" t="str">
        <f t="shared" si="46"/>
        <v/>
      </c>
      <c r="T333" s="41" t="str">
        <f t="shared" si="46"/>
        <v/>
      </c>
      <c r="U333" s="41" t="str">
        <f t="shared" si="46"/>
        <v/>
      </c>
      <c r="V333" s="41" t="str">
        <f t="shared" si="46"/>
        <v/>
      </c>
      <c r="W333" s="41" t="str">
        <f t="shared" si="46"/>
        <v/>
      </c>
      <c r="X333" s="41" t="str">
        <f t="shared" si="46"/>
        <v/>
      </c>
      <c r="Y333" s="41" t="str">
        <f t="shared" si="46"/>
        <v/>
      </c>
      <c r="Z333" s="41" t="str">
        <f t="shared" si="46"/>
        <v/>
      </c>
      <c r="AA333" s="41" t="str">
        <f t="shared" si="46"/>
        <v/>
      </c>
      <c r="AB333" s="41" t="str">
        <f t="shared" si="46"/>
        <v/>
      </c>
      <c r="AC333" s="41" t="str">
        <f t="shared" si="46"/>
        <v/>
      </c>
      <c r="AD333" s="41" t="str">
        <f t="shared" si="46"/>
        <v/>
      </c>
      <c r="AE333" s="41" t="str">
        <f t="shared" si="46"/>
        <v/>
      </c>
      <c r="AF333" s="41" t="str">
        <f t="shared" si="46"/>
        <v/>
      </c>
    </row>
  </sheetData>
  <mergeCells count="209">
    <mergeCell ref="D86:L86"/>
    <mergeCell ref="D91:L91"/>
    <mergeCell ref="D168:L168"/>
    <mergeCell ref="D169:L169"/>
    <mergeCell ref="D85:L85"/>
    <mergeCell ref="K82:L82"/>
    <mergeCell ref="K84:L84"/>
    <mergeCell ref="D87:L87"/>
    <mergeCell ref="R176:R187"/>
    <mergeCell ref="B257:B270"/>
    <mergeCell ref="D89:AF89"/>
    <mergeCell ref="D90:L90"/>
    <mergeCell ref="D92:L92"/>
    <mergeCell ref="D93:D106"/>
    <mergeCell ref="G93:G106"/>
    <mergeCell ref="H93:L106"/>
    <mergeCell ref="AE94:AE105"/>
    <mergeCell ref="AF94:AF105"/>
    <mergeCell ref="AE176:AE187"/>
    <mergeCell ref="AF176:AF187"/>
    <mergeCell ref="D171:AF171"/>
    <mergeCell ref="U258:U269"/>
    <mergeCell ref="V258:V269"/>
    <mergeCell ref="W258:W269"/>
    <mergeCell ref="X258:X269"/>
    <mergeCell ref="Y258:Y269"/>
    <mergeCell ref="Z258:Z269"/>
    <mergeCell ref="AA258:AA269"/>
    <mergeCell ref="B175:B188"/>
    <mergeCell ref="D174:L174"/>
    <mergeCell ref="D172:L172"/>
    <mergeCell ref="D173:L173"/>
    <mergeCell ref="AD94:AD105"/>
    <mergeCell ref="D332:L332"/>
    <mergeCell ref="D333:L333"/>
    <mergeCell ref="D251:L251"/>
    <mergeCell ref="D253:AF253"/>
    <mergeCell ref="D254:L254"/>
    <mergeCell ref="D255:L255"/>
    <mergeCell ref="D256:L256"/>
    <mergeCell ref="D257:D270"/>
    <mergeCell ref="G257:G270"/>
    <mergeCell ref="H257:L270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AB258:AB269"/>
    <mergeCell ref="AC258:AC269"/>
    <mergeCell ref="AD258:AD269"/>
    <mergeCell ref="AE258:AE269"/>
    <mergeCell ref="AF258:AF269"/>
    <mergeCell ref="AH2:AJ4"/>
    <mergeCell ref="H81:I81"/>
    <mergeCell ref="H79:I79"/>
    <mergeCell ref="K79:L79"/>
    <mergeCell ref="K81:L81"/>
    <mergeCell ref="H82:I82"/>
    <mergeCell ref="H80:I80"/>
    <mergeCell ref="K80:L80"/>
    <mergeCell ref="D331:L331"/>
    <mergeCell ref="S176:S187"/>
    <mergeCell ref="T176:T187"/>
    <mergeCell ref="U176:U187"/>
    <mergeCell ref="V176:V187"/>
    <mergeCell ref="W176:W187"/>
    <mergeCell ref="AD176:AD187"/>
    <mergeCell ref="X176:X187"/>
    <mergeCell ref="D175:D188"/>
    <mergeCell ref="G175:G188"/>
    <mergeCell ref="H175:L188"/>
    <mergeCell ref="M176:M187"/>
    <mergeCell ref="N176:N187"/>
    <mergeCell ref="O176:O187"/>
    <mergeCell ref="P176:P187"/>
    <mergeCell ref="Q176:Q187"/>
    <mergeCell ref="H75:I75"/>
    <mergeCell ref="K75:L75"/>
    <mergeCell ref="H76:I76"/>
    <mergeCell ref="K76:L76"/>
    <mergeCell ref="H78:I78"/>
    <mergeCell ref="K78:L78"/>
    <mergeCell ref="H74:I74"/>
    <mergeCell ref="K74:L74"/>
    <mergeCell ref="H77:I77"/>
    <mergeCell ref="K77:L77"/>
    <mergeCell ref="K57:L57"/>
    <mergeCell ref="H62:I62"/>
    <mergeCell ref="K62:L62"/>
    <mergeCell ref="H50:I50"/>
    <mergeCell ref="K50:L50"/>
    <mergeCell ref="H51:I51"/>
    <mergeCell ref="H52:I52"/>
    <mergeCell ref="H53:I53"/>
    <mergeCell ref="H54:I54"/>
    <mergeCell ref="H57:I57"/>
    <mergeCell ref="H61:I61"/>
    <mergeCell ref="K61:L61"/>
    <mergeCell ref="H49:I49"/>
    <mergeCell ref="K49:L49"/>
    <mergeCell ref="H55:I55"/>
    <mergeCell ref="K55:L55"/>
    <mergeCell ref="H56:I56"/>
    <mergeCell ref="K56:L56"/>
    <mergeCell ref="K51:L51"/>
    <mergeCell ref="K52:L52"/>
    <mergeCell ref="K53:L53"/>
    <mergeCell ref="H44:I44"/>
    <mergeCell ref="K44:L44"/>
    <mergeCell ref="H45:I45"/>
    <mergeCell ref="K45:L45"/>
    <mergeCell ref="H46:I46"/>
    <mergeCell ref="K46:L46"/>
    <mergeCell ref="H47:I47"/>
    <mergeCell ref="K47:L47"/>
    <mergeCell ref="H48:I48"/>
    <mergeCell ref="K48:L48"/>
    <mergeCell ref="B11:B24"/>
    <mergeCell ref="B93:B106"/>
    <mergeCell ref="D250:L250"/>
    <mergeCell ref="D249:L249"/>
    <mergeCell ref="Y176:Y187"/>
    <mergeCell ref="Z176:Z187"/>
    <mergeCell ref="AA176:AA187"/>
    <mergeCell ref="AB176:AB187"/>
    <mergeCell ref="AC176:AC187"/>
    <mergeCell ref="D167:L167"/>
    <mergeCell ref="AA94:AA105"/>
    <mergeCell ref="AB94:AB105"/>
    <mergeCell ref="AC94:AC105"/>
    <mergeCell ref="H26:I26"/>
    <mergeCell ref="K26:L26"/>
    <mergeCell ref="H27:I27"/>
    <mergeCell ref="K27:L27"/>
    <mergeCell ref="H28:I28"/>
    <mergeCell ref="K28:L28"/>
    <mergeCell ref="H29:I29"/>
    <mergeCell ref="K29:L29"/>
    <mergeCell ref="H30:I30"/>
    <mergeCell ref="H43:I43"/>
    <mergeCell ref="K43:L43"/>
    <mergeCell ref="H37:I37"/>
    <mergeCell ref="K37:L37"/>
    <mergeCell ref="H38:I38"/>
    <mergeCell ref="K38:L38"/>
    <mergeCell ref="H39:I39"/>
    <mergeCell ref="K39:L39"/>
    <mergeCell ref="H40:I40"/>
    <mergeCell ref="K40:L40"/>
    <mergeCell ref="H42:I42"/>
    <mergeCell ref="K42:L42"/>
    <mergeCell ref="H41:I41"/>
    <mergeCell ref="K41:L41"/>
    <mergeCell ref="H11:L24"/>
    <mergeCell ref="P12:P23"/>
    <mergeCell ref="X12:X23"/>
    <mergeCell ref="K30:L30"/>
    <mergeCell ref="H32:I32"/>
    <mergeCell ref="K32:L32"/>
    <mergeCell ref="H35:I35"/>
    <mergeCell ref="K35:L35"/>
    <mergeCell ref="H36:I36"/>
    <mergeCell ref="K36:L36"/>
    <mergeCell ref="H33:I33"/>
    <mergeCell ref="K33:L33"/>
    <mergeCell ref="H34:I34"/>
    <mergeCell ref="K34:L34"/>
    <mergeCell ref="D7:AF7"/>
    <mergeCell ref="AC12:AC23"/>
    <mergeCell ref="AB12:AB23"/>
    <mergeCell ref="AD12:AD23"/>
    <mergeCell ref="AE12:AE23"/>
    <mergeCell ref="AF12:AF23"/>
    <mergeCell ref="AA12:AA23"/>
    <mergeCell ref="D11:D24"/>
    <mergeCell ref="D8:L8"/>
    <mergeCell ref="D10:L10"/>
    <mergeCell ref="Q12:Q23"/>
    <mergeCell ref="R12:R23"/>
    <mergeCell ref="Z12:Z23"/>
    <mergeCell ref="T12:T23"/>
    <mergeCell ref="D9:L9"/>
    <mergeCell ref="E11:G24"/>
    <mergeCell ref="W12:W23"/>
    <mergeCell ref="S12:S23"/>
    <mergeCell ref="Y12:Y23"/>
    <mergeCell ref="V12:V23"/>
    <mergeCell ref="U12:U23"/>
    <mergeCell ref="M12:M23"/>
    <mergeCell ref="N12:N23"/>
    <mergeCell ref="O12:O23"/>
    <mergeCell ref="Z94:Z105"/>
    <mergeCell ref="S94:S105"/>
    <mergeCell ref="T94:T105"/>
    <mergeCell ref="U94:U105"/>
    <mergeCell ref="V94:V105"/>
    <mergeCell ref="W94:W105"/>
    <mergeCell ref="X94:X105"/>
    <mergeCell ref="M94:M105"/>
    <mergeCell ref="N94:N105"/>
    <mergeCell ref="O94:O105"/>
    <mergeCell ref="P94:P105"/>
    <mergeCell ref="Q94:Q105"/>
    <mergeCell ref="R94:R105"/>
    <mergeCell ref="Y94:Y10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Koebel, Jordan</cp:lastModifiedBy>
  <cp:lastPrinted>2015-05-18T13:50:30Z</cp:lastPrinted>
  <dcterms:created xsi:type="dcterms:W3CDTF">2005-09-27T11:52:28Z</dcterms:created>
  <dcterms:modified xsi:type="dcterms:W3CDTF">2026-01-23T15:44:23Z</dcterms:modified>
</cp:coreProperties>
</file>