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999288\"/>
    </mc:Choice>
  </mc:AlternateContent>
  <xr:revisionPtr revIDLastSave="0" documentId="13_ncr:1_{735CF714-C2E0-4170-B095-154A4409F508}" xr6:coauthVersionLast="47" xr6:coauthVersionMax="47" xr10:uidLastSave="{00000000-0000-0000-0000-000000000000}"/>
  <bookViews>
    <workbookView xWindow="5490" yWindow="150" windowWidth="21180" windowHeight="1533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1" i="1" l="1"/>
  <c r="P71" i="1" s="1"/>
  <c r="Q71" i="1" s="1"/>
  <c r="M71" i="1"/>
  <c r="N70" i="1"/>
  <c r="P70" i="1" s="1"/>
  <c r="Q70" i="1" s="1"/>
  <c r="M70" i="1"/>
  <c r="N69" i="1"/>
  <c r="P69" i="1" s="1"/>
  <c r="Q69" i="1" s="1"/>
  <c r="M69" i="1"/>
  <c r="Q47" i="1"/>
  <c r="Q33" i="1"/>
  <c r="M32" i="1"/>
  <c r="N32" i="1"/>
  <c r="P32" i="1" s="1"/>
  <c r="Q32" i="1" s="1"/>
  <c r="N68" i="1"/>
  <c r="P68" i="1" s="1"/>
  <c r="Q68" i="1" s="1"/>
  <c r="M68" i="1"/>
  <c r="N67" i="1"/>
  <c r="P67" i="1" s="1"/>
  <c r="Q67" i="1" s="1"/>
  <c r="M67" i="1"/>
  <c r="N66" i="1"/>
  <c r="P66" i="1" s="1"/>
  <c r="Q66" i="1" s="1"/>
  <c r="M66" i="1"/>
  <c r="N65" i="1"/>
  <c r="P65" i="1" s="1"/>
  <c r="Q65" i="1" s="1"/>
  <c r="M65" i="1"/>
  <c r="N64" i="1"/>
  <c r="P64" i="1" s="1"/>
  <c r="Q64" i="1" s="1"/>
  <c r="M64" i="1"/>
  <c r="N63" i="1"/>
  <c r="P63" i="1" s="1"/>
  <c r="Q63" i="1" s="1"/>
  <c r="M63" i="1"/>
  <c r="N62" i="1"/>
  <c r="P62" i="1" s="1"/>
  <c r="Q62" i="1" s="1"/>
  <c r="M62" i="1"/>
  <c r="N60" i="1"/>
  <c r="P60" i="1" s="1"/>
  <c r="Q60" i="1" s="1"/>
  <c r="M60" i="1"/>
  <c r="N59" i="1"/>
  <c r="P59" i="1" s="1"/>
  <c r="Q59" i="1" s="1"/>
  <c r="M59" i="1"/>
  <c r="N58" i="1"/>
  <c r="P58" i="1" s="1"/>
  <c r="Q58" i="1" s="1"/>
  <c r="M58" i="1"/>
  <c r="N57" i="1"/>
  <c r="P57" i="1" s="1"/>
  <c r="Q57" i="1" s="1"/>
  <c r="M57" i="1"/>
  <c r="N56" i="1"/>
  <c r="P56" i="1" s="1"/>
  <c r="Q56" i="1" s="1"/>
  <c r="M56" i="1"/>
  <c r="N55" i="1"/>
  <c r="P55" i="1" s="1"/>
  <c r="Q55" i="1" s="1"/>
  <c r="M55" i="1"/>
  <c r="N53" i="1"/>
  <c r="P53" i="1" s="1"/>
  <c r="Q53" i="1" s="1"/>
  <c r="M53" i="1"/>
  <c r="N52" i="1"/>
  <c r="P52" i="1" s="1"/>
  <c r="Q52" i="1" s="1"/>
  <c r="M52" i="1"/>
  <c r="N50" i="1"/>
  <c r="P50" i="1" s="1"/>
  <c r="Q50" i="1" s="1"/>
  <c r="M50" i="1"/>
  <c r="N49" i="1"/>
  <c r="P49" i="1" s="1"/>
  <c r="Q49" i="1" s="1"/>
  <c r="M49" i="1"/>
  <c r="M34" i="1"/>
  <c r="N34" i="1"/>
  <c r="P34" i="1" s="1"/>
  <c r="Q34" i="1" s="1"/>
  <c r="M36" i="1"/>
  <c r="N36" i="1"/>
  <c r="P36" i="1" s="1"/>
  <c r="Q36" i="1" s="1"/>
  <c r="M38" i="1"/>
  <c r="N38" i="1"/>
  <c r="P38" i="1" s="1"/>
  <c r="Q38" i="1" s="1"/>
  <c r="M39" i="1"/>
  <c r="N39" i="1"/>
  <c r="P39" i="1" s="1"/>
  <c r="Q39" i="1" s="1"/>
  <c r="N48" i="1"/>
  <c r="P48" i="1" s="1"/>
  <c r="Q48" i="1" s="1"/>
  <c r="M48" i="1"/>
  <c r="N46" i="1"/>
  <c r="P46" i="1" s="1"/>
  <c r="Q46" i="1" s="1"/>
  <c r="M46" i="1"/>
  <c r="N45" i="1"/>
  <c r="P45" i="1" s="1"/>
  <c r="Q45" i="1" s="1"/>
  <c r="M45" i="1"/>
  <c r="N44" i="1"/>
  <c r="P44" i="1" s="1"/>
  <c r="Q44" i="1" s="1"/>
  <c r="M44" i="1"/>
  <c r="N43" i="1"/>
  <c r="P43" i="1" s="1"/>
  <c r="Q43" i="1" s="1"/>
  <c r="M43" i="1"/>
  <c r="N42" i="1"/>
  <c r="P42" i="1" s="1"/>
  <c r="Q42" i="1" s="1"/>
  <c r="M42" i="1"/>
  <c r="N41" i="1"/>
  <c r="P41" i="1" s="1"/>
  <c r="Q41" i="1" s="1"/>
  <c r="M41" i="1"/>
  <c r="N31" i="1"/>
  <c r="P31" i="1" s="1"/>
  <c r="Q31" i="1" s="1"/>
  <c r="M31" i="1"/>
  <c r="N30" i="1"/>
  <c r="P30" i="1" s="1"/>
  <c r="Q30" i="1" s="1"/>
  <c r="M30" i="1"/>
  <c r="N28" i="1"/>
  <c r="P28" i="1" s="1"/>
  <c r="Q28" i="1" s="1"/>
  <c r="M28" i="1"/>
  <c r="N27" i="1"/>
  <c r="P27" i="1" s="1"/>
  <c r="Q27" i="1" s="1"/>
  <c r="M27" i="1"/>
  <c r="N26" i="1"/>
  <c r="P26" i="1" s="1"/>
  <c r="Q26" i="1" s="1"/>
  <c r="M26" i="1"/>
  <c r="N25" i="1"/>
  <c r="P25" i="1" s="1"/>
  <c r="Q25" i="1" s="1"/>
  <c r="M25" i="1"/>
  <c r="Q10" i="1"/>
  <c r="N24" i="1"/>
  <c r="P24" i="1" s="1"/>
  <c r="Q24" i="1" s="1"/>
  <c r="M24" i="1"/>
  <c r="Q84" i="1" l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AI209" i="1" l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U84" i="1"/>
  <c r="T84" i="1"/>
  <c r="S84" i="1"/>
  <c r="R84" i="1"/>
  <c r="R10" i="1"/>
  <c r="R23" i="1"/>
  <c r="AI185" i="1" l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Q125" i="1" s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V84" i="1" s="1"/>
  <c r="U23" i="1"/>
  <c r="T23" i="1"/>
  <c r="S23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D7" i="1" l="1"/>
  <c r="D86" i="1" s="1"/>
  <c r="D127" i="1" s="1"/>
  <c r="D169" i="1" s="1"/>
</calcChain>
</file>

<file path=xl/sharedStrings.xml><?xml version="1.0" encoding="utf-8"?>
<sst xmlns="http://schemas.openxmlformats.org/spreadsheetml/2006/main" count="225" uniqueCount="102">
  <si>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</si>
  <si>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</si>
  <si>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</si>
  <si>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</si>
  <si>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</si>
  <si>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</si>
  <si>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</si>
  <si>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</si>
  <si>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</si>
  <si>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</si>
  <si>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</si>
  <si>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</si>
  <si>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</si>
  <si>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</si>
  <si>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</si>
  <si>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</si>
  <si>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</si>
  <si>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</si>
  <si>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</si>
  <si>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</si>
  <si>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</si>
  <si>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 xml:space="preserve"> </t>
  </si>
  <si>
    <t>LOG POINT TO LOG POINT</t>
  </si>
  <si>
    <t xml:space="preserve">COUNTY </t>
  </si>
  <si>
    <t>ROUTE</t>
  </si>
  <si>
    <t>FUL</t>
  </si>
  <si>
    <t>US 20A</t>
  </si>
  <si>
    <t>HEN</t>
  </si>
  <si>
    <t>SR 65</t>
  </si>
  <si>
    <t>LUC</t>
  </si>
  <si>
    <t>SR 64</t>
  </si>
  <si>
    <t>SR 2</t>
  </si>
  <si>
    <t>US 20</t>
  </si>
  <si>
    <t>SR 120</t>
  </si>
  <si>
    <t>SAN</t>
  </si>
  <si>
    <t>SEN</t>
  </si>
  <si>
    <t>SR 19</t>
  </si>
  <si>
    <t>WIL</t>
  </si>
  <si>
    <t>WOO</t>
  </si>
  <si>
    <t>US 6</t>
  </si>
  <si>
    <t>423E00250</t>
  </si>
  <si>
    <t>TOTAL LENGTH</t>
  </si>
  <si>
    <t>WIDTH</t>
  </si>
  <si>
    <t>AREA</t>
  </si>
  <si>
    <t>SY</t>
  </si>
  <si>
    <t>CS-9</t>
  </si>
  <si>
    <t>CS-10</t>
  </si>
  <si>
    <t>CS-11</t>
  </si>
  <si>
    <t>CS-12</t>
  </si>
  <si>
    <t>CS-14</t>
  </si>
  <si>
    <t>CS-15</t>
  </si>
  <si>
    <t>OTT</t>
  </si>
  <si>
    <t>CS-16</t>
  </si>
  <si>
    <t>CS-17</t>
  </si>
  <si>
    <t>CS-18</t>
  </si>
  <si>
    <t>CS-19</t>
  </si>
  <si>
    <t>CS-20</t>
  </si>
  <si>
    <t>CS-21</t>
  </si>
  <si>
    <t>CS-23</t>
  </si>
  <si>
    <t>CS-22</t>
  </si>
  <si>
    <t>CS-24</t>
  </si>
  <si>
    <t>CS-25</t>
  </si>
  <si>
    <t>CS-26</t>
  </si>
  <si>
    <t>CS-27</t>
  </si>
  <si>
    <t>CS-28</t>
  </si>
  <si>
    <t>CS-29</t>
  </si>
  <si>
    <t>CS-30</t>
  </si>
  <si>
    <t>CS-31</t>
  </si>
  <si>
    <t>CS-32</t>
  </si>
  <si>
    <t>CS-33</t>
  </si>
  <si>
    <t>CS-34</t>
  </si>
  <si>
    <t>CS-35</t>
  </si>
  <si>
    <t>CS-36</t>
  </si>
  <si>
    <t>CS-1</t>
  </si>
  <si>
    <t>CS-2</t>
  </si>
  <si>
    <t>CS-3</t>
  </si>
  <si>
    <t>CS-4</t>
  </si>
  <si>
    <t>CS-5</t>
  </si>
  <si>
    <t>CS-6</t>
  </si>
  <si>
    <t>CS-7</t>
  </si>
  <si>
    <t>CS-8</t>
  </si>
  <si>
    <t>FT</t>
  </si>
  <si>
    <t>MILE</t>
  </si>
  <si>
    <t>CS-13</t>
  </si>
  <si>
    <t>US 24</t>
  </si>
  <si>
    <t>US 24  ramps to SR 109</t>
  </si>
  <si>
    <t>SR 300</t>
  </si>
  <si>
    <t>SR 101</t>
  </si>
  <si>
    <t>SR 523</t>
  </si>
  <si>
    <t>SR 412</t>
  </si>
  <si>
    <t xml:space="preserve">On and Off Ramps </t>
  </si>
  <si>
    <t>SR 67</t>
  </si>
  <si>
    <t>SR 18</t>
  </si>
  <si>
    <t>SR 107</t>
  </si>
  <si>
    <t>SR 15</t>
  </si>
  <si>
    <t>SR 281</t>
  </si>
  <si>
    <t>SR 199</t>
  </si>
  <si>
    <t>SR 105</t>
  </si>
  <si>
    <t>CS-37</t>
  </si>
  <si>
    <t>CS-38</t>
  </si>
  <si>
    <t>CS-39</t>
  </si>
  <si>
    <t>SR 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</si>
</sst>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1" fontId="4" fillId="0" borderId="31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2" fontId="4" fillId="0" borderId="20" xfId="0" applyNumberFormat="1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1" fontId="4" fillId="0" borderId="36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28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 textRotation="9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vertical="center"/>
    </xf>
    <xf numFmtId="0" fontId="4" fillId="0" borderId="9" xfId="0" applyFont="1" applyBorder="1" applyAlignment="1">
      <alignment horizontal="center" vertical="center" textRotation="90" wrapText="1"/>
    </xf>
    <xf numFmtId="2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83</xdr:row>
      <xdr:rowOff>0</xdr:rowOff>
    </xdr:from>
    <xdr:to>
      <xdr:col>35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84</xdr:row>
      <xdr:rowOff>0</xdr:rowOff>
    </xdr:from>
    <xdr:to>
      <xdr:col>35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161925</xdr:colOff>
      <xdr:row>84</xdr:row>
      <xdr:rowOff>0</xdr:rowOff>
    </xdr:from>
    <xdr:to>
      <xdr:col>48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66675</xdr:colOff>
      <xdr:row>84</xdr:row>
      <xdr:rowOff>0</xdr:rowOff>
    </xdr:from>
    <xdr:to>
      <xdr:col>47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lkhech\appdata\local\bentley\projectwise\workingdir\ohiodot-pw.bentley.com_ohiodot-pw-02\nada.elkhechen@dot.ohio.gov\d0838588\D02-114911-GENSUM.xlsm" TargetMode="External"/><Relationship Id="rId1" Type="http://schemas.openxmlformats.org/officeDocument/2006/relationships/externalLinkPath" Target="/users/jziems/appdata/local/bentley/projectwise/workingdir/ohiodot-pw.bentley.com_ohiodot-pw-02/joe.ziems@dot.ohio.gov/d0838588/D02-114911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209"/>
  <sheetViews>
    <sheetView showGridLines="0" tabSelected="1" topLeftCell="F1" zoomScale="90" zoomScaleNormal="90" workbookViewId="0">
      <pane ySplit="23" topLeftCell="A67" activePane="bottomLeft" state="frozen"/>
      <selection pane="bottomLeft" activeCell="D10" sqref="D10:X84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9" width="9.7109375" style="5" customWidth="1"/>
    <col min="10" max="10" width="8" style="5" customWidth="1"/>
    <col min="11" max="11" width="9.7109375" style="5" customWidth="1"/>
    <col min="12" max="12" width="8.140625" style="5" customWidth="1"/>
    <col min="13" max="13" width="12.7109375" style="5" customWidth="1"/>
    <col min="14" max="14" width="11.42578125" style="5" customWidth="1"/>
    <col min="15" max="15" width="9" style="5" customWidth="1"/>
    <col min="16" max="16" width="12.7109375" style="5" customWidth="1"/>
    <col min="17" max="17" width="12.7109375" style="6" customWidth="1"/>
    <col min="18" max="35" width="9.7109375" style="5" customWidth="1"/>
    <col min="36" max="36" width="2.7109375" style="5" customWidth="1"/>
    <col min="37" max="16384" width="9.140625" style="5"/>
  </cols>
  <sheetData>
    <row r="1" spans="1:42" ht="12.75" customHeight="1" x14ac:dyDescent="0.2">
      <c r="A1" s="5">
        <v>1</v>
      </c>
      <c r="D1" s="2"/>
      <c r="E1" s="2"/>
      <c r="F1" s="2"/>
      <c r="G1" s="2"/>
      <c r="H1" s="2"/>
      <c r="I1" s="2"/>
      <c r="J1" s="2"/>
      <c r="K1" s="2"/>
      <c r="L1" s="2"/>
      <c r="M1" s="3"/>
      <c r="N1" s="3" t="s">
        <v>8</v>
      </c>
      <c r="O1" s="3" t="s">
        <v>16</v>
      </c>
      <c r="P1" s="2" t="s">
        <v>14</v>
      </c>
      <c r="Q1" s="1"/>
      <c r="R1" s="1"/>
      <c r="S1" s="22"/>
      <c r="T1" s="1"/>
      <c r="U1" s="1"/>
      <c r="V1" s="1"/>
      <c r="W1" s="22"/>
      <c r="X1" s="22"/>
      <c r="Y1" s="22"/>
      <c r="Z1" s="22"/>
      <c r="AA1" s="22"/>
      <c r="AB1" s="22"/>
      <c r="AC1" s="1"/>
      <c r="AD1" s="1"/>
      <c r="AE1" s="1"/>
      <c r="AF1" s="1"/>
      <c r="AG1" s="1"/>
      <c r="AH1" s="1"/>
      <c r="AI1" s="23"/>
    </row>
    <row r="2" spans="1:42" ht="12.75" customHeight="1" x14ac:dyDescent="0.2">
      <c r="D2" s="2"/>
      <c r="E2" s="2"/>
      <c r="F2" s="2"/>
      <c r="G2" s="2"/>
      <c r="H2" s="2"/>
      <c r="I2" s="2"/>
      <c r="J2" s="2"/>
      <c r="K2" s="2"/>
      <c r="L2" s="2"/>
      <c r="M2" s="3"/>
      <c r="N2" s="3" t="s">
        <v>5</v>
      </c>
      <c r="O2" s="3" t="s">
        <v>17</v>
      </c>
      <c r="P2" s="2" t="s">
        <v>6</v>
      </c>
      <c r="Q2" s="1"/>
      <c r="R2" s="1"/>
      <c r="S2" s="22"/>
      <c r="T2" s="1"/>
      <c r="U2" s="1"/>
      <c r="V2" s="1"/>
      <c r="W2" s="22"/>
      <c r="X2" s="22"/>
      <c r="Y2" s="22"/>
      <c r="Z2" s="22"/>
      <c r="AA2" s="22"/>
      <c r="AB2" s="22"/>
      <c r="AC2" s="1"/>
      <c r="AD2" s="1"/>
      <c r="AE2" s="1"/>
      <c r="AF2" s="1"/>
      <c r="AG2" s="1"/>
      <c r="AH2" s="1"/>
      <c r="AI2" s="23"/>
    </row>
    <row r="3" spans="1:42" ht="12.75" customHeight="1" x14ac:dyDescent="0.2"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 t="s">
        <v>18</v>
      </c>
      <c r="P3" s="2" t="s">
        <v>7</v>
      </c>
      <c r="Q3" s="1"/>
      <c r="R3" s="1"/>
      <c r="S3" s="2"/>
      <c r="T3" s="1"/>
      <c r="U3" s="1"/>
      <c r="V3" s="1"/>
      <c r="W3" s="2"/>
      <c r="X3" s="2"/>
      <c r="Y3" s="2"/>
      <c r="Z3" s="2"/>
      <c r="AA3" s="2"/>
      <c r="AB3" s="2"/>
      <c r="AC3" s="1"/>
      <c r="AD3" s="1"/>
      <c r="AE3" s="1"/>
      <c r="AF3" s="1"/>
      <c r="AG3" s="1"/>
      <c r="AH3" s="1"/>
      <c r="AI3" s="23"/>
    </row>
    <row r="4" spans="1:42" ht="12.75" customHeight="1" x14ac:dyDescent="0.2">
      <c r="D4" s="2"/>
      <c r="E4" s="2"/>
      <c r="F4" s="2"/>
      <c r="G4" s="3"/>
      <c r="H4" s="3"/>
      <c r="I4" s="3"/>
      <c r="J4" s="3"/>
      <c r="K4" s="3"/>
      <c r="L4" s="3"/>
      <c r="M4" s="4"/>
      <c r="N4" s="4"/>
      <c r="O4" s="3" t="s">
        <v>19</v>
      </c>
      <c r="P4" s="2" t="s">
        <v>15</v>
      </c>
      <c r="Q4" s="1"/>
      <c r="R4" s="1"/>
      <c r="S4" s="2"/>
      <c r="T4" s="1"/>
      <c r="U4" s="1"/>
      <c r="V4" s="1"/>
      <c r="W4" s="2"/>
      <c r="X4" s="2"/>
      <c r="Y4" s="2"/>
      <c r="Z4" s="2"/>
      <c r="AA4" s="2"/>
      <c r="AB4" s="2"/>
      <c r="AC4" s="1"/>
      <c r="AD4" s="1"/>
      <c r="AE4" s="1"/>
      <c r="AF4" s="1"/>
      <c r="AG4" s="1"/>
      <c r="AH4" s="1"/>
      <c r="AI4" s="23"/>
    </row>
    <row r="5" spans="1:42" ht="12.75" customHeight="1" x14ac:dyDescent="0.2">
      <c r="D5" s="2"/>
      <c r="E5" s="2"/>
      <c r="F5" s="2"/>
      <c r="G5" s="3"/>
      <c r="H5" s="3"/>
      <c r="I5" s="3"/>
      <c r="J5" s="3"/>
      <c r="K5" s="3"/>
      <c r="L5" s="3"/>
      <c r="M5" s="4"/>
      <c r="N5" s="4"/>
      <c r="O5" s="3"/>
      <c r="P5" s="2"/>
      <c r="Q5" s="1"/>
      <c r="R5" s="1"/>
      <c r="S5" s="2"/>
      <c r="T5" s="1"/>
      <c r="U5" s="1"/>
      <c r="V5" s="1"/>
      <c r="W5" s="2"/>
      <c r="X5" s="2"/>
      <c r="Y5" s="2"/>
      <c r="Z5" s="2"/>
      <c r="AA5" s="2"/>
      <c r="AB5" s="2"/>
      <c r="AC5" s="1"/>
      <c r="AD5" s="1"/>
      <c r="AE5" s="1"/>
      <c r="AF5" s="1"/>
      <c r="AG5" s="1"/>
      <c r="AH5" s="1"/>
      <c r="AI5" s="23"/>
    </row>
    <row r="6" spans="1:42" ht="12.75" customHeight="1" thickBot="1" x14ac:dyDescent="0.25"/>
    <row r="7" spans="1:42" ht="12.75" customHeight="1" thickBot="1" x14ac:dyDescent="0.25">
      <c r="B7" s="25" t="s">
        <v>11</v>
      </c>
      <c r="D7" s="91">
        <f>AK7</f>
        <v>1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K7" s="19">
        <v>1</v>
      </c>
      <c r="AL7" s="20" t="s">
        <v>4</v>
      </c>
      <c r="AM7" s="21"/>
      <c r="AN7" s="21"/>
      <c r="AO7" s="21"/>
      <c r="AP7" s="21"/>
    </row>
    <row r="8" spans="1:42" ht="12.75" customHeight="1" thickBot="1" x14ac:dyDescent="0.25">
      <c r="B8" s="26">
        <v>4</v>
      </c>
      <c r="D8" s="92" t="s">
        <v>9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24" t="s">
        <v>40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42" ht="12.75" customHeight="1" thickBot="1" x14ac:dyDescent="0.25">
      <c r="D9" s="93" t="s">
        <v>10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</row>
    <row r="10" spans="1:42" ht="12.75" customHeight="1" x14ac:dyDescent="0.2">
      <c r="B10" s="83" t="s">
        <v>12</v>
      </c>
      <c r="D10" s="88" t="s">
        <v>20</v>
      </c>
      <c r="E10" s="88" t="s">
        <v>0</v>
      </c>
      <c r="F10" s="88" t="s">
        <v>23</v>
      </c>
      <c r="G10" s="88" t="s">
        <v>24</v>
      </c>
      <c r="H10" s="94" t="s">
        <v>22</v>
      </c>
      <c r="I10" s="95"/>
      <c r="J10" s="95"/>
      <c r="K10" s="95"/>
      <c r="L10" s="95"/>
      <c r="M10" s="74" t="s">
        <v>41</v>
      </c>
      <c r="N10" s="74" t="s">
        <v>41</v>
      </c>
      <c r="O10" s="74" t="s">
        <v>42</v>
      </c>
      <c r="P10" s="77" t="s">
        <v>43</v>
      </c>
      <c r="Q10" s="8" t="str">
        <f t="shared" ref="Q10:AI10" si="0">IF(OR(TRIM(Q8)=0,TRIM(Q8)=""),"",IF(IFERROR(TRIM(INDEX(QryItemNamed,MATCH(TRIM(Q8),ITEM,0),2)),"")="Y","SPECIAL",LEFT(IFERROR(TRIM(INDEX(ITEM,MATCH(TRIM(Q8),ITEM,0))),""),3)))</f>
        <v>423</v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  <c r="AF10" s="8" t="str">
        <f t="shared" si="0"/>
        <v/>
      </c>
      <c r="AG10" s="8" t="str">
        <f t="shared" si="0"/>
        <v/>
      </c>
      <c r="AH10" s="8" t="str">
        <f t="shared" si="0"/>
        <v/>
      </c>
      <c r="AI10" s="8" t="str">
        <f t="shared" si="0"/>
        <v/>
      </c>
    </row>
    <row r="11" spans="1:42" ht="12.75" customHeight="1" x14ac:dyDescent="0.2">
      <c r="B11" s="84"/>
      <c r="D11" s="89"/>
      <c r="E11" s="89"/>
      <c r="F11" s="89"/>
      <c r="G11" s="89"/>
      <c r="H11" s="96"/>
      <c r="I11" s="97"/>
      <c r="J11" s="97"/>
      <c r="K11" s="97"/>
      <c r="L11" s="97"/>
      <c r="M11" s="75"/>
      <c r="N11" s="75"/>
      <c r="O11" s="75"/>
      <c r="P11" s="78"/>
      <c r="Q11" s="107" t="str">
        <f t="shared" ref="Q11:AI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CRACK SEALING, TYPE IV</v>
      </c>
      <c r="R11" s="87" t="str">
        <f t="shared" si="1"/>
        <v/>
      </c>
      <c r="S11" s="87" t="str">
        <f t="shared" si="1"/>
        <v/>
      </c>
      <c r="T11" s="87" t="str">
        <f t="shared" si="1"/>
        <v/>
      </c>
      <c r="U11" s="86" t="str">
        <f t="shared" si="1"/>
        <v/>
      </c>
      <c r="V11" s="86" t="str">
        <f t="shared" si="1"/>
        <v/>
      </c>
      <c r="W11" s="86" t="str">
        <f t="shared" si="1"/>
        <v/>
      </c>
      <c r="X11" s="86" t="str">
        <f t="shared" si="1"/>
        <v/>
      </c>
      <c r="Y11" s="86" t="str">
        <f t="shared" si="1"/>
        <v/>
      </c>
      <c r="Z11" s="86" t="str">
        <f t="shared" si="1"/>
        <v/>
      </c>
      <c r="AA11" s="86" t="str">
        <f t="shared" si="1"/>
        <v/>
      </c>
      <c r="AB11" s="86" t="str">
        <f t="shared" si="1"/>
        <v/>
      </c>
      <c r="AC11" s="86" t="str">
        <f t="shared" si="1"/>
        <v/>
      </c>
      <c r="AD11" s="86" t="str">
        <f t="shared" si="1"/>
        <v/>
      </c>
      <c r="AE11" s="86" t="str">
        <f t="shared" si="1"/>
        <v/>
      </c>
      <c r="AF11" s="86" t="str">
        <f t="shared" si="1"/>
        <v/>
      </c>
      <c r="AG11" s="103" t="str">
        <f t="shared" si="1"/>
        <v/>
      </c>
      <c r="AH11" s="86" t="str">
        <f t="shared" si="1"/>
        <v/>
      </c>
      <c r="AI11" s="86" t="str">
        <f t="shared" si="1"/>
        <v/>
      </c>
    </row>
    <row r="12" spans="1:42" ht="12.75" customHeight="1" x14ac:dyDescent="0.2">
      <c r="B12" s="84"/>
      <c r="D12" s="89"/>
      <c r="E12" s="89"/>
      <c r="F12" s="89"/>
      <c r="G12" s="89"/>
      <c r="H12" s="96"/>
      <c r="I12" s="97"/>
      <c r="J12" s="97"/>
      <c r="K12" s="97"/>
      <c r="L12" s="97"/>
      <c r="M12" s="75"/>
      <c r="N12" s="75"/>
      <c r="O12" s="75"/>
      <c r="P12" s="78"/>
      <c r="Q12" s="107"/>
      <c r="R12" s="87"/>
      <c r="S12" s="87"/>
      <c r="T12" s="87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104"/>
      <c r="AH12" s="86"/>
      <c r="AI12" s="86"/>
    </row>
    <row r="13" spans="1:42" ht="12.75" customHeight="1" x14ac:dyDescent="0.2">
      <c r="B13" s="84"/>
      <c r="D13" s="89"/>
      <c r="E13" s="89"/>
      <c r="F13" s="89"/>
      <c r="G13" s="89"/>
      <c r="H13" s="96"/>
      <c r="I13" s="97"/>
      <c r="J13" s="97"/>
      <c r="K13" s="97"/>
      <c r="L13" s="97"/>
      <c r="M13" s="75"/>
      <c r="N13" s="75"/>
      <c r="O13" s="75"/>
      <c r="P13" s="78"/>
      <c r="Q13" s="107"/>
      <c r="R13" s="87"/>
      <c r="S13" s="87"/>
      <c r="T13" s="87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104"/>
      <c r="AH13" s="86"/>
      <c r="AI13" s="86"/>
    </row>
    <row r="14" spans="1:42" ht="12.75" customHeight="1" x14ac:dyDescent="0.2">
      <c r="B14" s="84"/>
      <c r="D14" s="89"/>
      <c r="E14" s="89"/>
      <c r="F14" s="89"/>
      <c r="G14" s="89"/>
      <c r="H14" s="96"/>
      <c r="I14" s="97"/>
      <c r="J14" s="97"/>
      <c r="K14" s="97"/>
      <c r="L14" s="97"/>
      <c r="M14" s="75"/>
      <c r="N14" s="75"/>
      <c r="O14" s="75"/>
      <c r="P14" s="78"/>
      <c r="Q14" s="107"/>
      <c r="R14" s="87"/>
      <c r="S14" s="87"/>
      <c r="T14" s="87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04"/>
      <c r="AH14" s="86"/>
      <c r="AI14" s="86"/>
    </row>
    <row r="15" spans="1:42" ht="12.75" customHeight="1" x14ac:dyDescent="0.2">
      <c r="B15" s="84"/>
      <c r="D15" s="89"/>
      <c r="E15" s="89"/>
      <c r="F15" s="89"/>
      <c r="G15" s="89"/>
      <c r="H15" s="96"/>
      <c r="I15" s="97"/>
      <c r="J15" s="97"/>
      <c r="K15" s="97"/>
      <c r="L15" s="97"/>
      <c r="M15" s="75"/>
      <c r="N15" s="75"/>
      <c r="O15" s="75"/>
      <c r="P15" s="78"/>
      <c r="Q15" s="107"/>
      <c r="R15" s="87"/>
      <c r="S15" s="87"/>
      <c r="T15" s="87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104"/>
      <c r="AH15" s="86"/>
      <c r="AI15" s="86"/>
    </row>
    <row r="16" spans="1:42" ht="12.75" customHeight="1" x14ac:dyDescent="0.2">
      <c r="B16" s="84"/>
      <c r="D16" s="89"/>
      <c r="E16" s="89"/>
      <c r="F16" s="89"/>
      <c r="G16" s="89"/>
      <c r="H16" s="96"/>
      <c r="I16" s="97"/>
      <c r="J16" s="97"/>
      <c r="K16" s="97"/>
      <c r="L16" s="97"/>
      <c r="M16" s="75"/>
      <c r="N16" s="75"/>
      <c r="O16" s="75"/>
      <c r="P16" s="78"/>
      <c r="Q16" s="107"/>
      <c r="R16" s="87"/>
      <c r="S16" s="87"/>
      <c r="T16" s="87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104"/>
      <c r="AH16" s="86"/>
      <c r="AI16" s="86"/>
    </row>
    <row r="17" spans="2:35" ht="12.75" customHeight="1" x14ac:dyDescent="0.2">
      <c r="B17" s="84"/>
      <c r="D17" s="89"/>
      <c r="E17" s="89"/>
      <c r="F17" s="89"/>
      <c r="G17" s="89"/>
      <c r="H17" s="96"/>
      <c r="I17" s="97"/>
      <c r="J17" s="97"/>
      <c r="K17" s="97"/>
      <c r="L17" s="97"/>
      <c r="M17" s="75"/>
      <c r="N17" s="75"/>
      <c r="O17" s="75"/>
      <c r="P17" s="78"/>
      <c r="Q17" s="107"/>
      <c r="R17" s="87"/>
      <c r="S17" s="87"/>
      <c r="T17" s="87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04"/>
      <c r="AH17" s="86"/>
      <c r="AI17" s="86"/>
    </row>
    <row r="18" spans="2:35" ht="6.4" customHeight="1" x14ac:dyDescent="0.2">
      <c r="B18" s="84"/>
      <c r="D18" s="89"/>
      <c r="E18" s="89"/>
      <c r="F18" s="89"/>
      <c r="G18" s="89"/>
      <c r="H18" s="96"/>
      <c r="I18" s="97"/>
      <c r="J18" s="97"/>
      <c r="K18" s="97"/>
      <c r="L18" s="97"/>
      <c r="M18" s="75"/>
      <c r="N18" s="75"/>
      <c r="O18" s="75"/>
      <c r="P18" s="78"/>
      <c r="Q18" s="107"/>
      <c r="R18" s="87"/>
      <c r="S18" s="87"/>
      <c r="T18" s="87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104"/>
      <c r="AH18" s="86"/>
      <c r="AI18" s="86"/>
    </row>
    <row r="19" spans="2:35" ht="12.75" customHeight="1" x14ac:dyDescent="0.2">
      <c r="B19" s="84"/>
      <c r="D19" s="89"/>
      <c r="E19" s="89"/>
      <c r="F19" s="89"/>
      <c r="G19" s="89"/>
      <c r="H19" s="96"/>
      <c r="I19" s="97"/>
      <c r="J19" s="97"/>
      <c r="K19" s="97"/>
      <c r="L19" s="97"/>
      <c r="M19" s="75"/>
      <c r="N19" s="75"/>
      <c r="O19" s="75"/>
      <c r="P19" s="78"/>
      <c r="Q19" s="107"/>
      <c r="R19" s="87"/>
      <c r="S19" s="87"/>
      <c r="T19" s="87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104"/>
      <c r="AH19" s="86"/>
      <c r="AI19" s="86"/>
    </row>
    <row r="20" spans="2:35" ht="12.75" customHeight="1" x14ac:dyDescent="0.2">
      <c r="B20" s="84"/>
      <c r="D20" s="89"/>
      <c r="E20" s="89"/>
      <c r="F20" s="89"/>
      <c r="G20" s="89"/>
      <c r="H20" s="96"/>
      <c r="I20" s="97"/>
      <c r="J20" s="97"/>
      <c r="K20" s="97"/>
      <c r="L20" s="97"/>
      <c r="M20" s="75"/>
      <c r="N20" s="75"/>
      <c r="O20" s="75"/>
      <c r="P20" s="78"/>
      <c r="Q20" s="107"/>
      <c r="R20" s="87"/>
      <c r="S20" s="87"/>
      <c r="T20" s="87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104"/>
      <c r="AH20" s="86"/>
      <c r="AI20" s="86"/>
    </row>
    <row r="21" spans="2:35" ht="12.75" customHeight="1" x14ac:dyDescent="0.2">
      <c r="B21" s="84"/>
      <c r="D21" s="89"/>
      <c r="E21" s="89"/>
      <c r="F21" s="89"/>
      <c r="G21" s="89"/>
      <c r="H21" s="96"/>
      <c r="I21" s="97"/>
      <c r="J21" s="97"/>
      <c r="K21" s="97"/>
      <c r="L21" s="97"/>
      <c r="M21" s="75"/>
      <c r="N21" s="75"/>
      <c r="O21" s="75"/>
      <c r="P21" s="78"/>
      <c r="Q21" s="107"/>
      <c r="R21" s="87"/>
      <c r="S21" s="87"/>
      <c r="T21" s="87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104"/>
      <c r="AH21" s="86"/>
      <c r="AI21" s="86"/>
    </row>
    <row r="22" spans="2:35" ht="12.75" customHeight="1" x14ac:dyDescent="0.2">
      <c r="B22" s="84"/>
      <c r="D22" s="89"/>
      <c r="E22" s="89"/>
      <c r="F22" s="89"/>
      <c r="G22" s="89"/>
      <c r="H22" s="96"/>
      <c r="I22" s="97"/>
      <c r="J22" s="97"/>
      <c r="K22" s="97"/>
      <c r="L22" s="97"/>
      <c r="M22" s="76"/>
      <c r="N22" s="76"/>
      <c r="O22" s="76"/>
      <c r="P22" s="79"/>
      <c r="Q22" s="107"/>
      <c r="R22" s="87"/>
      <c r="S22" s="87"/>
      <c r="T22" s="87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105"/>
      <c r="AH22" s="86"/>
      <c r="AI22" s="86"/>
    </row>
    <row r="23" spans="2:35" ht="12.75" customHeight="1" thickBot="1" x14ac:dyDescent="0.25">
      <c r="B23" s="85"/>
      <c r="D23" s="90"/>
      <c r="E23" s="90"/>
      <c r="F23" s="90"/>
      <c r="G23" s="90"/>
      <c r="H23" s="98"/>
      <c r="I23" s="99"/>
      <c r="J23" s="99"/>
      <c r="K23" s="99"/>
      <c r="L23" s="99"/>
      <c r="M23" s="10" t="s">
        <v>82</v>
      </c>
      <c r="N23" s="10" t="s">
        <v>81</v>
      </c>
      <c r="O23" s="10" t="s">
        <v>81</v>
      </c>
      <c r="P23" s="63" t="s">
        <v>44</v>
      </c>
      <c r="Q23" s="47" t="s">
        <v>44</v>
      </c>
      <c r="R23" s="10" t="str">
        <f t="shared" ref="R23:AI23" si="2">IF(OR(TRIM(R8)=0,TRIM(R8)=""),"",IF(IFERROR(TRIM(INDEX(QryItemNamed,MATCH(TRIM(R8),ITEM,0),3)),"")="LS","",IFERROR(TRIM(INDEX(QryItemNamed,MATCH(TRIM(R8),ITEM,0),3)),"")))</f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  <c r="AF23" s="10" t="str">
        <f t="shared" si="2"/>
        <v/>
      </c>
      <c r="AG23" s="10" t="str">
        <f t="shared" si="2"/>
        <v/>
      </c>
      <c r="AH23" s="10" t="str">
        <f t="shared" si="2"/>
        <v/>
      </c>
      <c r="AI23" s="10" t="str">
        <f t="shared" si="2"/>
        <v/>
      </c>
    </row>
    <row r="24" spans="2:35" ht="12.75" customHeight="1" x14ac:dyDescent="0.2">
      <c r="B24" s="27">
        <v>1</v>
      </c>
      <c r="D24" s="11" t="s">
        <v>73</v>
      </c>
      <c r="E24" s="11">
        <v>5</v>
      </c>
      <c r="F24" s="33" t="s">
        <v>25</v>
      </c>
      <c r="G24" s="34" t="s">
        <v>33</v>
      </c>
      <c r="H24" s="81">
        <v>0</v>
      </c>
      <c r="I24" s="82"/>
      <c r="J24" s="11" t="s">
        <v>2</v>
      </c>
      <c r="K24" s="81">
        <v>4.8899999999999997</v>
      </c>
      <c r="L24" s="108"/>
      <c r="M24" s="61">
        <f>+K24-H24</f>
        <v>4.8899999999999997</v>
      </c>
      <c r="N24" s="61">
        <f>+(K24-H24)*5280</f>
        <v>25819.199999999997</v>
      </c>
      <c r="O24" s="36">
        <v>24</v>
      </c>
      <c r="P24" s="62">
        <f>+(N24*O24)/9</f>
        <v>68851.199999999997</v>
      </c>
      <c r="Q24" s="38">
        <f>+P24</f>
        <v>68851.199999999997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2:35" ht="12.75" customHeight="1" x14ac:dyDescent="0.2">
      <c r="B25" s="28">
        <v>1</v>
      </c>
      <c r="D25" s="14" t="s">
        <v>74</v>
      </c>
      <c r="E25" s="14">
        <v>5</v>
      </c>
      <c r="F25" s="33" t="s">
        <v>25</v>
      </c>
      <c r="G25" s="34" t="s">
        <v>30</v>
      </c>
      <c r="H25" s="69">
        <v>7.36</v>
      </c>
      <c r="I25" s="73"/>
      <c r="J25" s="14" t="s">
        <v>2</v>
      </c>
      <c r="K25" s="69">
        <v>9.6999999999999993</v>
      </c>
      <c r="L25" s="70"/>
      <c r="M25" s="52">
        <f t="shared" ref="M25:M32" si="3">+K25-H25</f>
        <v>2.339999999999999</v>
      </c>
      <c r="N25" s="52">
        <f t="shared" ref="N25:N32" si="4">+(K25-H25)*5280</f>
        <v>12355.199999999995</v>
      </c>
      <c r="O25" s="51">
        <v>25</v>
      </c>
      <c r="P25" s="53">
        <f t="shared" ref="P25:P48" si="5">+(N25*O25)/9</f>
        <v>34319.999999999985</v>
      </c>
      <c r="Q25" s="38">
        <f>+P25</f>
        <v>34319.999999999985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2:35" ht="12.75" customHeight="1" x14ac:dyDescent="0.2">
      <c r="B26" s="28">
        <v>1</v>
      </c>
      <c r="D26" s="14" t="s">
        <v>75</v>
      </c>
      <c r="E26" s="14">
        <v>5</v>
      </c>
      <c r="F26" s="33" t="s">
        <v>25</v>
      </c>
      <c r="G26" s="34" t="s">
        <v>26</v>
      </c>
      <c r="H26" s="69">
        <v>2.9</v>
      </c>
      <c r="I26" s="73"/>
      <c r="J26" s="14" t="s">
        <v>2</v>
      </c>
      <c r="K26" s="69">
        <v>12.33</v>
      </c>
      <c r="L26" s="70"/>
      <c r="M26" s="54">
        <f t="shared" si="3"/>
        <v>9.43</v>
      </c>
      <c r="N26" s="54">
        <f t="shared" si="4"/>
        <v>49790.400000000001</v>
      </c>
      <c r="O26" s="50">
        <v>27</v>
      </c>
      <c r="P26" s="55">
        <f t="shared" si="5"/>
        <v>149371.20000000001</v>
      </c>
      <c r="Q26" s="38">
        <f>+P26</f>
        <v>149371.20000000001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2:35" ht="12.75" customHeight="1" x14ac:dyDescent="0.2">
      <c r="B27" s="28">
        <v>1</v>
      </c>
      <c r="D27" s="14" t="s">
        <v>76</v>
      </c>
      <c r="E27" s="14">
        <v>5</v>
      </c>
      <c r="F27" s="33" t="s">
        <v>25</v>
      </c>
      <c r="G27" s="34" t="s">
        <v>26</v>
      </c>
      <c r="H27" s="69">
        <v>13.06</v>
      </c>
      <c r="I27" s="73"/>
      <c r="J27" s="14" t="s">
        <v>2</v>
      </c>
      <c r="K27" s="69">
        <v>18.079999999999998</v>
      </c>
      <c r="L27" s="70"/>
      <c r="M27" s="54">
        <f t="shared" si="3"/>
        <v>5.0199999999999978</v>
      </c>
      <c r="N27" s="54">
        <f t="shared" si="4"/>
        <v>26505.599999999988</v>
      </c>
      <c r="O27" s="50">
        <v>31</v>
      </c>
      <c r="P27" s="55">
        <f t="shared" si="5"/>
        <v>91297.066666666622</v>
      </c>
      <c r="Q27" s="38">
        <f>+P27</f>
        <v>91297.066666666622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2:35" ht="12.75" customHeight="1" x14ac:dyDescent="0.2">
      <c r="B28" s="28">
        <v>1</v>
      </c>
      <c r="D28" s="14" t="s">
        <v>77</v>
      </c>
      <c r="E28" s="14">
        <v>5</v>
      </c>
      <c r="F28" s="33" t="s">
        <v>25</v>
      </c>
      <c r="G28" s="34" t="s">
        <v>26</v>
      </c>
      <c r="H28" s="69">
        <v>20.5</v>
      </c>
      <c r="I28" s="73"/>
      <c r="J28" s="14" t="s">
        <v>2</v>
      </c>
      <c r="K28" s="69">
        <v>24.03</v>
      </c>
      <c r="L28" s="70"/>
      <c r="M28" s="48">
        <f t="shared" si="3"/>
        <v>3.5300000000000011</v>
      </c>
      <c r="N28" s="48">
        <f t="shared" si="4"/>
        <v>18638.400000000005</v>
      </c>
      <c r="O28" s="14">
        <v>30</v>
      </c>
      <c r="P28" s="49">
        <f t="shared" si="5"/>
        <v>62128.000000000015</v>
      </c>
      <c r="Q28" s="38">
        <f>+P28</f>
        <v>62128.000000000015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2:35" ht="12.75" customHeight="1" x14ac:dyDescent="0.2">
      <c r="B29" s="28"/>
      <c r="D29" s="14"/>
      <c r="E29" s="14"/>
      <c r="F29" s="33"/>
      <c r="G29" s="44"/>
      <c r="H29" s="39"/>
      <c r="I29" s="59"/>
      <c r="J29" s="14"/>
      <c r="K29" s="39"/>
      <c r="L29" s="60"/>
      <c r="M29" s="48"/>
      <c r="N29" s="48"/>
      <c r="O29" s="14"/>
      <c r="P29" s="49"/>
      <c r="Q29" s="38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2:35" ht="12.75" customHeight="1" x14ac:dyDescent="0.2">
      <c r="B30" s="28">
        <v>1</v>
      </c>
      <c r="D30" s="14" t="s">
        <v>78</v>
      </c>
      <c r="E30" s="14">
        <v>6</v>
      </c>
      <c r="F30" s="34" t="s">
        <v>27</v>
      </c>
      <c r="G30" s="35" t="s">
        <v>39</v>
      </c>
      <c r="H30" s="69">
        <v>3.45</v>
      </c>
      <c r="I30" s="73"/>
      <c r="J30" s="14" t="s">
        <v>2</v>
      </c>
      <c r="K30" s="69">
        <v>11.03</v>
      </c>
      <c r="L30" s="70"/>
      <c r="M30" s="48">
        <f t="shared" si="3"/>
        <v>7.5799999999999992</v>
      </c>
      <c r="N30" s="48">
        <f t="shared" si="4"/>
        <v>40022.399999999994</v>
      </c>
      <c r="O30" s="14">
        <v>30</v>
      </c>
      <c r="P30" s="49">
        <f t="shared" si="5"/>
        <v>133407.99999999997</v>
      </c>
      <c r="Q30" s="38">
        <f t="shared" ref="Q30:Q49" si="6">+P30</f>
        <v>133407.99999999997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2:35" ht="12.75" customHeight="1" x14ac:dyDescent="0.2">
      <c r="B31" s="28">
        <v>1</v>
      </c>
      <c r="D31" s="14" t="s">
        <v>79</v>
      </c>
      <c r="E31" s="14">
        <v>6</v>
      </c>
      <c r="F31" s="34" t="s">
        <v>27</v>
      </c>
      <c r="G31" s="35" t="s">
        <v>39</v>
      </c>
      <c r="H31" s="69">
        <v>17.5</v>
      </c>
      <c r="I31" s="73"/>
      <c r="J31" s="14" t="s">
        <v>2</v>
      </c>
      <c r="K31" s="69">
        <v>27.99</v>
      </c>
      <c r="L31" s="70"/>
      <c r="M31" s="48">
        <f t="shared" si="3"/>
        <v>10.489999999999998</v>
      </c>
      <c r="N31" s="48">
        <f t="shared" si="4"/>
        <v>55387.19999999999</v>
      </c>
      <c r="O31" s="14">
        <v>30</v>
      </c>
      <c r="P31" s="49">
        <f t="shared" si="5"/>
        <v>184623.99999999997</v>
      </c>
      <c r="Q31" s="38">
        <f t="shared" si="6"/>
        <v>184623.99999999997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2:35" ht="12.75" customHeight="1" x14ac:dyDescent="0.2">
      <c r="B32" s="28">
        <v>1</v>
      </c>
      <c r="D32" s="50" t="s">
        <v>80</v>
      </c>
      <c r="E32" s="14">
        <v>6</v>
      </c>
      <c r="F32" s="35" t="s">
        <v>27</v>
      </c>
      <c r="G32" s="35" t="s">
        <v>84</v>
      </c>
      <c r="H32" s="69">
        <v>0</v>
      </c>
      <c r="I32" s="73"/>
      <c r="J32" s="48" t="s">
        <v>2</v>
      </c>
      <c r="K32" s="70">
        <v>4.9800000000000004</v>
      </c>
      <c r="L32" s="73"/>
      <c r="M32" s="48">
        <f t="shared" si="3"/>
        <v>4.9800000000000004</v>
      </c>
      <c r="N32" s="48">
        <f t="shared" si="4"/>
        <v>26294.400000000001</v>
      </c>
      <c r="O32" s="14">
        <v>76</v>
      </c>
      <c r="P32" s="49">
        <f t="shared" si="5"/>
        <v>222041.60000000001</v>
      </c>
      <c r="Q32" s="68">
        <f t="shared" si="6"/>
        <v>222041.60000000001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2:35" ht="12.75" customHeight="1" x14ac:dyDescent="0.2">
      <c r="B33" s="28">
        <v>1</v>
      </c>
      <c r="D33" s="109" t="s">
        <v>45</v>
      </c>
      <c r="E33" s="14">
        <v>6</v>
      </c>
      <c r="F33" s="35" t="s">
        <v>27</v>
      </c>
      <c r="G33" s="35" t="s">
        <v>84</v>
      </c>
      <c r="H33" s="69" t="s">
        <v>85</v>
      </c>
      <c r="I33" s="70"/>
      <c r="J33" s="70"/>
      <c r="K33" s="70"/>
      <c r="L33" s="73"/>
      <c r="M33" s="48"/>
      <c r="N33" s="48"/>
      <c r="O33" s="14"/>
      <c r="P33" s="53">
        <v>13749</v>
      </c>
      <c r="Q33" s="68">
        <f t="shared" si="6"/>
        <v>13749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</row>
    <row r="34" spans="2:35" ht="12.75" customHeight="1" x14ac:dyDescent="0.2">
      <c r="B34" s="28">
        <v>1</v>
      </c>
      <c r="D34" s="110"/>
      <c r="E34" s="14">
        <v>6</v>
      </c>
      <c r="F34" s="35" t="s">
        <v>27</v>
      </c>
      <c r="G34" s="35" t="s">
        <v>84</v>
      </c>
      <c r="H34" s="69">
        <v>9.61</v>
      </c>
      <c r="I34" s="73"/>
      <c r="J34" s="14" t="s">
        <v>2</v>
      </c>
      <c r="K34" s="69">
        <v>15.64</v>
      </c>
      <c r="L34" s="70"/>
      <c r="M34" s="48">
        <f t="shared" ref="M34:M39" si="7">+K34-H34</f>
        <v>6.0300000000000011</v>
      </c>
      <c r="N34" s="48">
        <f t="shared" ref="N34:N39" si="8">+(K34-H34)*5280</f>
        <v>31838.400000000005</v>
      </c>
      <c r="O34" s="14">
        <v>76</v>
      </c>
      <c r="P34" s="49">
        <f t="shared" ref="P34:P39" si="9">+(N34*O34)/9</f>
        <v>268857.60000000003</v>
      </c>
      <c r="Q34" s="38">
        <f t="shared" si="6"/>
        <v>268857.60000000003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2:35" ht="12.75" customHeight="1" x14ac:dyDescent="0.2">
      <c r="B35" s="28"/>
      <c r="D35" s="14"/>
      <c r="E35" s="14"/>
      <c r="F35" s="35"/>
      <c r="G35" s="35"/>
      <c r="H35" s="39"/>
      <c r="I35" s="59"/>
      <c r="J35" s="14"/>
      <c r="K35" s="39"/>
      <c r="L35" s="60"/>
      <c r="M35" s="48"/>
      <c r="N35" s="48"/>
      <c r="O35" s="14"/>
      <c r="P35" s="49"/>
      <c r="Q35" s="38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2:35" ht="12.75" customHeight="1" x14ac:dyDescent="0.2">
      <c r="B36" s="28">
        <v>1</v>
      </c>
      <c r="D36" s="14" t="s">
        <v>46</v>
      </c>
      <c r="E36" s="14">
        <v>7</v>
      </c>
      <c r="F36" s="35" t="s">
        <v>29</v>
      </c>
      <c r="G36" s="35" t="s">
        <v>31</v>
      </c>
      <c r="H36" s="69">
        <v>27.25</v>
      </c>
      <c r="I36" s="73"/>
      <c r="J36" s="14" t="s">
        <v>2</v>
      </c>
      <c r="K36" s="69">
        <v>34.200000000000003</v>
      </c>
      <c r="L36" s="73"/>
      <c r="M36" s="48">
        <f t="shared" si="7"/>
        <v>6.9500000000000028</v>
      </c>
      <c r="N36" s="48">
        <f t="shared" si="8"/>
        <v>36696.000000000015</v>
      </c>
      <c r="O36" s="14">
        <v>30</v>
      </c>
      <c r="P36" s="49">
        <f t="shared" si="9"/>
        <v>122320.00000000006</v>
      </c>
      <c r="Q36" s="38">
        <f t="shared" si="6"/>
        <v>122320.00000000006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2:35" ht="12.75" customHeight="1" x14ac:dyDescent="0.2">
      <c r="B37" s="28"/>
      <c r="D37" s="14"/>
      <c r="E37" s="14"/>
      <c r="F37" s="35"/>
      <c r="G37" s="35"/>
      <c r="H37" s="39"/>
      <c r="I37" s="59"/>
      <c r="J37" s="14"/>
      <c r="K37" s="39"/>
      <c r="L37" s="59"/>
      <c r="M37" s="48"/>
      <c r="N37" s="48"/>
      <c r="O37" s="14"/>
      <c r="P37" s="49"/>
      <c r="Q37" s="38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2:35" ht="12.75" customHeight="1" x14ac:dyDescent="0.2">
      <c r="B38" s="28">
        <v>1</v>
      </c>
      <c r="D38" s="14" t="s">
        <v>47</v>
      </c>
      <c r="E38" s="14">
        <v>8</v>
      </c>
      <c r="F38" s="35" t="s">
        <v>51</v>
      </c>
      <c r="G38" s="34" t="s">
        <v>36</v>
      </c>
      <c r="H38" s="69">
        <v>0</v>
      </c>
      <c r="I38" s="73"/>
      <c r="J38" s="14" t="s">
        <v>2</v>
      </c>
      <c r="K38" s="69">
        <v>3.31</v>
      </c>
      <c r="L38" s="73"/>
      <c r="M38" s="48">
        <f t="shared" si="7"/>
        <v>3.31</v>
      </c>
      <c r="N38" s="48">
        <f t="shared" si="8"/>
        <v>17476.8</v>
      </c>
      <c r="O38" s="14">
        <v>24</v>
      </c>
      <c r="P38" s="49">
        <f t="shared" si="9"/>
        <v>46604.799999999996</v>
      </c>
      <c r="Q38" s="38">
        <f t="shared" si="6"/>
        <v>46604.799999999996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2:35" ht="12.75" customHeight="1" x14ac:dyDescent="0.2">
      <c r="B39" s="28">
        <v>1</v>
      </c>
      <c r="D39" s="14" t="s">
        <v>48</v>
      </c>
      <c r="E39" s="14">
        <v>8</v>
      </c>
      <c r="F39" s="35" t="s">
        <v>51</v>
      </c>
      <c r="G39" s="34" t="s">
        <v>31</v>
      </c>
      <c r="H39" s="69">
        <v>16.350000000000001</v>
      </c>
      <c r="I39" s="73"/>
      <c r="J39" s="14" t="s">
        <v>2</v>
      </c>
      <c r="K39" s="69">
        <v>23.03</v>
      </c>
      <c r="L39" s="73"/>
      <c r="M39" s="48">
        <f t="shared" si="7"/>
        <v>6.68</v>
      </c>
      <c r="N39" s="48">
        <f t="shared" si="8"/>
        <v>35270.400000000001</v>
      </c>
      <c r="O39" s="14">
        <v>80</v>
      </c>
      <c r="P39" s="49">
        <f t="shared" si="9"/>
        <v>313514.66666666669</v>
      </c>
      <c r="Q39" s="38">
        <f t="shared" si="6"/>
        <v>313514.66666666669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2:35" ht="12.75" customHeight="1" x14ac:dyDescent="0.2">
      <c r="B40" s="28"/>
      <c r="D40" s="14"/>
      <c r="E40" s="14"/>
      <c r="F40" s="35"/>
      <c r="G40" s="34"/>
      <c r="H40" s="39"/>
      <c r="I40" s="59"/>
      <c r="J40" s="14"/>
      <c r="K40" s="39"/>
      <c r="L40" s="60"/>
      <c r="M40" s="48"/>
      <c r="N40" s="48"/>
      <c r="O40" s="14"/>
      <c r="P40" s="49"/>
      <c r="Q40" s="38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2:35" ht="12.75" customHeight="1" x14ac:dyDescent="0.2">
      <c r="B41" s="28">
        <v>1</v>
      </c>
      <c r="D41" s="14" t="s">
        <v>83</v>
      </c>
      <c r="E41" s="14">
        <v>9</v>
      </c>
      <c r="F41" s="35" t="s">
        <v>34</v>
      </c>
      <c r="G41" s="34" t="s">
        <v>86</v>
      </c>
      <c r="H41" s="69">
        <v>0</v>
      </c>
      <c r="I41" s="73"/>
      <c r="J41" s="14" t="s">
        <v>2</v>
      </c>
      <c r="K41" s="69">
        <v>2.37</v>
      </c>
      <c r="L41" s="70"/>
      <c r="M41" s="48">
        <f t="shared" ref="M41:M48" si="10">+K41-H41</f>
        <v>2.37</v>
      </c>
      <c r="N41" s="48">
        <f t="shared" ref="N41:N48" si="11">+(K41-H41)*5280</f>
        <v>12513.6</v>
      </c>
      <c r="O41" s="14">
        <v>23</v>
      </c>
      <c r="P41" s="49">
        <f t="shared" si="5"/>
        <v>31979.199999999997</v>
      </c>
      <c r="Q41" s="38">
        <f t="shared" si="6"/>
        <v>31979.199999999997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2:35" ht="12.75" customHeight="1" x14ac:dyDescent="0.2">
      <c r="B42" s="28">
        <v>1</v>
      </c>
      <c r="D42" s="14" t="s">
        <v>49</v>
      </c>
      <c r="E42" s="14">
        <v>9</v>
      </c>
      <c r="F42" s="35" t="s">
        <v>34</v>
      </c>
      <c r="G42" s="34" t="s">
        <v>87</v>
      </c>
      <c r="H42" s="69">
        <v>4.55</v>
      </c>
      <c r="I42" s="73"/>
      <c r="J42" s="14" t="s">
        <v>2</v>
      </c>
      <c r="K42" s="69">
        <v>9.6999999999999993</v>
      </c>
      <c r="L42" s="70"/>
      <c r="M42" s="48">
        <f t="shared" si="10"/>
        <v>5.1499999999999995</v>
      </c>
      <c r="N42" s="48">
        <f t="shared" si="11"/>
        <v>27191.999999999996</v>
      </c>
      <c r="O42" s="14">
        <v>28</v>
      </c>
      <c r="P42" s="49">
        <f t="shared" si="5"/>
        <v>84597.333333333314</v>
      </c>
      <c r="Q42" s="38">
        <f t="shared" si="6"/>
        <v>84597.333333333314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2:35" ht="12.75" customHeight="1" x14ac:dyDescent="0.2">
      <c r="B43" s="28">
        <v>1</v>
      </c>
      <c r="D43" s="14" t="s">
        <v>50</v>
      </c>
      <c r="E43" s="14">
        <v>9</v>
      </c>
      <c r="F43" s="35" t="s">
        <v>34</v>
      </c>
      <c r="G43" s="34" t="s">
        <v>88</v>
      </c>
      <c r="H43" s="69">
        <v>0</v>
      </c>
      <c r="I43" s="73"/>
      <c r="J43" s="14" t="s">
        <v>2</v>
      </c>
      <c r="K43" s="69">
        <v>3.79</v>
      </c>
      <c r="L43" s="70"/>
      <c r="M43" s="48">
        <f t="shared" si="10"/>
        <v>3.79</v>
      </c>
      <c r="N43" s="48">
        <f t="shared" si="11"/>
        <v>20011.2</v>
      </c>
      <c r="O43" s="14">
        <v>26</v>
      </c>
      <c r="P43" s="49">
        <f t="shared" si="5"/>
        <v>57810.133333333331</v>
      </c>
      <c r="Q43" s="38">
        <f t="shared" si="6"/>
        <v>57810.133333333331</v>
      </c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2:35" ht="12.75" customHeight="1" x14ac:dyDescent="0.2">
      <c r="B44" s="28">
        <v>1</v>
      </c>
      <c r="D44" s="14" t="s">
        <v>52</v>
      </c>
      <c r="E44" s="14">
        <v>9</v>
      </c>
      <c r="F44" s="35" t="s">
        <v>34</v>
      </c>
      <c r="G44" s="34" t="s">
        <v>89</v>
      </c>
      <c r="H44" s="69">
        <v>0</v>
      </c>
      <c r="I44" s="73"/>
      <c r="J44" s="14" t="s">
        <v>2</v>
      </c>
      <c r="K44" s="69">
        <v>4.17</v>
      </c>
      <c r="L44" s="70"/>
      <c r="M44" s="48">
        <f t="shared" si="10"/>
        <v>4.17</v>
      </c>
      <c r="N44" s="48">
        <f t="shared" si="11"/>
        <v>22017.599999999999</v>
      </c>
      <c r="O44" s="14">
        <v>28</v>
      </c>
      <c r="P44" s="49">
        <f t="shared" si="5"/>
        <v>68499.199999999997</v>
      </c>
      <c r="Q44" s="38">
        <f t="shared" si="6"/>
        <v>68499.199999999997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2:35" ht="12.75" customHeight="1" x14ac:dyDescent="0.2">
      <c r="B45" s="28">
        <v>1</v>
      </c>
      <c r="D45" s="14" t="s">
        <v>53</v>
      </c>
      <c r="E45" s="14">
        <v>9</v>
      </c>
      <c r="F45" s="35" t="s">
        <v>34</v>
      </c>
      <c r="G45" s="34" t="s">
        <v>39</v>
      </c>
      <c r="H45" s="69">
        <v>14.6</v>
      </c>
      <c r="I45" s="73"/>
      <c r="J45" s="14" t="s">
        <v>2</v>
      </c>
      <c r="K45" s="69">
        <v>18.440000000000001</v>
      </c>
      <c r="L45" s="70"/>
      <c r="M45" s="48">
        <f t="shared" si="10"/>
        <v>3.8400000000000016</v>
      </c>
      <c r="N45" s="48">
        <f t="shared" si="11"/>
        <v>20275.200000000008</v>
      </c>
      <c r="O45" s="14">
        <v>31</v>
      </c>
      <c r="P45" s="49">
        <f t="shared" si="5"/>
        <v>69836.800000000032</v>
      </c>
      <c r="Q45" s="38">
        <f t="shared" si="6"/>
        <v>69836.800000000032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2:35" ht="12.75" customHeight="1" x14ac:dyDescent="0.2">
      <c r="B46" s="28">
        <v>1</v>
      </c>
      <c r="D46" s="109" t="s">
        <v>54</v>
      </c>
      <c r="E46" s="14">
        <v>9</v>
      </c>
      <c r="F46" s="35" t="s">
        <v>34</v>
      </c>
      <c r="G46" s="34" t="s">
        <v>39</v>
      </c>
      <c r="H46" s="69">
        <v>14.6</v>
      </c>
      <c r="I46" s="73"/>
      <c r="J46" s="14" t="s">
        <v>2</v>
      </c>
      <c r="K46" s="69">
        <v>18.440000000000001</v>
      </c>
      <c r="L46" s="70"/>
      <c r="M46" s="48">
        <f t="shared" si="10"/>
        <v>3.8400000000000016</v>
      </c>
      <c r="N46" s="48">
        <f t="shared" si="11"/>
        <v>20275.200000000008</v>
      </c>
      <c r="O46" s="14">
        <v>31</v>
      </c>
      <c r="P46" s="49">
        <f t="shared" si="5"/>
        <v>69836.800000000032</v>
      </c>
      <c r="Q46" s="38">
        <f t="shared" si="6"/>
        <v>69836.800000000032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2:35" ht="12.75" customHeight="1" x14ac:dyDescent="0.2">
      <c r="B47" s="28"/>
      <c r="D47" s="110"/>
      <c r="E47" s="14">
        <v>9</v>
      </c>
      <c r="F47" s="35" t="s">
        <v>34</v>
      </c>
      <c r="G47" s="34" t="s">
        <v>39</v>
      </c>
      <c r="H47" s="69" t="s">
        <v>90</v>
      </c>
      <c r="I47" s="70"/>
      <c r="J47" s="70"/>
      <c r="K47" s="70"/>
      <c r="L47" s="73"/>
      <c r="M47" s="54"/>
      <c r="N47" s="54"/>
      <c r="O47" s="50"/>
      <c r="P47" s="55">
        <v>49241</v>
      </c>
      <c r="Q47" s="68">
        <f t="shared" si="6"/>
        <v>49241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2:35" ht="12.75" customHeight="1" x14ac:dyDescent="0.2">
      <c r="B48" s="28">
        <v>1</v>
      </c>
      <c r="D48" s="14" t="s">
        <v>55</v>
      </c>
      <c r="E48" s="14">
        <v>9</v>
      </c>
      <c r="F48" s="35" t="s">
        <v>34</v>
      </c>
      <c r="G48" s="34" t="s">
        <v>32</v>
      </c>
      <c r="H48" s="69">
        <v>18.579999999999998</v>
      </c>
      <c r="I48" s="73"/>
      <c r="J48" s="14" t="s">
        <v>2</v>
      </c>
      <c r="K48" s="69">
        <v>21.92</v>
      </c>
      <c r="L48" s="70"/>
      <c r="M48" s="54">
        <f t="shared" si="10"/>
        <v>3.3400000000000034</v>
      </c>
      <c r="N48" s="54">
        <f t="shared" si="11"/>
        <v>17635.200000000019</v>
      </c>
      <c r="O48" s="50">
        <v>31</v>
      </c>
      <c r="P48" s="55">
        <f t="shared" si="5"/>
        <v>60743.466666666725</v>
      </c>
      <c r="Q48" s="38">
        <f t="shared" si="6"/>
        <v>60743.466666666725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2:42" ht="12.75" customHeight="1" x14ac:dyDescent="0.2">
      <c r="B49" s="28">
        <v>1</v>
      </c>
      <c r="D49" s="14" t="s">
        <v>56</v>
      </c>
      <c r="E49" s="14">
        <v>9</v>
      </c>
      <c r="F49" s="35" t="s">
        <v>34</v>
      </c>
      <c r="G49" s="34" t="s">
        <v>32</v>
      </c>
      <c r="H49" s="69">
        <v>18.579999999999998</v>
      </c>
      <c r="I49" s="73"/>
      <c r="J49" s="14" t="s">
        <v>2</v>
      </c>
      <c r="K49" s="69">
        <v>21.92</v>
      </c>
      <c r="L49" s="73"/>
      <c r="M49" s="48">
        <f t="shared" ref="M49:M68" si="12">+K49-H49</f>
        <v>3.3400000000000034</v>
      </c>
      <c r="N49" s="48">
        <f t="shared" ref="N49:N68" si="13">+(K49-H49)*5280</f>
        <v>17635.200000000019</v>
      </c>
      <c r="O49" s="14">
        <v>31</v>
      </c>
      <c r="P49" s="49">
        <f t="shared" ref="P49:P68" si="14">+(N49*O49)/9</f>
        <v>60743.466666666725</v>
      </c>
      <c r="Q49" s="38">
        <f t="shared" si="6"/>
        <v>60743.466666666725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2:42" ht="12.75" customHeight="1" x14ac:dyDescent="0.2">
      <c r="B50" s="28">
        <v>1</v>
      </c>
      <c r="D50" s="14" t="s">
        <v>57</v>
      </c>
      <c r="E50" s="14">
        <v>9</v>
      </c>
      <c r="F50" s="35" t="s">
        <v>34</v>
      </c>
      <c r="G50" s="35" t="s">
        <v>32</v>
      </c>
      <c r="H50" s="69">
        <v>14.6</v>
      </c>
      <c r="I50" s="73"/>
      <c r="J50" s="14" t="s">
        <v>2</v>
      </c>
      <c r="K50" s="69">
        <v>15.4</v>
      </c>
      <c r="L50" s="73"/>
      <c r="M50" s="48">
        <f t="shared" si="12"/>
        <v>0.80000000000000071</v>
      </c>
      <c r="N50" s="48">
        <f t="shared" si="13"/>
        <v>4224.0000000000036</v>
      </c>
      <c r="O50" s="14">
        <v>62</v>
      </c>
      <c r="P50" s="49">
        <f t="shared" si="14"/>
        <v>29098.666666666693</v>
      </c>
      <c r="Q50" s="38">
        <f t="shared" ref="Q50:Q68" si="15">+P50</f>
        <v>29098.666666666693</v>
      </c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2:42" ht="12.75" customHeight="1" x14ac:dyDescent="0.2">
      <c r="B51" s="28">
        <v>1</v>
      </c>
      <c r="D51" s="14"/>
      <c r="E51" s="14"/>
      <c r="F51" s="35"/>
      <c r="G51" s="35"/>
      <c r="H51" s="39"/>
      <c r="I51" s="59"/>
      <c r="J51" s="14"/>
      <c r="K51" s="39"/>
      <c r="L51" s="59"/>
      <c r="M51" s="48"/>
      <c r="N51" s="48"/>
      <c r="O51" s="14"/>
      <c r="P51" s="49"/>
      <c r="Q51" s="38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2:42" ht="12.75" customHeight="1" x14ac:dyDescent="0.2">
      <c r="B52" s="28">
        <v>1</v>
      </c>
      <c r="D52" s="14" t="s">
        <v>59</v>
      </c>
      <c r="E52" s="14">
        <v>10</v>
      </c>
      <c r="F52" s="35" t="s">
        <v>35</v>
      </c>
      <c r="G52" s="34" t="s">
        <v>91</v>
      </c>
      <c r="H52" s="69">
        <v>0</v>
      </c>
      <c r="I52" s="73"/>
      <c r="J52" s="14" t="s">
        <v>2</v>
      </c>
      <c r="K52" s="69">
        <v>11.1</v>
      </c>
      <c r="L52" s="73"/>
      <c r="M52" s="48">
        <f t="shared" si="12"/>
        <v>11.1</v>
      </c>
      <c r="N52" s="48">
        <f t="shared" si="13"/>
        <v>58608</v>
      </c>
      <c r="O52" s="14">
        <v>23</v>
      </c>
      <c r="P52" s="49">
        <f t="shared" si="14"/>
        <v>149776</v>
      </c>
      <c r="Q52" s="38">
        <f t="shared" si="15"/>
        <v>149776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P52" s="5" t="s">
        <v>21</v>
      </c>
    </row>
    <row r="53" spans="2:42" ht="12.75" customHeight="1" x14ac:dyDescent="0.2">
      <c r="B53" s="28">
        <v>1</v>
      </c>
      <c r="D53" s="14" t="s">
        <v>58</v>
      </c>
      <c r="E53" s="14">
        <v>10</v>
      </c>
      <c r="F53" s="35" t="s">
        <v>35</v>
      </c>
      <c r="G53" s="34" t="s">
        <v>92</v>
      </c>
      <c r="H53" s="69">
        <v>23</v>
      </c>
      <c r="I53" s="73"/>
      <c r="J53" s="14" t="s">
        <v>2</v>
      </c>
      <c r="K53" s="69">
        <v>30.4</v>
      </c>
      <c r="L53" s="73"/>
      <c r="M53" s="48">
        <f t="shared" si="12"/>
        <v>7.3999999999999986</v>
      </c>
      <c r="N53" s="48">
        <f t="shared" si="13"/>
        <v>39071.999999999993</v>
      </c>
      <c r="O53" s="14">
        <v>27</v>
      </c>
      <c r="P53" s="49">
        <f t="shared" si="14"/>
        <v>117215.99999999997</v>
      </c>
      <c r="Q53" s="38">
        <f t="shared" si="15"/>
        <v>117215.99999999997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2:42" ht="12.75" customHeight="1" x14ac:dyDescent="0.2">
      <c r="B54" s="28"/>
      <c r="D54" s="14"/>
      <c r="E54" s="14"/>
      <c r="F54" s="35"/>
      <c r="G54" s="34"/>
      <c r="H54" s="39"/>
      <c r="I54" s="59"/>
      <c r="J54" s="14"/>
      <c r="K54" s="39"/>
      <c r="L54" s="59"/>
      <c r="M54" s="48"/>
      <c r="N54" s="48"/>
      <c r="O54" s="14"/>
      <c r="P54" s="49"/>
      <c r="Q54" s="38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2:42" ht="12.75" customHeight="1" x14ac:dyDescent="0.2">
      <c r="B55" s="28">
        <v>1</v>
      </c>
      <c r="D55" s="14" t="s">
        <v>60</v>
      </c>
      <c r="E55" s="14">
        <v>11</v>
      </c>
      <c r="F55" s="34" t="s">
        <v>37</v>
      </c>
      <c r="G55" s="34" t="s">
        <v>93</v>
      </c>
      <c r="H55" s="69">
        <v>0</v>
      </c>
      <c r="I55" s="73"/>
      <c r="J55" s="14" t="s">
        <v>2</v>
      </c>
      <c r="K55" s="69">
        <v>8.0399999999999991</v>
      </c>
      <c r="L55" s="73"/>
      <c r="M55" s="48">
        <f t="shared" si="12"/>
        <v>8.0399999999999991</v>
      </c>
      <c r="N55" s="48">
        <f t="shared" si="13"/>
        <v>42451.199999999997</v>
      </c>
      <c r="O55" s="14">
        <v>24</v>
      </c>
      <c r="P55" s="49">
        <f t="shared" si="14"/>
        <v>113203.2</v>
      </c>
      <c r="Q55" s="38">
        <f t="shared" si="15"/>
        <v>113203.2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</row>
    <row r="56" spans="2:42" ht="12.75" customHeight="1" x14ac:dyDescent="0.2">
      <c r="B56" s="28">
        <v>1</v>
      </c>
      <c r="D56" s="14" t="s">
        <v>61</v>
      </c>
      <c r="E56" s="14">
        <v>11</v>
      </c>
      <c r="F56" s="34" t="s">
        <v>37</v>
      </c>
      <c r="G56" s="34" t="s">
        <v>31</v>
      </c>
      <c r="H56" s="69">
        <v>13.25</v>
      </c>
      <c r="I56" s="73"/>
      <c r="J56" s="14" t="s">
        <v>2</v>
      </c>
      <c r="K56" s="69">
        <v>14.64</v>
      </c>
      <c r="L56" s="73"/>
      <c r="M56" s="48">
        <f t="shared" si="12"/>
        <v>1.3900000000000006</v>
      </c>
      <c r="N56" s="48">
        <f t="shared" si="13"/>
        <v>7339.2000000000025</v>
      </c>
      <c r="O56" s="14">
        <v>29</v>
      </c>
      <c r="P56" s="49">
        <f t="shared" si="14"/>
        <v>23648.53333333334</v>
      </c>
      <c r="Q56" s="38">
        <f t="shared" si="15"/>
        <v>23648.53333333334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2:42" ht="12.75" customHeight="1" x14ac:dyDescent="0.2">
      <c r="B57" s="28">
        <v>1</v>
      </c>
      <c r="D57" s="14" t="s">
        <v>62</v>
      </c>
      <c r="E57" s="14">
        <v>11</v>
      </c>
      <c r="F57" s="34" t="s">
        <v>37</v>
      </c>
      <c r="G57" s="34" t="s">
        <v>31</v>
      </c>
      <c r="H57" s="69">
        <v>15.69</v>
      </c>
      <c r="I57" s="73"/>
      <c r="J57" s="14" t="s">
        <v>2</v>
      </c>
      <c r="K57" s="69">
        <v>17.64</v>
      </c>
      <c r="L57" s="73"/>
      <c r="M57" s="48">
        <f t="shared" si="12"/>
        <v>1.9500000000000011</v>
      </c>
      <c r="N57" s="48">
        <f t="shared" si="13"/>
        <v>10296.000000000005</v>
      </c>
      <c r="O57" s="14">
        <v>25</v>
      </c>
      <c r="P57" s="49">
        <f t="shared" si="14"/>
        <v>28600.000000000015</v>
      </c>
      <c r="Q57" s="38">
        <f t="shared" si="15"/>
        <v>28600.000000000015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2:42" ht="12.75" customHeight="1" x14ac:dyDescent="0.2">
      <c r="B58" s="28">
        <v>1</v>
      </c>
      <c r="D58" s="14" t="s">
        <v>63</v>
      </c>
      <c r="E58" s="14">
        <v>11</v>
      </c>
      <c r="F58" s="34" t="s">
        <v>37</v>
      </c>
      <c r="G58" s="34" t="s">
        <v>39</v>
      </c>
      <c r="H58" s="69">
        <v>4.12</v>
      </c>
      <c r="I58" s="73"/>
      <c r="J58" s="14" t="s">
        <v>2</v>
      </c>
      <c r="K58" s="69">
        <v>24.25</v>
      </c>
      <c r="L58" s="73"/>
      <c r="M58" s="48">
        <f t="shared" si="12"/>
        <v>20.13</v>
      </c>
      <c r="N58" s="48">
        <f t="shared" si="13"/>
        <v>106286.39999999999</v>
      </c>
      <c r="O58" s="14">
        <v>28</v>
      </c>
      <c r="P58" s="49">
        <f t="shared" si="14"/>
        <v>330668.79999999999</v>
      </c>
      <c r="Q58" s="38">
        <f t="shared" si="15"/>
        <v>330668.79999999999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2:42" ht="12.75" customHeight="1" x14ac:dyDescent="0.2">
      <c r="B59" s="28">
        <v>1</v>
      </c>
      <c r="D59" s="14" t="s">
        <v>64</v>
      </c>
      <c r="E59" s="14">
        <v>11</v>
      </c>
      <c r="F59" s="34" t="s">
        <v>37</v>
      </c>
      <c r="G59" s="34" t="s">
        <v>94</v>
      </c>
      <c r="H59" s="69">
        <v>8.01</v>
      </c>
      <c r="I59" s="73"/>
      <c r="J59" s="14" t="s">
        <v>2</v>
      </c>
      <c r="K59" s="69">
        <v>15.02</v>
      </c>
      <c r="L59" s="73"/>
      <c r="M59" s="48">
        <f t="shared" si="12"/>
        <v>7.01</v>
      </c>
      <c r="N59" s="48">
        <f t="shared" si="13"/>
        <v>37012.799999999996</v>
      </c>
      <c r="O59" s="14">
        <v>30</v>
      </c>
      <c r="P59" s="49">
        <f t="shared" si="14"/>
        <v>123375.99999999997</v>
      </c>
      <c r="Q59" s="38">
        <f t="shared" si="15"/>
        <v>123375.99999999997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2:42" ht="12.75" customHeight="1" x14ac:dyDescent="0.2">
      <c r="B60" s="28">
        <v>1</v>
      </c>
      <c r="D60" s="14" t="s">
        <v>65</v>
      </c>
      <c r="E60" s="14">
        <v>11</v>
      </c>
      <c r="F60" s="35" t="s">
        <v>37</v>
      </c>
      <c r="G60" s="34">
        <v>127</v>
      </c>
      <c r="H60" s="69">
        <v>4.09</v>
      </c>
      <c r="I60" s="73"/>
      <c r="J60" s="14" t="s">
        <v>2</v>
      </c>
      <c r="K60" s="69">
        <v>13.92</v>
      </c>
      <c r="L60" s="73"/>
      <c r="M60" s="48">
        <f t="shared" si="12"/>
        <v>9.83</v>
      </c>
      <c r="N60" s="48">
        <f t="shared" si="13"/>
        <v>51902.400000000001</v>
      </c>
      <c r="O60" s="14">
        <v>29</v>
      </c>
      <c r="P60" s="49">
        <f t="shared" si="14"/>
        <v>167241.06666666668</v>
      </c>
      <c r="Q60" s="38">
        <f t="shared" si="15"/>
        <v>167241.06666666668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2:42" ht="12.75" customHeight="1" x14ac:dyDescent="0.2">
      <c r="B61" s="28"/>
      <c r="D61" s="14"/>
      <c r="E61" s="14"/>
      <c r="F61" s="35"/>
      <c r="G61" s="34"/>
      <c r="H61" s="39"/>
      <c r="I61" s="59"/>
      <c r="J61" s="14"/>
      <c r="K61" s="39"/>
      <c r="L61" s="59"/>
      <c r="M61" s="48"/>
      <c r="N61" s="48"/>
      <c r="O61" s="14"/>
      <c r="P61" s="49"/>
      <c r="Q61" s="38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2:42" ht="12.75" customHeight="1" x14ac:dyDescent="0.2">
      <c r="B62" s="28">
        <v>1</v>
      </c>
      <c r="D62" s="14" t="s">
        <v>66</v>
      </c>
      <c r="E62" s="14">
        <v>12</v>
      </c>
      <c r="F62" s="35" t="s">
        <v>38</v>
      </c>
      <c r="G62" s="34" t="s">
        <v>28</v>
      </c>
      <c r="H62" s="69">
        <v>5.88</v>
      </c>
      <c r="I62" s="73"/>
      <c r="J62" s="14" t="s">
        <v>2</v>
      </c>
      <c r="K62" s="69">
        <v>11.42</v>
      </c>
      <c r="L62" s="73"/>
      <c r="M62" s="48">
        <f t="shared" si="12"/>
        <v>5.54</v>
      </c>
      <c r="N62" s="48">
        <f t="shared" si="13"/>
        <v>29251.200000000001</v>
      </c>
      <c r="O62" s="14">
        <v>25</v>
      </c>
      <c r="P62" s="49">
        <f t="shared" si="14"/>
        <v>81253.333333333328</v>
      </c>
      <c r="Q62" s="38">
        <f t="shared" si="15"/>
        <v>81253.333333333328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2:42" ht="12.75" customHeight="1" x14ac:dyDescent="0.2">
      <c r="B63" s="28">
        <v>1</v>
      </c>
      <c r="D63" s="14" t="s">
        <v>67</v>
      </c>
      <c r="E63" s="14">
        <v>12</v>
      </c>
      <c r="F63" s="35" t="s">
        <v>38</v>
      </c>
      <c r="G63" s="34" t="s">
        <v>95</v>
      </c>
      <c r="H63" s="69">
        <v>15.1</v>
      </c>
      <c r="I63" s="73"/>
      <c r="J63" s="14" t="s">
        <v>2</v>
      </c>
      <c r="K63" s="69">
        <v>19.38</v>
      </c>
      <c r="L63" s="73"/>
      <c r="M63" s="48">
        <f t="shared" si="12"/>
        <v>4.2799999999999994</v>
      </c>
      <c r="N63" s="48">
        <f t="shared" si="13"/>
        <v>22598.399999999998</v>
      </c>
      <c r="O63" s="14">
        <v>30</v>
      </c>
      <c r="P63" s="49">
        <f t="shared" si="14"/>
        <v>75327.999999999985</v>
      </c>
      <c r="Q63" s="38">
        <f t="shared" si="15"/>
        <v>75327.999999999985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2:42" ht="12.75" customHeight="1" x14ac:dyDescent="0.2">
      <c r="B64" s="28">
        <v>1</v>
      </c>
      <c r="D64" s="14" t="s">
        <v>68</v>
      </c>
      <c r="E64" s="14">
        <v>12</v>
      </c>
      <c r="F64" s="34" t="s">
        <v>38</v>
      </c>
      <c r="G64" s="34" t="s">
        <v>39</v>
      </c>
      <c r="H64" s="69">
        <v>0</v>
      </c>
      <c r="I64" s="73"/>
      <c r="J64" s="14" t="s">
        <v>2</v>
      </c>
      <c r="K64" s="69">
        <v>5</v>
      </c>
      <c r="L64" s="73"/>
      <c r="M64" s="48">
        <f t="shared" si="12"/>
        <v>5</v>
      </c>
      <c r="N64" s="48">
        <f t="shared" si="13"/>
        <v>26400</v>
      </c>
      <c r="O64" s="14">
        <v>30</v>
      </c>
      <c r="P64" s="49">
        <f t="shared" si="14"/>
        <v>88000</v>
      </c>
      <c r="Q64" s="38">
        <f t="shared" si="15"/>
        <v>88000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2:35" ht="12.75" customHeight="1" x14ac:dyDescent="0.2">
      <c r="B65" s="28">
        <v>1</v>
      </c>
      <c r="D65" s="14" t="s">
        <v>69</v>
      </c>
      <c r="E65" s="14">
        <v>12</v>
      </c>
      <c r="F65" s="34" t="s">
        <v>38</v>
      </c>
      <c r="G65" s="34" t="s">
        <v>39</v>
      </c>
      <c r="H65" s="69">
        <v>11.71</v>
      </c>
      <c r="I65" s="73"/>
      <c r="J65" s="14" t="s">
        <v>2</v>
      </c>
      <c r="K65" s="69">
        <v>14.68</v>
      </c>
      <c r="L65" s="73"/>
      <c r="M65" s="48">
        <f t="shared" si="12"/>
        <v>2.9699999999999989</v>
      </c>
      <c r="N65" s="48">
        <f t="shared" si="13"/>
        <v>15681.599999999995</v>
      </c>
      <c r="O65" s="14">
        <v>60</v>
      </c>
      <c r="P65" s="49">
        <f t="shared" si="14"/>
        <v>104543.99999999996</v>
      </c>
      <c r="Q65" s="38">
        <f t="shared" si="15"/>
        <v>104543.99999999996</v>
      </c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2:35" ht="12.75" customHeight="1" x14ac:dyDescent="0.2">
      <c r="B66" s="28">
        <v>1</v>
      </c>
      <c r="D66" s="14" t="s">
        <v>70</v>
      </c>
      <c r="E66" s="14">
        <v>12</v>
      </c>
      <c r="F66" s="34" t="s">
        <v>38</v>
      </c>
      <c r="G66" s="34" t="s">
        <v>39</v>
      </c>
      <c r="H66" s="69">
        <v>14.68</v>
      </c>
      <c r="I66" s="73"/>
      <c r="J66" s="14" t="s">
        <v>2</v>
      </c>
      <c r="K66" s="69">
        <v>21.05</v>
      </c>
      <c r="L66" s="73"/>
      <c r="M66" s="48">
        <f t="shared" si="12"/>
        <v>6.370000000000001</v>
      </c>
      <c r="N66" s="48">
        <f t="shared" si="13"/>
        <v>33633.600000000006</v>
      </c>
      <c r="O66" s="14">
        <v>30</v>
      </c>
      <c r="P66" s="49">
        <f t="shared" si="14"/>
        <v>112112.00000000003</v>
      </c>
      <c r="Q66" s="38">
        <f t="shared" si="15"/>
        <v>112112.00000000003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2:35" ht="12.75" customHeight="1" x14ac:dyDescent="0.2">
      <c r="B67" s="28">
        <v>1</v>
      </c>
      <c r="D67" s="14" t="s">
        <v>71</v>
      </c>
      <c r="E67" s="14">
        <v>12</v>
      </c>
      <c r="F67" s="34" t="s">
        <v>38</v>
      </c>
      <c r="G67" s="34" t="s">
        <v>96</v>
      </c>
      <c r="H67" s="69">
        <v>6.8</v>
      </c>
      <c r="I67" s="73"/>
      <c r="J67" s="14" t="s">
        <v>2</v>
      </c>
      <c r="K67" s="69">
        <v>14.81</v>
      </c>
      <c r="L67" s="73"/>
      <c r="M67" s="54">
        <f t="shared" si="12"/>
        <v>8.0100000000000016</v>
      </c>
      <c r="N67" s="54">
        <f t="shared" si="13"/>
        <v>42292.80000000001</v>
      </c>
      <c r="O67" s="50">
        <v>30</v>
      </c>
      <c r="P67" s="55">
        <f t="shared" si="14"/>
        <v>140976.00000000003</v>
      </c>
      <c r="Q67" s="38">
        <f t="shared" si="15"/>
        <v>140976.00000000003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2:35" ht="12.75" customHeight="1" x14ac:dyDescent="0.2">
      <c r="B68" s="28">
        <v>1</v>
      </c>
      <c r="D68" s="14" t="s">
        <v>72</v>
      </c>
      <c r="E68" s="14">
        <v>12</v>
      </c>
      <c r="F68" s="34" t="s">
        <v>38</v>
      </c>
      <c r="G68" s="34" t="s">
        <v>97</v>
      </c>
      <c r="H68" s="71">
        <v>10.69</v>
      </c>
      <c r="I68" s="72"/>
      <c r="J68" s="36" t="s">
        <v>2</v>
      </c>
      <c r="K68" s="71">
        <v>12.2</v>
      </c>
      <c r="L68" s="80"/>
      <c r="M68" s="54">
        <f t="shared" si="12"/>
        <v>1.5099999999999998</v>
      </c>
      <c r="N68" s="54">
        <f t="shared" si="13"/>
        <v>7972.7999999999993</v>
      </c>
      <c r="O68" s="50">
        <v>24</v>
      </c>
      <c r="P68" s="55">
        <f t="shared" si="14"/>
        <v>21260.799999999999</v>
      </c>
      <c r="Q68" s="38">
        <f t="shared" si="15"/>
        <v>21260.799999999999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2:35" ht="12.75" customHeight="1" x14ac:dyDescent="0.2">
      <c r="B69" s="28">
        <v>1</v>
      </c>
      <c r="D69" s="14" t="s">
        <v>98</v>
      </c>
      <c r="E69" s="14">
        <v>12</v>
      </c>
      <c r="F69" s="34" t="s">
        <v>38</v>
      </c>
      <c r="G69" s="34" t="s">
        <v>92</v>
      </c>
      <c r="H69" s="71">
        <v>10.19</v>
      </c>
      <c r="I69" s="72"/>
      <c r="J69" s="36" t="s">
        <v>2</v>
      </c>
      <c r="K69" s="71">
        <v>11.9</v>
      </c>
      <c r="L69" s="80"/>
      <c r="M69" s="54">
        <f t="shared" ref="M69" si="16">+K69-H69</f>
        <v>1.7100000000000009</v>
      </c>
      <c r="N69" s="54">
        <f t="shared" ref="N69" si="17">+(K69-H69)*5280</f>
        <v>9028.8000000000047</v>
      </c>
      <c r="O69" s="50">
        <v>40</v>
      </c>
      <c r="P69" s="55">
        <f t="shared" ref="P69" si="18">+(N69*O69)/9</f>
        <v>40128.000000000022</v>
      </c>
      <c r="Q69" s="38">
        <f t="shared" ref="Q69" si="19">+P69</f>
        <v>40128.000000000022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2:35" ht="12.75" customHeight="1" x14ac:dyDescent="0.2">
      <c r="B70" s="28">
        <v>1</v>
      </c>
      <c r="D70" s="14" t="s">
        <v>99</v>
      </c>
      <c r="E70" s="14">
        <v>12</v>
      </c>
      <c r="F70" s="34" t="s">
        <v>38</v>
      </c>
      <c r="G70" s="34" t="s">
        <v>92</v>
      </c>
      <c r="H70" s="71">
        <v>13.6</v>
      </c>
      <c r="I70" s="72"/>
      <c r="J70" s="36" t="s">
        <v>2</v>
      </c>
      <c r="K70" s="71">
        <v>18.55</v>
      </c>
      <c r="L70" s="80"/>
      <c r="M70" s="54">
        <f t="shared" ref="M70" si="20">+K70-H70</f>
        <v>4.9500000000000011</v>
      </c>
      <c r="N70" s="54">
        <f t="shared" ref="N70" si="21">+(K70-H70)*5280</f>
        <v>26136.000000000007</v>
      </c>
      <c r="O70" s="50">
        <v>24</v>
      </c>
      <c r="P70" s="55">
        <f t="shared" ref="P70" si="22">+(N70*O70)/9</f>
        <v>69696.000000000029</v>
      </c>
      <c r="Q70" s="38">
        <f t="shared" ref="Q70" si="23">+P70</f>
        <v>69696.000000000029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2:35" ht="12.75" customHeight="1" x14ac:dyDescent="0.2">
      <c r="B71" s="28">
        <v>1</v>
      </c>
      <c r="D71" s="14" t="s">
        <v>100</v>
      </c>
      <c r="E71" s="14">
        <v>12</v>
      </c>
      <c r="F71" s="34" t="s">
        <v>38</v>
      </c>
      <c r="G71" s="34" t="s">
        <v>101</v>
      </c>
      <c r="H71" s="71">
        <v>14.1</v>
      </c>
      <c r="I71" s="72"/>
      <c r="J71" s="36" t="s">
        <v>2</v>
      </c>
      <c r="K71" s="71">
        <v>19.09</v>
      </c>
      <c r="L71" s="80"/>
      <c r="M71" s="54">
        <f t="shared" ref="M71" si="24">+K71-H71</f>
        <v>4.99</v>
      </c>
      <c r="N71" s="54">
        <f t="shared" ref="N71" si="25">+(K71-H71)*5280</f>
        <v>26347.200000000001</v>
      </c>
      <c r="O71" s="50">
        <v>23</v>
      </c>
      <c r="P71" s="55">
        <f t="shared" ref="P71" si="26">+(N71*O71)/9</f>
        <v>67331.733333333337</v>
      </c>
      <c r="Q71" s="38">
        <f t="shared" ref="Q71" si="27">+P71</f>
        <v>67331.733333333337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2:35" ht="12.75" customHeight="1" x14ac:dyDescent="0.2">
      <c r="B72" s="28">
        <v>1</v>
      </c>
      <c r="D72" s="14"/>
      <c r="E72" s="14"/>
      <c r="F72" s="34"/>
      <c r="G72" s="34"/>
      <c r="H72" s="56"/>
      <c r="I72" s="58"/>
      <c r="J72" s="36"/>
      <c r="K72" s="56"/>
      <c r="L72" s="57"/>
      <c r="M72" s="48"/>
      <c r="N72" s="48"/>
      <c r="O72" s="14"/>
      <c r="P72" s="49"/>
      <c r="Q72" s="38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2:35" ht="12.75" customHeight="1" x14ac:dyDescent="0.2">
      <c r="B73" s="28">
        <v>1</v>
      </c>
      <c r="D73" s="14"/>
      <c r="E73" s="14"/>
      <c r="F73" s="34"/>
      <c r="G73" s="34"/>
      <c r="H73" s="56"/>
      <c r="I73" s="58"/>
      <c r="J73" s="36"/>
      <c r="K73" s="56"/>
      <c r="L73" s="57"/>
      <c r="M73" s="48"/>
      <c r="N73" s="48"/>
      <c r="O73" s="14"/>
      <c r="P73" s="49"/>
      <c r="Q73" s="38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2:35" ht="12.75" customHeight="1" x14ac:dyDescent="0.2">
      <c r="B74" s="28">
        <v>1</v>
      </c>
      <c r="D74" s="14"/>
      <c r="E74" s="14"/>
      <c r="F74" s="34"/>
      <c r="G74" s="34"/>
      <c r="H74" s="56"/>
      <c r="I74" s="58"/>
      <c r="J74" s="36"/>
      <c r="K74" s="56"/>
      <c r="L74" s="57"/>
      <c r="M74" s="48"/>
      <c r="N74" s="48"/>
      <c r="O74" s="14"/>
      <c r="P74" s="49"/>
      <c r="Q74" s="38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2:35" ht="12.75" customHeight="1" x14ac:dyDescent="0.2">
      <c r="B75" s="28">
        <v>1</v>
      </c>
      <c r="D75" s="14"/>
      <c r="E75" s="14"/>
      <c r="F75" s="34"/>
      <c r="G75" s="34"/>
      <c r="H75" s="56"/>
      <c r="I75" s="58"/>
      <c r="J75" s="36"/>
      <c r="K75" s="56"/>
      <c r="L75" s="57"/>
      <c r="M75" s="48"/>
      <c r="N75" s="48"/>
      <c r="O75" s="14"/>
      <c r="P75" s="49"/>
      <c r="Q75" s="38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2:35" ht="12.75" customHeight="1" x14ac:dyDescent="0.2">
      <c r="B76" s="28">
        <v>1</v>
      </c>
      <c r="D76" s="14"/>
      <c r="E76" s="14"/>
      <c r="F76" s="34"/>
      <c r="G76" s="34"/>
      <c r="H76" s="56"/>
      <c r="I76" s="58"/>
      <c r="J76" s="36"/>
      <c r="K76" s="56"/>
      <c r="L76" s="57"/>
      <c r="M76" s="48"/>
      <c r="N76" s="48"/>
      <c r="O76" s="14"/>
      <c r="P76" s="49"/>
      <c r="Q76" s="38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2:35" ht="12.75" customHeight="1" x14ac:dyDescent="0.2">
      <c r="B77" s="28">
        <v>1</v>
      </c>
      <c r="D77" s="14"/>
      <c r="E77" s="14"/>
      <c r="F77" s="34"/>
      <c r="G77" s="34"/>
      <c r="H77" s="56"/>
      <c r="I77" s="58"/>
      <c r="J77" s="36"/>
      <c r="K77" s="56"/>
      <c r="L77" s="57"/>
      <c r="M77" s="48"/>
      <c r="N77" s="48"/>
      <c r="O77" s="14"/>
      <c r="P77" s="49"/>
      <c r="Q77" s="38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</row>
    <row r="78" spans="2:35" ht="12.75" customHeight="1" x14ac:dyDescent="0.2">
      <c r="B78" s="28">
        <v>1</v>
      </c>
      <c r="D78" s="14"/>
      <c r="E78" s="14"/>
      <c r="F78" s="34"/>
      <c r="G78" s="34"/>
      <c r="H78" s="56"/>
      <c r="I78" s="58"/>
      <c r="J78" s="36"/>
      <c r="K78" s="56"/>
      <c r="L78" s="57"/>
      <c r="M78" s="48"/>
      <c r="N78" s="48"/>
      <c r="O78" s="14"/>
      <c r="P78" s="49"/>
      <c r="Q78" s="38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2:35" ht="12.75" customHeight="1" x14ac:dyDescent="0.2">
      <c r="B79" s="28">
        <v>1</v>
      </c>
      <c r="D79" s="14"/>
      <c r="E79" s="14"/>
      <c r="F79" s="34"/>
      <c r="G79" s="34"/>
      <c r="H79" s="56"/>
      <c r="I79" s="58"/>
      <c r="J79" s="36"/>
      <c r="K79" s="56"/>
      <c r="L79" s="57"/>
      <c r="M79" s="48"/>
      <c r="N79" s="48"/>
      <c r="O79" s="14"/>
      <c r="P79" s="49"/>
      <c r="Q79" s="38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2:35" ht="12.75" customHeight="1" x14ac:dyDescent="0.2">
      <c r="B80" s="28">
        <v>1</v>
      </c>
      <c r="D80" s="14"/>
      <c r="E80" s="14"/>
      <c r="F80" s="34"/>
      <c r="G80" s="34"/>
      <c r="H80" s="56"/>
      <c r="I80" s="58"/>
      <c r="J80" s="36"/>
      <c r="K80" s="56"/>
      <c r="L80" s="57"/>
      <c r="M80" s="48"/>
      <c r="N80" s="48"/>
      <c r="O80" s="14"/>
      <c r="P80" s="49"/>
      <c r="Q80" s="38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2:35" ht="12.75" customHeight="1" x14ac:dyDescent="0.2">
      <c r="B81" s="28">
        <v>1</v>
      </c>
      <c r="D81" s="14"/>
      <c r="E81" s="14"/>
      <c r="F81" s="34"/>
      <c r="G81" s="34"/>
      <c r="H81" s="56"/>
      <c r="I81" s="58"/>
      <c r="J81" s="36"/>
      <c r="K81" s="56"/>
      <c r="L81" s="57"/>
      <c r="M81" s="48"/>
      <c r="N81" s="48"/>
      <c r="O81" s="14"/>
      <c r="P81" s="49"/>
      <c r="Q81" s="38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2:35" ht="12.75" customHeight="1" x14ac:dyDescent="0.2">
      <c r="B82" s="28">
        <v>1</v>
      </c>
      <c r="D82" s="14"/>
      <c r="E82" s="14"/>
      <c r="F82" s="34"/>
      <c r="G82" s="34"/>
      <c r="H82" s="69"/>
      <c r="I82" s="73"/>
      <c r="J82" s="14"/>
      <c r="K82" s="69"/>
      <c r="L82" s="70"/>
      <c r="M82" s="48"/>
      <c r="N82" s="48"/>
      <c r="O82" s="14"/>
      <c r="P82" s="49"/>
      <c r="Q82" s="38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2:35" ht="12.75" customHeight="1" thickBot="1" x14ac:dyDescent="0.25">
      <c r="B83" s="28">
        <v>1</v>
      </c>
      <c r="D83" s="14"/>
      <c r="E83" s="14"/>
      <c r="F83" s="34"/>
      <c r="G83" s="34"/>
      <c r="H83" s="71"/>
      <c r="I83" s="72"/>
      <c r="J83" s="36"/>
      <c r="K83" s="71"/>
      <c r="L83" s="80"/>
      <c r="M83" s="64"/>
      <c r="N83" s="64"/>
      <c r="O83" s="65"/>
      <c r="P83" s="66"/>
      <c r="Q83" s="38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2:35" ht="12.75" customHeight="1" x14ac:dyDescent="0.2">
      <c r="B84" s="5" t="s">
        <v>13</v>
      </c>
      <c r="D84" s="101" t="s">
        <v>3</v>
      </c>
      <c r="E84" s="102"/>
      <c r="F84" s="102"/>
      <c r="G84" s="102"/>
      <c r="H84" s="102"/>
      <c r="I84" s="102"/>
      <c r="J84" s="102"/>
      <c r="K84" s="102"/>
      <c r="L84" s="102"/>
      <c r="M84" s="106"/>
      <c r="N84" s="106"/>
      <c r="O84" s="106"/>
      <c r="P84" s="106"/>
      <c r="Q84" s="67">
        <f t="shared" ref="Q84:AI84" si="28">IF(Q8="","",IF(Q23="",IF(SUM(COUNTIF(Q24:Q83,"LS")+COUNTIF(Q24:Q83,"LUMP"))&gt;0,"LS",""),IF(SUM(Q24:Q83)&gt;0,ROUNDUP(SUM(Q24:Q83),0),"")))</f>
        <v>4147833</v>
      </c>
      <c r="R84" s="17" t="str">
        <f t="shared" si="28"/>
        <v/>
      </c>
      <c r="S84" s="17" t="str">
        <f t="shared" si="28"/>
        <v/>
      </c>
      <c r="T84" s="17" t="str">
        <f t="shared" si="28"/>
        <v/>
      </c>
      <c r="U84" s="17" t="str">
        <f t="shared" si="28"/>
        <v/>
      </c>
      <c r="V84" s="17" t="str">
        <f t="shared" si="28"/>
        <v/>
      </c>
      <c r="W84" s="17" t="str">
        <f t="shared" si="28"/>
        <v/>
      </c>
      <c r="X84" s="17" t="str">
        <f t="shared" si="28"/>
        <v/>
      </c>
      <c r="Y84" s="17" t="str">
        <f t="shared" si="28"/>
        <v/>
      </c>
      <c r="Z84" s="17" t="str">
        <f t="shared" si="28"/>
        <v/>
      </c>
      <c r="AA84" s="17" t="str">
        <f t="shared" si="28"/>
        <v/>
      </c>
      <c r="AB84" s="17" t="str">
        <f t="shared" si="28"/>
        <v/>
      </c>
      <c r="AC84" s="17" t="str">
        <f t="shared" si="28"/>
        <v/>
      </c>
      <c r="AD84" s="17" t="str">
        <f t="shared" si="28"/>
        <v/>
      </c>
      <c r="AE84" s="17" t="str">
        <f t="shared" si="28"/>
        <v/>
      </c>
      <c r="AF84" s="17" t="str">
        <f t="shared" si="28"/>
        <v/>
      </c>
      <c r="AG84" s="17" t="str">
        <f t="shared" si="28"/>
        <v/>
      </c>
      <c r="AH84" s="17" t="str">
        <f t="shared" si="28"/>
        <v/>
      </c>
      <c r="AI84" s="17" t="str">
        <f t="shared" si="28"/>
        <v/>
      </c>
    </row>
    <row r="85" spans="2:35" ht="12.75" customHeight="1" thickBot="1" x14ac:dyDescent="0.25"/>
    <row r="86" spans="2:35" ht="12.75" customHeight="1" thickBot="1" x14ac:dyDescent="0.25">
      <c r="B86" s="25" t="s">
        <v>11</v>
      </c>
      <c r="D86" s="91">
        <f>D7+1</f>
        <v>2</v>
      </c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</row>
    <row r="87" spans="2:35" ht="12.75" customHeight="1" thickBot="1" x14ac:dyDescent="0.25">
      <c r="B87" s="26">
        <v>4</v>
      </c>
      <c r="D87" s="92" t="s">
        <v>9</v>
      </c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</row>
    <row r="88" spans="2:35" ht="12.75" customHeight="1" thickBot="1" x14ac:dyDescent="0.25">
      <c r="D88" s="93" t="s">
        <v>10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</row>
    <row r="89" spans="2:35" ht="12.75" customHeight="1" x14ac:dyDescent="0.2">
      <c r="B89" s="83" t="s">
        <v>12</v>
      </c>
      <c r="D89" s="88" t="s">
        <v>20</v>
      </c>
      <c r="E89" s="88" t="s">
        <v>0</v>
      </c>
      <c r="F89" s="88" t="s">
        <v>23</v>
      </c>
      <c r="G89" s="88" t="s">
        <v>24</v>
      </c>
      <c r="H89" s="41"/>
      <c r="I89" s="41"/>
      <c r="J89" s="41"/>
      <c r="K89" s="41"/>
      <c r="L89" s="41"/>
      <c r="M89" s="94" t="s">
        <v>22</v>
      </c>
      <c r="N89" s="95"/>
      <c r="O89" s="95"/>
      <c r="P89" s="95"/>
      <c r="Q89" s="7" t="str">
        <f t="shared" ref="Q89:AI89" si="29">IF(OR(TRIM(Q87)=0,TRIM(Q87)=""),"",IF(IFERROR(TRIM(INDEX(QryItemNamed,MATCH(TRIM(Q87),ITEM,0),2)),"")="Y","SPECIAL",LEFT(IFERROR(TRIM(INDEX(ITEM,MATCH(TRIM(Q87),ITEM,0))),""),3)))</f>
        <v/>
      </c>
      <c r="R89" s="8" t="str">
        <f t="shared" si="29"/>
        <v/>
      </c>
      <c r="S89" s="8" t="str">
        <f t="shared" si="29"/>
        <v/>
      </c>
      <c r="T89" s="8" t="str">
        <f t="shared" si="29"/>
        <v/>
      </c>
      <c r="U89" s="8" t="str">
        <f t="shared" si="29"/>
        <v/>
      </c>
      <c r="V89" s="8" t="str">
        <f t="shared" si="29"/>
        <v/>
      </c>
      <c r="W89" s="8" t="str">
        <f t="shared" si="29"/>
        <v/>
      </c>
      <c r="X89" s="8" t="str">
        <f t="shared" si="29"/>
        <v/>
      </c>
      <c r="Y89" s="8" t="str">
        <f t="shared" si="29"/>
        <v/>
      </c>
      <c r="Z89" s="8" t="str">
        <f t="shared" si="29"/>
        <v/>
      </c>
      <c r="AA89" s="8" t="str">
        <f t="shared" si="29"/>
        <v/>
      </c>
      <c r="AB89" s="8" t="str">
        <f t="shared" si="29"/>
        <v/>
      </c>
      <c r="AC89" s="8" t="str">
        <f t="shared" si="29"/>
        <v/>
      </c>
      <c r="AD89" s="8" t="str">
        <f t="shared" si="29"/>
        <v/>
      </c>
      <c r="AE89" s="8" t="str">
        <f t="shared" si="29"/>
        <v/>
      </c>
      <c r="AF89" s="8" t="str">
        <f t="shared" si="29"/>
        <v/>
      </c>
      <c r="AG89" s="8" t="str">
        <f t="shared" si="29"/>
        <v/>
      </c>
      <c r="AH89" s="8" t="str">
        <f t="shared" si="29"/>
        <v/>
      </c>
      <c r="AI89" s="8" t="str">
        <f t="shared" si="29"/>
        <v/>
      </c>
    </row>
    <row r="90" spans="2:35" ht="12.75" customHeight="1" x14ac:dyDescent="0.2">
      <c r="B90" s="84"/>
      <c r="D90" s="89"/>
      <c r="E90" s="89"/>
      <c r="F90" s="89"/>
      <c r="G90" s="89"/>
      <c r="H90" s="42"/>
      <c r="I90" s="42"/>
      <c r="J90" s="42"/>
      <c r="K90" s="42"/>
      <c r="L90" s="42"/>
      <c r="M90" s="96"/>
      <c r="N90" s="97"/>
      <c r="O90" s="97"/>
      <c r="P90" s="97"/>
      <c r="Q90" s="100" t="str">
        <f t="shared" ref="Q90:AI90" si="30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87" t="str">
        <f t="shared" si="30"/>
        <v/>
      </c>
      <c r="S90" s="87" t="str">
        <f t="shared" si="30"/>
        <v/>
      </c>
      <c r="T90" s="87" t="str">
        <f t="shared" si="30"/>
        <v/>
      </c>
      <c r="U90" s="86" t="str">
        <f t="shared" si="30"/>
        <v/>
      </c>
      <c r="V90" s="86" t="str">
        <f t="shared" si="30"/>
        <v/>
      </c>
      <c r="W90" s="86" t="str">
        <f t="shared" si="30"/>
        <v/>
      </c>
      <c r="X90" s="86" t="str">
        <f t="shared" si="30"/>
        <v/>
      </c>
      <c r="Y90" s="86" t="str">
        <f t="shared" si="30"/>
        <v/>
      </c>
      <c r="Z90" s="86" t="str">
        <f t="shared" si="30"/>
        <v/>
      </c>
      <c r="AA90" s="86" t="str">
        <f t="shared" si="30"/>
        <v/>
      </c>
      <c r="AB90" s="86" t="str">
        <f t="shared" si="30"/>
        <v/>
      </c>
      <c r="AC90" s="86" t="str">
        <f t="shared" si="30"/>
        <v/>
      </c>
      <c r="AD90" s="86" t="str">
        <f t="shared" si="30"/>
        <v/>
      </c>
      <c r="AE90" s="86" t="str">
        <f t="shared" si="30"/>
        <v/>
      </c>
      <c r="AF90" s="86" t="str">
        <f t="shared" si="30"/>
        <v/>
      </c>
      <c r="AG90" s="103" t="str">
        <f t="shared" si="30"/>
        <v/>
      </c>
      <c r="AH90" s="86" t="str">
        <f t="shared" si="30"/>
        <v/>
      </c>
      <c r="AI90" s="86" t="str">
        <f t="shared" si="30"/>
        <v/>
      </c>
    </row>
    <row r="91" spans="2:35" ht="12.75" customHeight="1" x14ac:dyDescent="0.2">
      <c r="B91" s="84"/>
      <c r="D91" s="89"/>
      <c r="E91" s="89"/>
      <c r="F91" s="89"/>
      <c r="G91" s="89"/>
      <c r="H91" s="42"/>
      <c r="I91" s="42"/>
      <c r="J91" s="42"/>
      <c r="K91" s="42"/>
      <c r="L91" s="42"/>
      <c r="M91" s="96"/>
      <c r="N91" s="97"/>
      <c r="O91" s="97"/>
      <c r="P91" s="97"/>
      <c r="Q91" s="100"/>
      <c r="R91" s="87"/>
      <c r="S91" s="87"/>
      <c r="T91" s="87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104"/>
      <c r="AH91" s="86"/>
      <c r="AI91" s="86"/>
    </row>
    <row r="92" spans="2:35" ht="12.75" customHeight="1" x14ac:dyDescent="0.2">
      <c r="B92" s="84"/>
      <c r="D92" s="89"/>
      <c r="E92" s="89"/>
      <c r="F92" s="89"/>
      <c r="G92" s="89"/>
      <c r="H92" s="42"/>
      <c r="I92" s="42"/>
      <c r="J92" s="42"/>
      <c r="K92" s="42"/>
      <c r="L92" s="42"/>
      <c r="M92" s="96"/>
      <c r="N92" s="97"/>
      <c r="O92" s="97"/>
      <c r="P92" s="97"/>
      <c r="Q92" s="100"/>
      <c r="R92" s="87"/>
      <c r="S92" s="87"/>
      <c r="T92" s="87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104"/>
      <c r="AH92" s="86"/>
      <c r="AI92" s="86"/>
    </row>
    <row r="93" spans="2:35" ht="12.75" customHeight="1" x14ac:dyDescent="0.2">
      <c r="B93" s="84"/>
      <c r="D93" s="89"/>
      <c r="E93" s="89"/>
      <c r="F93" s="89"/>
      <c r="G93" s="89"/>
      <c r="H93" s="42"/>
      <c r="I93" s="42"/>
      <c r="J93" s="42"/>
      <c r="K93" s="42"/>
      <c r="L93" s="42"/>
      <c r="M93" s="96"/>
      <c r="N93" s="97"/>
      <c r="O93" s="97"/>
      <c r="P93" s="97"/>
      <c r="Q93" s="100"/>
      <c r="R93" s="87"/>
      <c r="S93" s="87"/>
      <c r="T93" s="87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104"/>
      <c r="AH93" s="86"/>
      <c r="AI93" s="86"/>
    </row>
    <row r="94" spans="2:35" ht="12.75" customHeight="1" x14ac:dyDescent="0.2">
      <c r="B94" s="84"/>
      <c r="D94" s="89"/>
      <c r="E94" s="89"/>
      <c r="F94" s="89"/>
      <c r="G94" s="89"/>
      <c r="H94" s="42"/>
      <c r="I94" s="42"/>
      <c r="J94" s="42"/>
      <c r="K94" s="42"/>
      <c r="L94" s="42"/>
      <c r="M94" s="96"/>
      <c r="N94" s="97"/>
      <c r="O94" s="97"/>
      <c r="P94" s="97"/>
      <c r="Q94" s="100"/>
      <c r="R94" s="87"/>
      <c r="S94" s="87"/>
      <c r="T94" s="87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104"/>
      <c r="AH94" s="86"/>
      <c r="AI94" s="86"/>
    </row>
    <row r="95" spans="2:35" ht="12.75" customHeight="1" x14ac:dyDescent="0.2">
      <c r="B95" s="84"/>
      <c r="D95" s="89"/>
      <c r="E95" s="89"/>
      <c r="F95" s="89"/>
      <c r="G95" s="89"/>
      <c r="H95" s="42"/>
      <c r="I95" s="42"/>
      <c r="J95" s="42"/>
      <c r="K95" s="42"/>
      <c r="L95" s="42"/>
      <c r="M95" s="96"/>
      <c r="N95" s="97"/>
      <c r="O95" s="97"/>
      <c r="P95" s="97"/>
      <c r="Q95" s="100"/>
      <c r="R95" s="87"/>
      <c r="S95" s="87"/>
      <c r="T95" s="87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104"/>
      <c r="AH95" s="86"/>
      <c r="AI95" s="86"/>
    </row>
    <row r="96" spans="2:35" ht="12.75" customHeight="1" x14ac:dyDescent="0.2">
      <c r="B96" s="84"/>
      <c r="D96" s="89"/>
      <c r="E96" s="89"/>
      <c r="F96" s="89"/>
      <c r="G96" s="89"/>
      <c r="H96" s="42"/>
      <c r="I96" s="42"/>
      <c r="J96" s="42"/>
      <c r="K96" s="42"/>
      <c r="L96" s="42"/>
      <c r="M96" s="96"/>
      <c r="N96" s="97"/>
      <c r="O96" s="97"/>
      <c r="P96" s="97"/>
      <c r="Q96" s="100"/>
      <c r="R96" s="87"/>
      <c r="S96" s="87"/>
      <c r="T96" s="87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104"/>
      <c r="AH96" s="86"/>
      <c r="AI96" s="86"/>
    </row>
    <row r="97" spans="2:35" ht="12.75" customHeight="1" x14ac:dyDescent="0.2">
      <c r="B97" s="84"/>
      <c r="D97" s="89"/>
      <c r="E97" s="89"/>
      <c r="F97" s="89"/>
      <c r="G97" s="89"/>
      <c r="H97" s="42"/>
      <c r="I97" s="42"/>
      <c r="J97" s="42"/>
      <c r="K97" s="42"/>
      <c r="L97" s="42"/>
      <c r="M97" s="96"/>
      <c r="N97" s="97"/>
      <c r="O97" s="97"/>
      <c r="P97" s="97"/>
      <c r="Q97" s="100"/>
      <c r="R97" s="87"/>
      <c r="S97" s="87"/>
      <c r="T97" s="87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104"/>
      <c r="AH97" s="86"/>
      <c r="AI97" s="86"/>
    </row>
    <row r="98" spans="2:35" ht="12.75" customHeight="1" x14ac:dyDescent="0.2">
      <c r="B98" s="84"/>
      <c r="D98" s="89"/>
      <c r="E98" s="89"/>
      <c r="F98" s="89"/>
      <c r="G98" s="89"/>
      <c r="H98" s="42"/>
      <c r="I98" s="42"/>
      <c r="J98" s="42"/>
      <c r="K98" s="42"/>
      <c r="L98" s="42"/>
      <c r="M98" s="96"/>
      <c r="N98" s="97"/>
      <c r="O98" s="97"/>
      <c r="P98" s="97"/>
      <c r="Q98" s="100"/>
      <c r="R98" s="87"/>
      <c r="S98" s="87"/>
      <c r="T98" s="87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104"/>
      <c r="AH98" s="86"/>
      <c r="AI98" s="86"/>
    </row>
    <row r="99" spans="2:35" ht="12.75" customHeight="1" x14ac:dyDescent="0.2">
      <c r="B99" s="84"/>
      <c r="D99" s="89"/>
      <c r="E99" s="89"/>
      <c r="F99" s="89"/>
      <c r="G99" s="89"/>
      <c r="H99" s="42"/>
      <c r="I99" s="42"/>
      <c r="J99" s="42"/>
      <c r="K99" s="42"/>
      <c r="L99" s="42"/>
      <c r="M99" s="96"/>
      <c r="N99" s="97"/>
      <c r="O99" s="97"/>
      <c r="P99" s="97"/>
      <c r="Q99" s="100"/>
      <c r="R99" s="87"/>
      <c r="S99" s="87"/>
      <c r="T99" s="87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104"/>
      <c r="AH99" s="86"/>
      <c r="AI99" s="86"/>
    </row>
    <row r="100" spans="2:35" ht="12.75" customHeight="1" x14ac:dyDescent="0.2">
      <c r="B100" s="84"/>
      <c r="D100" s="89"/>
      <c r="E100" s="89"/>
      <c r="F100" s="89"/>
      <c r="G100" s="89"/>
      <c r="H100" s="42"/>
      <c r="I100" s="42"/>
      <c r="J100" s="42"/>
      <c r="K100" s="42"/>
      <c r="L100" s="42"/>
      <c r="M100" s="96"/>
      <c r="N100" s="97"/>
      <c r="O100" s="97"/>
      <c r="P100" s="97"/>
      <c r="Q100" s="100"/>
      <c r="R100" s="87"/>
      <c r="S100" s="87"/>
      <c r="T100" s="87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104"/>
      <c r="AH100" s="86"/>
      <c r="AI100" s="86"/>
    </row>
    <row r="101" spans="2:35" ht="12.75" customHeight="1" x14ac:dyDescent="0.2">
      <c r="B101" s="84"/>
      <c r="D101" s="89"/>
      <c r="E101" s="89"/>
      <c r="F101" s="89"/>
      <c r="G101" s="89"/>
      <c r="H101" s="42"/>
      <c r="I101" s="42"/>
      <c r="J101" s="42"/>
      <c r="K101" s="42"/>
      <c r="L101" s="42"/>
      <c r="M101" s="96"/>
      <c r="N101" s="97"/>
      <c r="O101" s="97"/>
      <c r="P101" s="97"/>
      <c r="Q101" s="100"/>
      <c r="R101" s="87"/>
      <c r="S101" s="87"/>
      <c r="T101" s="87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105"/>
      <c r="AH101" s="86"/>
      <c r="AI101" s="86"/>
    </row>
    <row r="102" spans="2:35" ht="12.75" customHeight="1" thickBot="1" x14ac:dyDescent="0.25">
      <c r="B102" s="85"/>
      <c r="D102" s="90"/>
      <c r="E102" s="90"/>
      <c r="F102" s="90"/>
      <c r="G102" s="90"/>
      <c r="H102" s="43"/>
      <c r="I102" s="43"/>
      <c r="J102" s="43"/>
      <c r="K102" s="43"/>
      <c r="L102" s="43"/>
      <c r="M102" s="98"/>
      <c r="N102" s="99"/>
      <c r="O102" s="99"/>
      <c r="P102" s="99"/>
      <c r="Q102" s="9" t="str">
        <f t="shared" ref="Q102:AI102" si="31">IF(OR(TRIM(Q87)=0,TRIM(Q87)=""),"",IF(IFERROR(TRIM(INDEX(QryItemNamed,MATCH(TRIM(Q87),ITEM,0),3)),"")="LS","",IFERROR(TRIM(INDEX(QryItemNamed,MATCH(TRIM(Q87),ITEM,0),3)),"")))</f>
        <v/>
      </c>
      <c r="R102" s="10" t="str">
        <f t="shared" si="31"/>
        <v/>
      </c>
      <c r="S102" s="10" t="str">
        <f t="shared" si="31"/>
        <v/>
      </c>
      <c r="T102" s="10" t="str">
        <f t="shared" si="31"/>
        <v/>
      </c>
      <c r="U102" s="10" t="str">
        <f t="shared" si="31"/>
        <v/>
      </c>
      <c r="V102" s="10" t="str">
        <f t="shared" si="31"/>
        <v/>
      </c>
      <c r="W102" s="10" t="str">
        <f t="shared" si="31"/>
        <v/>
      </c>
      <c r="X102" s="10" t="str">
        <f t="shared" si="31"/>
        <v/>
      </c>
      <c r="Y102" s="10" t="str">
        <f t="shared" si="31"/>
        <v/>
      </c>
      <c r="Z102" s="10" t="str">
        <f t="shared" si="31"/>
        <v/>
      </c>
      <c r="AA102" s="10" t="str">
        <f t="shared" si="31"/>
        <v/>
      </c>
      <c r="AB102" s="10" t="str">
        <f t="shared" si="31"/>
        <v/>
      </c>
      <c r="AC102" s="10" t="str">
        <f t="shared" si="31"/>
        <v/>
      </c>
      <c r="AD102" s="10" t="str">
        <f t="shared" si="31"/>
        <v/>
      </c>
      <c r="AE102" s="10" t="str">
        <f t="shared" si="31"/>
        <v/>
      </c>
      <c r="AF102" s="10" t="str">
        <f t="shared" si="31"/>
        <v/>
      </c>
      <c r="AG102" s="10" t="str">
        <f t="shared" si="31"/>
        <v/>
      </c>
      <c r="AH102" s="10" t="str">
        <f t="shared" si="31"/>
        <v/>
      </c>
      <c r="AI102" s="10" t="str">
        <f t="shared" si="31"/>
        <v/>
      </c>
    </row>
    <row r="103" spans="2:35" ht="12.75" customHeight="1" x14ac:dyDescent="0.2">
      <c r="B103" s="28">
        <v>1</v>
      </c>
      <c r="D103" s="11"/>
      <c r="E103" s="11"/>
      <c r="F103" s="35"/>
      <c r="G103" s="35"/>
      <c r="H103" s="45"/>
      <c r="I103" s="45"/>
      <c r="J103" s="45"/>
      <c r="K103" s="45"/>
      <c r="L103" s="45"/>
      <c r="M103" s="81"/>
      <c r="N103" s="82"/>
      <c r="O103" s="14"/>
      <c r="P103" s="40"/>
      <c r="Q103" s="38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2:35" ht="12.75" customHeight="1" x14ac:dyDescent="0.2">
      <c r="B104" s="28">
        <v>1</v>
      </c>
      <c r="D104" s="14"/>
      <c r="E104" s="14"/>
      <c r="F104" s="34"/>
      <c r="G104" s="34"/>
      <c r="H104" s="44"/>
      <c r="I104" s="44"/>
      <c r="J104" s="44"/>
      <c r="K104" s="44"/>
      <c r="L104" s="44"/>
      <c r="M104" s="69"/>
      <c r="N104" s="73"/>
      <c r="O104" s="14"/>
      <c r="P104" s="39"/>
      <c r="Q104" s="38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2:35" ht="12.75" customHeight="1" x14ac:dyDescent="0.2">
      <c r="B105" s="28">
        <v>1</v>
      </c>
      <c r="D105" s="14"/>
      <c r="E105" s="14"/>
      <c r="F105" s="34"/>
      <c r="G105" s="34"/>
      <c r="H105" s="44"/>
      <c r="I105" s="44"/>
      <c r="J105" s="44"/>
      <c r="K105" s="44"/>
      <c r="L105" s="44"/>
      <c r="M105" s="69"/>
      <c r="N105" s="73"/>
      <c r="O105" s="14"/>
      <c r="P105" s="39"/>
      <c r="Q105" s="38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2:35" ht="12.75" customHeight="1" x14ac:dyDescent="0.2">
      <c r="B106" s="28">
        <v>1</v>
      </c>
      <c r="D106" s="14"/>
      <c r="E106" s="14"/>
      <c r="F106" s="34"/>
      <c r="G106" s="34"/>
      <c r="H106" s="44"/>
      <c r="I106" s="44"/>
      <c r="J106" s="44"/>
      <c r="K106" s="44"/>
      <c r="L106" s="44"/>
      <c r="M106" s="69"/>
      <c r="N106" s="73"/>
      <c r="O106" s="14"/>
      <c r="P106" s="39"/>
      <c r="Q106" s="38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2:35" ht="12.75" customHeight="1" x14ac:dyDescent="0.2">
      <c r="B107" s="28">
        <v>1</v>
      </c>
      <c r="D107" s="14"/>
      <c r="E107" s="14"/>
      <c r="F107" s="34"/>
      <c r="G107" s="34"/>
      <c r="H107" s="44"/>
      <c r="I107" s="44"/>
      <c r="J107" s="44"/>
      <c r="K107" s="44"/>
      <c r="L107" s="44"/>
      <c r="M107" s="69"/>
      <c r="N107" s="73"/>
      <c r="O107" s="14"/>
      <c r="P107" s="39"/>
      <c r="Q107" s="38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</row>
    <row r="108" spans="2:35" ht="12.75" customHeight="1" x14ac:dyDescent="0.2">
      <c r="B108" s="28">
        <v>1</v>
      </c>
      <c r="D108" s="14"/>
      <c r="E108" s="14"/>
      <c r="F108" s="34"/>
      <c r="G108" s="34"/>
      <c r="H108" s="44"/>
      <c r="I108" s="44"/>
      <c r="J108" s="44"/>
      <c r="K108" s="44"/>
      <c r="L108" s="44"/>
      <c r="M108" s="69"/>
      <c r="N108" s="73"/>
      <c r="O108" s="14"/>
      <c r="P108" s="39"/>
      <c r="Q108" s="38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2:35" ht="12.75" customHeight="1" x14ac:dyDescent="0.2">
      <c r="B109" s="28">
        <v>1</v>
      </c>
      <c r="D109" s="14"/>
      <c r="E109" s="14"/>
      <c r="F109" s="34"/>
      <c r="G109" s="34"/>
      <c r="H109" s="44"/>
      <c r="I109" s="44"/>
      <c r="J109" s="44"/>
      <c r="K109" s="44"/>
      <c r="L109" s="44"/>
      <c r="M109" s="69"/>
      <c r="N109" s="73"/>
      <c r="O109" s="14"/>
      <c r="P109" s="39"/>
      <c r="Q109" s="38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2:35" ht="12.75" customHeight="1" x14ac:dyDescent="0.2">
      <c r="B110" s="28">
        <v>1</v>
      </c>
      <c r="D110" s="14"/>
      <c r="E110" s="14"/>
      <c r="F110" s="34"/>
      <c r="G110" s="34"/>
      <c r="H110" s="44"/>
      <c r="I110" s="44"/>
      <c r="J110" s="44"/>
      <c r="K110" s="44"/>
      <c r="L110" s="44"/>
      <c r="M110" s="69"/>
      <c r="N110" s="73"/>
      <c r="O110" s="14"/>
      <c r="P110" s="39"/>
      <c r="Q110" s="38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2:35" ht="12.75" customHeight="1" x14ac:dyDescent="0.2">
      <c r="B111" s="28">
        <v>1</v>
      </c>
      <c r="D111" s="14"/>
      <c r="E111" s="14"/>
      <c r="F111" s="35"/>
      <c r="G111" s="34"/>
      <c r="H111" s="44"/>
      <c r="I111" s="44"/>
      <c r="J111" s="44"/>
      <c r="K111" s="44"/>
      <c r="L111" s="44"/>
      <c r="M111" s="69"/>
      <c r="N111" s="73"/>
      <c r="O111" s="14"/>
      <c r="P111" s="39"/>
      <c r="Q111" s="38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2:35" ht="12.75" customHeight="1" x14ac:dyDescent="0.2">
      <c r="B112" s="28">
        <v>1</v>
      </c>
      <c r="D112" s="14"/>
      <c r="E112" s="14"/>
      <c r="F112" s="35"/>
      <c r="G112" s="34"/>
      <c r="H112" s="44"/>
      <c r="I112" s="44"/>
      <c r="J112" s="44"/>
      <c r="K112" s="44"/>
      <c r="L112" s="44"/>
      <c r="M112" s="69"/>
      <c r="N112" s="73"/>
      <c r="O112" s="14"/>
      <c r="P112" s="39"/>
      <c r="Q112" s="38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2:35" ht="12.75" customHeight="1" x14ac:dyDescent="0.2">
      <c r="B113" s="28">
        <v>1</v>
      </c>
      <c r="D113" s="14"/>
      <c r="E113" s="14"/>
      <c r="F113" s="35"/>
      <c r="G113" s="34"/>
      <c r="H113" s="44"/>
      <c r="I113" s="44"/>
      <c r="J113" s="44"/>
      <c r="K113" s="44"/>
      <c r="L113" s="44"/>
      <c r="M113" s="69"/>
      <c r="N113" s="73"/>
      <c r="O113" s="14"/>
      <c r="P113" s="39"/>
      <c r="Q113" s="38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2:35" ht="12.75" customHeight="1" x14ac:dyDescent="0.2">
      <c r="B114" s="28">
        <v>1</v>
      </c>
      <c r="D114" s="14"/>
      <c r="E114" s="14"/>
      <c r="F114" s="34"/>
      <c r="G114" s="34"/>
      <c r="H114" s="44"/>
      <c r="I114" s="44"/>
      <c r="J114" s="44"/>
      <c r="K114" s="44"/>
      <c r="L114" s="44"/>
      <c r="M114" s="69"/>
      <c r="N114" s="73"/>
      <c r="O114" s="14"/>
      <c r="P114" s="39"/>
      <c r="Q114" s="38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2:35" ht="12.75" customHeight="1" x14ac:dyDescent="0.2">
      <c r="B115" s="28">
        <v>1</v>
      </c>
      <c r="D115" s="14"/>
      <c r="E115" s="14"/>
      <c r="F115" s="34"/>
      <c r="G115" s="34"/>
      <c r="H115" s="44"/>
      <c r="I115" s="44"/>
      <c r="J115" s="44"/>
      <c r="K115" s="44"/>
      <c r="L115" s="44"/>
      <c r="M115" s="69"/>
      <c r="N115" s="73"/>
      <c r="O115" s="14"/>
      <c r="P115" s="39"/>
      <c r="Q115" s="38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2:35" ht="12.75" customHeight="1" x14ac:dyDescent="0.2">
      <c r="B116" s="28">
        <v>1</v>
      </c>
      <c r="D116" s="14"/>
      <c r="E116" s="14"/>
      <c r="F116" s="34"/>
      <c r="G116" s="34"/>
      <c r="H116" s="44"/>
      <c r="I116" s="44"/>
      <c r="J116" s="44"/>
      <c r="K116" s="44"/>
      <c r="L116" s="44"/>
      <c r="M116" s="69"/>
      <c r="N116" s="73"/>
      <c r="O116" s="14"/>
      <c r="P116" s="39"/>
      <c r="Q116" s="38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2:35" ht="12.75" customHeight="1" x14ac:dyDescent="0.2">
      <c r="B117" s="28">
        <v>1</v>
      </c>
      <c r="D117" s="14"/>
      <c r="E117" s="14"/>
      <c r="F117" s="34"/>
      <c r="G117" s="34"/>
      <c r="H117" s="44"/>
      <c r="I117" s="44"/>
      <c r="J117" s="44"/>
      <c r="K117" s="44"/>
      <c r="L117" s="44"/>
      <c r="M117" s="69"/>
      <c r="N117" s="73"/>
      <c r="O117" s="14"/>
      <c r="P117" s="39"/>
      <c r="Q117" s="38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2:35" ht="12.75" customHeight="1" x14ac:dyDescent="0.2">
      <c r="B118" s="28">
        <v>1</v>
      </c>
      <c r="D118" s="14"/>
      <c r="E118" s="14"/>
      <c r="F118" s="34"/>
      <c r="G118" s="34"/>
      <c r="H118" s="44"/>
      <c r="I118" s="44"/>
      <c r="J118" s="44"/>
      <c r="K118" s="44"/>
      <c r="L118" s="44"/>
      <c r="M118" s="69"/>
      <c r="N118" s="73"/>
      <c r="O118" s="14"/>
      <c r="P118" s="39"/>
      <c r="Q118" s="38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2:35" ht="12.75" customHeight="1" x14ac:dyDescent="0.2">
      <c r="B119" s="28">
        <v>1</v>
      </c>
      <c r="D119" s="14"/>
      <c r="E119" s="14"/>
      <c r="F119" s="34"/>
      <c r="G119" s="34"/>
      <c r="H119" s="44"/>
      <c r="I119" s="44"/>
      <c r="J119" s="44"/>
      <c r="K119" s="44"/>
      <c r="L119" s="44"/>
      <c r="M119" s="69"/>
      <c r="N119" s="73"/>
      <c r="O119" s="14"/>
      <c r="P119" s="39"/>
      <c r="Q119" s="38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2:35" ht="12.75" customHeight="1" x14ac:dyDescent="0.2">
      <c r="B120" s="28">
        <v>1</v>
      </c>
      <c r="D120" s="14"/>
      <c r="E120" s="14"/>
      <c r="F120" s="14"/>
      <c r="G120" s="14"/>
      <c r="H120" s="35"/>
      <c r="I120" s="35"/>
      <c r="J120" s="35"/>
      <c r="K120" s="35"/>
      <c r="L120" s="35"/>
      <c r="M120" s="69"/>
      <c r="N120" s="73"/>
      <c r="O120" s="14"/>
      <c r="P120" s="39"/>
      <c r="Q120" s="16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2:35" ht="12.75" customHeight="1" x14ac:dyDescent="0.2">
      <c r="B121" s="28">
        <v>1</v>
      </c>
      <c r="D121" s="14"/>
      <c r="E121" s="14"/>
      <c r="F121" s="14"/>
      <c r="G121" s="14"/>
      <c r="H121" s="35"/>
      <c r="I121" s="35"/>
      <c r="J121" s="35"/>
      <c r="K121" s="35"/>
      <c r="L121" s="35"/>
      <c r="M121" s="69"/>
      <c r="N121" s="73"/>
      <c r="O121" s="14"/>
      <c r="P121" s="39"/>
      <c r="Q121" s="16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</row>
    <row r="122" spans="2:35" ht="12.75" customHeight="1" x14ac:dyDescent="0.2">
      <c r="B122" s="28">
        <v>1</v>
      </c>
      <c r="D122" s="14"/>
      <c r="E122" s="14"/>
      <c r="F122" s="14"/>
      <c r="G122" s="14"/>
      <c r="H122" s="35"/>
      <c r="I122" s="35"/>
      <c r="J122" s="35"/>
      <c r="K122" s="35"/>
      <c r="L122" s="35"/>
      <c r="M122" s="69"/>
      <c r="N122" s="73"/>
      <c r="O122" s="14"/>
      <c r="P122" s="39"/>
      <c r="Q122" s="16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2:35" ht="12.75" customHeight="1" x14ac:dyDescent="0.2">
      <c r="B123" s="28">
        <v>1</v>
      </c>
      <c r="D123" s="14"/>
      <c r="E123" s="14"/>
      <c r="F123" s="14"/>
      <c r="G123" s="14"/>
      <c r="H123" s="35"/>
      <c r="I123" s="35"/>
      <c r="J123" s="35"/>
      <c r="K123" s="35"/>
      <c r="L123" s="35"/>
      <c r="M123" s="69"/>
      <c r="N123" s="73"/>
      <c r="O123" s="14"/>
      <c r="P123" s="39"/>
      <c r="Q123" s="16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</row>
    <row r="124" spans="2:35" ht="12.75" customHeight="1" thickBot="1" x14ac:dyDescent="0.25">
      <c r="B124" s="28">
        <v>1</v>
      </c>
      <c r="D124" s="14"/>
      <c r="E124" s="14"/>
      <c r="F124" s="14"/>
      <c r="G124" s="14"/>
      <c r="H124" s="35"/>
      <c r="I124" s="35"/>
      <c r="J124" s="35"/>
      <c r="K124" s="35"/>
      <c r="L124" s="35"/>
      <c r="M124" s="69"/>
      <c r="N124" s="73"/>
      <c r="O124" s="14"/>
      <c r="P124" s="39"/>
      <c r="Q124" s="37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2:35" ht="12.75" customHeight="1" x14ac:dyDescent="0.2">
      <c r="B125" s="5" t="s">
        <v>13</v>
      </c>
      <c r="D125" s="101" t="s">
        <v>3</v>
      </c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7" t="str">
        <f t="shared" ref="Q125:AI125" si="32">IF(Q87="","",IF(Q102="",IF(SUM(COUNTIF(Q103:Q124,"LS")+COUNTIF(Q103:Q124,"LUMP"))&gt;0,"LS",""),IF(SUM(Q103:Q124)&gt;0,ROUNDUP(SUM(Q103:Q124),0),"")))</f>
        <v/>
      </c>
      <c r="R125" s="17" t="str">
        <f t="shared" si="32"/>
        <v/>
      </c>
      <c r="S125" s="17" t="str">
        <f t="shared" si="32"/>
        <v/>
      </c>
      <c r="T125" s="17" t="str">
        <f t="shared" si="32"/>
        <v/>
      </c>
      <c r="U125" s="17" t="str">
        <f t="shared" si="32"/>
        <v/>
      </c>
      <c r="V125" s="17" t="str">
        <f t="shared" si="32"/>
        <v/>
      </c>
      <c r="W125" s="17" t="str">
        <f t="shared" si="32"/>
        <v/>
      </c>
      <c r="X125" s="17" t="str">
        <f t="shared" si="32"/>
        <v/>
      </c>
      <c r="Y125" s="17" t="str">
        <f t="shared" si="32"/>
        <v/>
      </c>
      <c r="Z125" s="17" t="str">
        <f t="shared" si="32"/>
        <v/>
      </c>
      <c r="AA125" s="17" t="str">
        <f t="shared" si="32"/>
        <v/>
      </c>
      <c r="AB125" s="17" t="str">
        <f t="shared" si="32"/>
        <v/>
      </c>
      <c r="AC125" s="17" t="str">
        <f t="shared" si="32"/>
        <v/>
      </c>
      <c r="AD125" s="17" t="str">
        <f t="shared" si="32"/>
        <v/>
      </c>
      <c r="AE125" s="17" t="str">
        <f t="shared" si="32"/>
        <v/>
      </c>
      <c r="AF125" s="17" t="str">
        <f t="shared" si="32"/>
        <v/>
      </c>
      <c r="AG125" s="17" t="str">
        <f t="shared" si="32"/>
        <v/>
      </c>
      <c r="AH125" s="17" t="str">
        <f t="shared" si="32"/>
        <v/>
      </c>
      <c r="AI125" s="17" t="str">
        <f t="shared" si="32"/>
        <v/>
      </c>
    </row>
    <row r="126" spans="2:35" ht="12.75" customHeight="1" thickBot="1" x14ac:dyDescent="0.25"/>
    <row r="127" spans="2:35" ht="12.75" customHeight="1" thickBot="1" x14ac:dyDescent="0.25">
      <c r="B127" s="25" t="s">
        <v>11</v>
      </c>
      <c r="D127" s="91">
        <f>D86+1</f>
        <v>3</v>
      </c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</row>
    <row r="128" spans="2:35" ht="12.75" customHeight="1" thickBot="1" x14ac:dyDescent="0.25">
      <c r="B128" s="26"/>
      <c r="D128" s="92" t="s">
        <v>9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</row>
    <row r="129" spans="2:35" ht="12.75" customHeight="1" thickBot="1" x14ac:dyDescent="0.25">
      <c r="D129" s="93" t="s">
        <v>10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2:35" ht="12.75" customHeight="1" x14ac:dyDescent="0.2">
      <c r="B130" s="83" t="s">
        <v>12</v>
      </c>
      <c r="D130" s="88" t="s">
        <v>20</v>
      </c>
      <c r="E130" s="30"/>
      <c r="F130" s="30"/>
      <c r="G130" s="88" t="s">
        <v>0</v>
      </c>
      <c r="H130" s="41"/>
      <c r="I130" s="41"/>
      <c r="J130" s="41"/>
      <c r="K130" s="41"/>
      <c r="L130" s="41"/>
      <c r="M130" s="94" t="s">
        <v>1</v>
      </c>
      <c r="N130" s="95"/>
      <c r="O130" s="95"/>
      <c r="P130" s="95"/>
      <c r="Q130" s="7" t="str">
        <f t="shared" ref="Q130:AI130" si="33">IF(OR(TRIM(Q128)=0,TRIM(Q128)=""),"",IF(IFERROR(TRIM(INDEX(QryItemNamed,MATCH(TRIM(Q128),ITEM,0),2)),"")="Y","SPECIAL",LEFT(IFERROR(TRIM(INDEX(ITEM,MATCH(TRIM(Q128),ITEM,0))),""),3)))</f>
        <v/>
      </c>
      <c r="R130" s="8" t="str">
        <f t="shared" si="33"/>
        <v/>
      </c>
      <c r="S130" s="8" t="str">
        <f t="shared" si="33"/>
        <v/>
      </c>
      <c r="T130" s="8" t="str">
        <f t="shared" si="33"/>
        <v/>
      </c>
      <c r="U130" s="8" t="str">
        <f t="shared" si="33"/>
        <v/>
      </c>
      <c r="V130" s="8" t="str">
        <f t="shared" si="33"/>
        <v/>
      </c>
      <c r="W130" s="8" t="str">
        <f t="shared" si="33"/>
        <v/>
      </c>
      <c r="X130" s="8" t="str">
        <f t="shared" si="33"/>
        <v/>
      </c>
      <c r="Y130" s="8" t="str">
        <f t="shared" si="33"/>
        <v/>
      </c>
      <c r="Z130" s="8" t="str">
        <f t="shared" si="33"/>
        <v/>
      </c>
      <c r="AA130" s="8" t="str">
        <f t="shared" si="33"/>
        <v/>
      </c>
      <c r="AB130" s="8" t="str">
        <f t="shared" si="33"/>
        <v/>
      </c>
      <c r="AC130" s="8" t="str">
        <f t="shared" si="33"/>
        <v/>
      </c>
      <c r="AD130" s="8" t="str">
        <f t="shared" si="33"/>
        <v/>
      </c>
      <c r="AE130" s="8" t="str">
        <f t="shared" si="33"/>
        <v/>
      </c>
      <c r="AF130" s="8" t="str">
        <f t="shared" si="33"/>
        <v/>
      </c>
      <c r="AG130" s="8" t="str">
        <f t="shared" si="33"/>
        <v/>
      </c>
      <c r="AH130" s="8" t="str">
        <f t="shared" si="33"/>
        <v/>
      </c>
      <c r="AI130" s="8" t="str">
        <f t="shared" si="33"/>
        <v/>
      </c>
    </row>
    <row r="131" spans="2:35" ht="12.75" customHeight="1" x14ac:dyDescent="0.2">
      <c r="B131" s="84"/>
      <c r="D131" s="89"/>
      <c r="E131" s="31"/>
      <c r="F131" s="31"/>
      <c r="G131" s="89"/>
      <c r="H131" s="42"/>
      <c r="I131" s="42"/>
      <c r="J131" s="42"/>
      <c r="K131" s="42"/>
      <c r="L131" s="42"/>
      <c r="M131" s="96"/>
      <c r="N131" s="97"/>
      <c r="O131" s="97"/>
      <c r="P131" s="97"/>
      <c r="Q131" s="100" t="str">
        <f t="shared" ref="Q131:AI131" si="34">IF(OR(TRIM(Q128)=0,TRIM(Q128)=""),IF(Q129="","",Q129),IF(IFERROR(TRIM(INDEX(QryItemNamed,MATCH(TRIM(Q128),ITEM,0),2)),"")="Y",TRIM(RIGHT(IFERROR(TRIM(INDEX(QryItemNamed,MATCH(TRIM(Q128),ITEM,0),4)),"123456789012"),LEN(IFERROR(TRIM(INDEX(QryItemNamed,MATCH(TRIM(Q128),ITEM,0),4)),"123456789012"))-9))&amp;Q129,IFERROR(TRIM(INDEX(QryItemNamed,MATCH(TRIM(Q128),ITEM,0),4))&amp;Q129,"ITEM CODE DOES NOT EXIST IN ITEM MASTER")))</f>
        <v/>
      </c>
      <c r="R131" s="87" t="str">
        <f t="shared" si="34"/>
        <v/>
      </c>
      <c r="S131" s="87" t="str">
        <f t="shared" si="34"/>
        <v/>
      </c>
      <c r="T131" s="87" t="str">
        <f t="shared" si="34"/>
        <v/>
      </c>
      <c r="U131" s="86" t="str">
        <f t="shared" si="34"/>
        <v/>
      </c>
      <c r="V131" s="86" t="str">
        <f t="shared" si="34"/>
        <v/>
      </c>
      <c r="W131" s="86" t="str">
        <f t="shared" si="34"/>
        <v/>
      </c>
      <c r="X131" s="86" t="str">
        <f t="shared" si="34"/>
        <v/>
      </c>
      <c r="Y131" s="86" t="str">
        <f t="shared" si="34"/>
        <v/>
      </c>
      <c r="Z131" s="86" t="str">
        <f t="shared" si="34"/>
        <v/>
      </c>
      <c r="AA131" s="86" t="str">
        <f t="shared" si="34"/>
        <v/>
      </c>
      <c r="AB131" s="86" t="str">
        <f t="shared" si="34"/>
        <v/>
      </c>
      <c r="AC131" s="86" t="str">
        <f t="shared" si="34"/>
        <v/>
      </c>
      <c r="AD131" s="86" t="str">
        <f t="shared" si="34"/>
        <v/>
      </c>
      <c r="AE131" s="86" t="str">
        <f t="shared" si="34"/>
        <v/>
      </c>
      <c r="AF131" s="86" t="str">
        <f t="shared" si="34"/>
        <v/>
      </c>
      <c r="AG131" s="103" t="str">
        <f t="shared" si="34"/>
        <v/>
      </c>
      <c r="AH131" s="86" t="str">
        <f t="shared" si="34"/>
        <v/>
      </c>
      <c r="AI131" s="86" t="str">
        <f t="shared" si="34"/>
        <v/>
      </c>
    </row>
    <row r="132" spans="2:35" ht="12.75" customHeight="1" x14ac:dyDescent="0.2">
      <c r="B132" s="84"/>
      <c r="D132" s="89"/>
      <c r="E132" s="31"/>
      <c r="F132" s="31"/>
      <c r="G132" s="89"/>
      <c r="H132" s="42"/>
      <c r="I132" s="42"/>
      <c r="J132" s="42"/>
      <c r="K132" s="42"/>
      <c r="L132" s="42"/>
      <c r="M132" s="96"/>
      <c r="N132" s="97"/>
      <c r="O132" s="97"/>
      <c r="P132" s="97"/>
      <c r="Q132" s="100"/>
      <c r="R132" s="87"/>
      <c r="S132" s="87"/>
      <c r="T132" s="87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104"/>
      <c r="AH132" s="86"/>
      <c r="AI132" s="86"/>
    </row>
    <row r="133" spans="2:35" ht="12.75" customHeight="1" x14ac:dyDescent="0.2">
      <c r="B133" s="84"/>
      <c r="D133" s="89"/>
      <c r="E133" s="31"/>
      <c r="F133" s="31"/>
      <c r="G133" s="89"/>
      <c r="H133" s="42"/>
      <c r="I133" s="42"/>
      <c r="J133" s="42"/>
      <c r="K133" s="42"/>
      <c r="L133" s="42"/>
      <c r="M133" s="96"/>
      <c r="N133" s="97"/>
      <c r="O133" s="97"/>
      <c r="P133" s="97"/>
      <c r="Q133" s="100"/>
      <c r="R133" s="87"/>
      <c r="S133" s="87"/>
      <c r="T133" s="87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104"/>
      <c r="AH133" s="86"/>
      <c r="AI133" s="86"/>
    </row>
    <row r="134" spans="2:35" ht="12.75" customHeight="1" x14ac:dyDescent="0.2">
      <c r="B134" s="84"/>
      <c r="D134" s="89"/>
      <c r="E134" s="31"/>
      <c r="F134" s="31"/>
      <c r="G134" s="89"/>
      <c r="H134" s="42"/>
      <c r="I134" s="42"/>
      <c r="J134" s="42"/>
      <c r="K134" s="42"/>
      <c r="L134" s="42"/>
      <c r="M134" s="96"/>
      <c r="N134" s="97"/>
      <c r="O134" s="97"/>
      <c r="P134" s="97"/>
      <c r="Q134" s="100"/>
      <c r="R134" s="87"/>
      <c r="S134" s="87"/>
      <c r="T134" s="87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104"/>
      <c r="AH134" s="86"/>
      <c r="AI134" s="86"/>
    </row>
    <row r="135" spans="2:35" ht="12.75" customHeight="1" x14ac:dyDescent="0.2">
      <c r="B135" s="84"/>
      <c r="D135" s="89"/>
      <c r="E135" s="31"/>
      <c r="F135" s="31"/>
      <c r="G135" s="89"/>
      <c r="H135" s="42"/>
      <c r="I135" s="42"/>
      <c r="J135" s="42"/>
      <c r="K135" s="42"/>
      <c r="L135" s="42"/>
      <c r="M135" s="96"/>
      <c r="N135" s="97"/>
      <c r="O135" s="97"/>
      <c r="P135" s="97"/>
      <c r="Q135" s="100"/>
      <c r="R135" s="87"/>
      <c r="S135" s="87"/>
      <c r="T135" s="87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104"/>
      <c r="AH135" s="86"/>
      <c r="AI135" s="86"/>
    </row>
    <row r="136" spans="2:35" ht="12.75" customHeight="1" x14ac:dyDescent="0.2">
      <c r="B136" s="84"/>
      <c r="D136" s="89"/>
      <c r="E136" s="31"/>
      <c r="F136" s="31"/>
      <c r="G136" s="89"/>
      <c r="H136" s="42"/>
      <c r="I136" s="42"/>
      <c r="J136" s="42"/>
      <c r="K136" s="42"/>
      <c r="L136" s="42"/>
      <c r="M136" s="96"/>
      <c r="N136" s="97"/>
      <c r="O136" s="97"/>
      <c r="P136" s="97"/>
      <c r="Q136" s="100"/>
      <c r="R136" s="87"/>
      <c r="S136" s="87"/>
      <c r="T136" s="87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104"/>
      <c r="AH136" s="86"/>
      <c r="AI136" s="86"/>
    </row>
    <row r="137" spans="2:35" ht="12.75" customHeight="1" x14ac:dyDescent="0.2">
      <c r="B137" s="84"/>
      <c r="D137" s="89"/>
      <c r="E137" s="31"/>
      <c r="F137" s="31"/>
      <c r="G137" s="89"/>
      <c r="H137" s="42"/>
      <c r="I137" s="42"/>
      <c r="J137" s="42"/>
      <c r="K137" s="42"/>
      <c r="L137" s="42"/>
      <c r="M137" s="96"/>
      <c r="N137" s="97"/>
      <c r="O137" s="97"/>
      <c r="P137" s="97"/>
      <c r="Q137" s="100"/>
      <c r="R137" s="87"/>
      <c r="S137" s="87"/>
      <c r="T137" s="87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104"/>
      <c r="AH137" s="86"/>
      <c r="AI137" s="86"/>
    </row>
    <row r="138" spans="2:35" ht="12.75" customHeight="1" x14ac:dyDescent="0.2">
      <c r="B138" s="84"/>
      <c r="D138" s="89"/>
      <c r="E138" s="31"/>
      <c r="F138" s="31"/>
      <c r="G138" s="89"/>
      <c r="H138" s="42"/>
      <c r="I138" s="42"/>
      <c r="J138" s="42"/>
      <c r="K138" s="42"/>
      <c r="L138" s="42"/>
      <c r="M138" s="96"/>
      <c r="N138" s="97"/>
      <c r="O138" s="97"/>
      <c r="P138" s="97"/>
      <c r="Q138" s="100"/>
      <c r="R138" s="87"/>
      <c r="S138" s="87"/>
      <c r="T138" s="87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104"/>
      <c r="AH138" s="86"/>
      <c r="AI138" s="86"/>
    </row>
    <row r="139" spans="2:35" ht="12.75" customHeight="1" x14ac:dyDescent="0.2">
      <c r="B139" s="84"/>
      <c r="D139" s="89"/>
      <c r="E139" s="31"/>
      <c r="F139" s="31"/>
      <c r="G139" s="89"/>
      <c r="H139" s="42"/>
      <c r="I139" s="42"/>
      <c r="J139" s="42"/>
      <c r="K139" s="42"/>
      <c r="L139" s="42"/>
      <c r="M139" s="96"/>
      <c r="N139" s="97"/>
      <c r="O139" s="97"/>
      <c r="P139" s="97"/>
      <c r="Q139" s="100"/>
      <c r="R139" s="87"/>
      <c r="S139" s="87"/>
      <c r="T139" s="87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104"/>
      <c r="AH139" s="86"/>
      <c r="AI139" s="86"/>
    </row>
    <row r="140" spans="2:35" ht="12.75" customHeight="1" x14ac:dyDescent="0.2">
      <c r="B140" s="84"/>
      <c r="D140" s="89"/>
      <c r="E140" s="31"/>
      <c r="F140" s="31"/>
      <c r="G140" s="89"/>
      <c r="H140" s="42"/>
      <c r="I140" s="42"/>
      <c r="J140" s="42"/>
      <c r="K140" s="42"/>
      <c r="L140" s="42"/>
      <c r="M140" s="96"/>
      <c r="N140" s="97"/>
      <c r="O140" s="97"/>
      <c r="P140" s="97"/>
      <c r="Q140" s="100"/>
      <c r="R140" s="87"/>
      <c r="S140" s="87"/>
      <c r="T140" s="87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104"/>
      <c r="AH140" s="86"/>
      <c r="AI140" s="86"/>
    </row>
    <row r="141" spans="2:35" ht="12.75" customHeight="1" x14ac:dyDescent="0.2">
      <c r="B141" s="84"/>
      <c r="D141" s="89"/>
      <c r="E141" s="31"/>
      <c r="F141" s="31"/>
      <c r="G141" s="89"/>
      <c r="H141" s="42"/>
      <c r="I141" s="42"/>
      <c r="J141" s="42"/>
      <c r="K141" s="42"/>
      <c r="L141" s="42"/>
      <c r="M141" s="96"/>
      <c r="N141" s="97"/>
      <c r="O141" s="97"/>
      <c r="P141" s="97"/>
      <c r="Q141" s="100"/>
      <c r="R141" s="87"/>
      <c r="S141" s="87"/>
      <c r="T141" s="87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104"/>
      <c r="AH141" s="86"/>
      <c r="AI141" s="86"/>
    </row>
    <row r="142" spans="2:35" ht="12.75" customHeight="1" x14ac:dyDescent="0.2">
      <c r="B142" s="84"/>
      <c r="D142" s="89"/>
      <c r="E142" s="31"/>
      <c r="F142" s="31"/>
      <c r="G142" s="89"/>
      <c r="H142" s="42"/>
      <c r="I142" s="42"/>
      <c r="J142" s="42"/>
      <c r="K142" s="42"/>
      <c r="L142" s="42"/>
      <c r="M142" s="96"/>
      <c r="N142" s="97"/>
      <c r="O142" s="97"/>
      <c r="P142" s="97"/>
      <c r="Q142" s="100"/>
      <c r="R142" s="87"/>
      <c r="S142" s="87"/>
      <c r="T142" s="87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105"/>
      <c r="AH142" s="86"/>
      <c r="AI142" s="86"/>
    </row>
    <row r="143" spans="2:35" ht="12.75" customHeight="1" thickBot="1" x14ac:dyDescent="0.25">
      <c r="B143" s="85"/>
      <c r="D143" s="90"/>
      <c r="E143" s="32"/>
      <c r="F143" s="32"/>
      <c r="G143" s="90"/>
      <c r="H143" s="43"/>
      <c r="I143" s="43"/>
      <c r="J143" s="43"/>
      <c r="K143" s="43"/>
      <c r="L143" s="43"/>
      <c r="M143" s="98"/>
      <c r="N143" s="99"/>
      <c r="O143" s="99"/>
      <c r="P143" s="99"/>
      <c r="Q143" s="9" t="str">
        <f t="shared" ref="Q143:AI143" si="35">IF(OR(TRIM(Q128)=0,TRIM(Q128)=""),"",IF(IFERROR(TRIM(INDEX(QryItemNamed,MATCH(TRIM(Q128),ITEM,0),3)),"")="LS","",IFERROR(TRIM(INDEX(QryItemNamed,MATCH(TRIM(Q128),ITEM,0),3)),"")))</f>
        <v/>
      </c>
      <c r="R143" s="10" t="str">
        <f t="shared" si="35"/>
        <v/>
      </c>
      <c r="S143" s="10" t="str">
        <f t="shared" si="35"/>
        <v/>
      </c>
      <c r="T143" s="10" t="str">
        <f t="shared" si="35"/>
        <v/>
      </c>
      <c r="U143" s="10" t="str">
        <f t="shared" si="35"/>
        <v/>
      </c>
      <c r="V143" s="10" t="str">
        <f t="shared" si="35"/>
        <v/>
      </c>
      <c r="W143" s="10" t="str">
        <f t="shared" si="35"/>
        <v/>
      </c>
      <c r="X143" s="10" t="str">
        <f t="shared" si="35"/>
        <v/>
      </c>
      <c r="Y143" s="10" t="str">
        <f t="shared" si="35"/>
        <v/>
      </c>
      <c r="Z143" s="10" t="str">
        <f t="shared" si="35"/>
        <v/>
      </c>
      <c r="AA143" s="10" t="str">
        <f t="shared" si="35"/>
        <v/>
      </c>
      <c r="AB143" s="10" t="str">
        <f t="shared" si="35"/>
        <v/>
      </c>
      <c r="AC143" s="10" t="str">
        <f t="shared" si="35"/>
        <v/>
      </c>
      <c r="AD143" s="10" t="str">
        <f t="shared" si="35"/>
        <v/>
      </c>
      <c r="AE143" s="10" t="str">
        <f t="shared" si="35"/>
        <v/>
      </c>
      <c r="AF143" s="10" t="str">
        <f t="shared" si="35"/>
        <v/>
      </c>
      <c r="AG143" s="10" t="str">
        <f t="shared" si="35"/>
        <v/>
      </c>
      <c r="AH143" s="10" t="str">
        <f t="shared" si="35"/>
        <v/>
      </c>
      <c r="AI143" s="10" t="str">
        <f t="shared" si="35"/>
        <v/>
      </c>
    </row>
    <row r="144" spans="2:35" ht="12.75" customHeight="1" x14ac:dyDescent="0.2">
      <c r="B144" s="27"/>
      <c r="D144" s="11"/>
      <c r="E144" s="11"/>
      <c r="F144" s="11"/>
      <c r="G144" s="11"/>
      <c r="H144" s="46"/>
      <c r="I144" s="46"/>
      <c r="J144" s="46"/>
      <c r="K144" s="46"/>
      <c r="L144" s="46"/>
      <c r="M144" s="12"/>
      <c r="N144" s="13"/>
      <c r="O144" s="11" t="s">
        <v>2</v>
      </c>
      <c r="P144" s="12"/>
      <c r="Q144" s="13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2:35" ht="12.75" customHeight="1" x14ac:dyDescent="0.2">
      <c r="B145" s="28"/>
      <c r="D145" s="14"/>
      <c r="E145" s="14"/>
      <c r="F145" s="14"/>
      <c r="G145" s="14"/>
      <c r="H145" s="35"/>
      <c r="I145" s="35"/>
      <c r="J145" s="35"/>
      <c r="K145" s="35"/>
      <c r="L145" s="35"/>
      <c r="M145" s="15"/>
      <c r="N145" s="16"/>
      <c r="O145" s="14"/>
      <c r="P145" s="15"/>
      <c r="Q145" s="16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</row>
    <row r="146" spans="2:35" ht="12.75" customHeight="1" x14ac:dyDescent="0.2">
      <c r="B146" s="28"/>
      <c r="D146" s="14"/>
      <c r="E146" s="14"/>
      <c r="F146" s="14"/>
      <c r="G146" s="14"/>
      <c r="H146" s="35"/>
      <c r="I146" s="35"/>
      <c r="J146" s="35"/>
      <c r="K146" s="35"/>
      <c r="L146" s="35"/>
      <c r="M146" s="15"/>
      <c r="N146" s="16"/>
      <c r="O146" s="14"/>
      <c r="P146" s="15"/>
      <c r="Q146" s="16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</row>
    <row r="147" spans="2:35" ht="12.75" customHeight="1" x14ac:dyDescent="0.2">
      <c r="B147" s="28"/>
      <c r="D147" s="14"/>
      <c r="E147" s="14"/>
      <c r="F147" s="14"/>
      <c r="G147" s="14"/>
      <c r="H147" s="35"/>
      <c r="I147" s="35"/>
      <c r="J147" s="35"/>
      <c r="K147" s="35"/>
      <c r="L147" s="35"/>
      <c r="M147" s="15"/>
      <c r="N147" s="16"/>
      <c r="O147" s="14"/>
      <c r="P147" s="15"/>
      <c r="Q147" s="16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</row>
    <row r="148" spans="2:35" ht="12.75" customHeight="1" x14ac:dyDescent="0.2">
      <c r="B148" s="28"/>
      <c r="D148" s="14"/>
      <c r="E148" s="14"/>
      <c r="F148" s="14"/>
      <c r="G148" s="14"/>
      <c r="H148" s="35"/>
      <c r="I148" s="35"/>
      <c r="J148" s="35"/>
      <c r="K148" s="35"/>
      <c r="L148" s="35"/>
      <c r="M148" s="15"/>
      <c r="N148" s="16"/>
      <c r="O148" s="14"/>
      <c r="P148" s="15"/>
      <c r="Q148" s="16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</row>
    <row r="149" spans="2:35" ht="12.75" customHeight="1" x14ac:dyDescent="0.2">
      <c r="B149" s="28"/>
      <c r="D149" s="14"/>
      <c r="E149" s="14"/>
      <c r="F149" s="14"/>
      <c r="G149" s="14"/>
      <c r="H149" s="35"/>
      <c r="I149" s="35"/>
      <c r="J149" s="35"/>
      <c r="K149" s="35"/>
      <c r="L149" s="35"/>
      <c r="M149" s="15"/>
      <c r="N149" s="16"/>
      <c r="O149" s="14"/>
      <c r="P149" s="15"/>
      <c r="Q149" s="16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</row>
    <row r="150" spans="2:35" ht="12.75" customHeight="1" x14ac:dyDescent="0.2">
      <c r="B150" s="28"/>
      <c r="D150" s="14"/>
      <c r="E150" s="14"/>
      <c r="F150" s="14"/>
      <c r="G150" s="14"/>
      <c r="H150" s="35"/>
      <c r="I150" s="35"/>
      <c r="J150" s="35"/>
      <c r="K150" s="35"/>
      <c r="L150" s="35"/>
      <c r="M150" s="15"/>
      <c r="N150" s="16"/>
      <c r="O150" s="14"/>
      <c r="P150" s="15"/>
      <c r="Q150" s="16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</row>
    <row r="151" spans="2:35" ht="12.75" customHeight="1" x14ac:dyDescent="0.2">
      <c r="B151" s="28"/>
      <c r="D151" s="14"/>
      <c r="E151" s="14"/>
      <c r="F151" s="14"/>
      <c r="G151" s="14"/>
      <c r="H151" s="35"/>
      <c r="I151" s="35"/>
      <c r="J151" s="35"/>
      <c r="K151" s="35"/>
      <c r="L151" s="35"/>
      <c r="M151" s="15"/>
      <c r="N151" s="16"/>
      <c r="O151" s="14"/>
      <c r="P151" s="15"/>
      <c r="Q151" s="16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</row>
    <row r="152" spans="2:35" ht="12.75" customHeight="1" x14ac:dyDescent="0.2">
      <c r="B152" s="28"/>
      <c r="D152" s="14"/>
      <c r="E152" s="14"/>
      <c r="F152" s="14"/>
      <c r="G152" s="14"/>
      <c r="H152" s="35"/>
      <c r="I152" s="35"/>
      <c r="J152" s="35"/>
      <c r="K152" s="35"/>
      <c r="L152" s="35"/>
      <c r="M152" s="15"/>
      <c r="N152" s="16"/>
      <c r="O152" s="14"/>
      <c r="P152" s="15"/>
      <c r="Q152" s="16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</row>
    <row r="153" spans="2:35" ht="12.75" customHeight="1" x14ac:dyDescent="0.2">
      <c r="B153" s="28"/>
      <c r="D153" s="14"/>
      <c r="E153" s="14"/>
      <c r="F153" s="14"/>
      <c r="G153" s="14"/>
      <c r="H153" s="35"/>
      <c r="I153" s="35"/>
      <c r="J153" s="35"/>
      <c r="K153" s="35"/>
      <c r="L153" s="35"/>
      <c r="M153" s="15"/>
      <c r="N153" s="16"/>
      <c r="O153" s="14"/>
      <c r="P153" s="15"/>
      <c r="Q153" s="16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</row>
    <row r="154" spans="2:35" ht="12.75" customHeight="1" x14ac:dyDescent="0.2">
      <c r="B154" s="28"/>
      <c r="D154" s="14"/>
      <c r="E154" s="14"/>
      <c r="F154" s="14"/>
      <c r="G154" s="14"/>
      <c r="H154" s="35"/>
      <c r="I154" s="35"/>
      <c r="J154" s="35"/>
      <c r="K154" s="35"/>
      <c r="L154" s="35"/>
      <c r="M154" s="15"/>
      <c r="N154" s="16"/>
      <c r="O154" s="14"/>
      <c r="P154" s="15"/>
      <c r="Q154" s="16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</row>
    <row r="155" spans="2:35" ht="12.75" customHeight="1" x14ac:dyDescent="0.2">
      <c r="B155" s="28"/>
      <c r="D155" s="14"/>
      <c r="E155" s="14"/>
      <c r="F155" s="14"/>
      <c r="G155" s="14"/>
      <c r="H155" s="35"/>
      <c r="I155" s="35"/>
      <c r="J155" s="35"/>
      <c r="K155" s="35"/>
      <c r="L155" s="35"/>
      <c r="M155" s="15"/>
      <c r="N155" s="16"/>
      <c r="O155" s="14"/>
      <c r="P155" s="15"/>
      <c r="Q155" s="16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</row>
    <row r="156" spans="2:35" ht="12.75" customHeight="1" x14ac:dyDescent="0.2">
      <c r="B156" s="28"/>
      <c r="D156" s="14"/>
      <c r="E156" s="14"/>
      <c r="F156" s="14"/>
      <c r="G156" s="14"/>
      <c r="H156" s="35"/>
      <c r="I156" s="35"/>
      <c r="J156" s="35"/>
      <c r="K156" s="35"/>
      <c r="L156" s="35"/>
      <c r="M156" s="15"/>
      <c r="N156" s="16"/>
      <c r="O156" s="14"/>
      <c r="P156" s="15"/>
      <c r="Q156" s="16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</row>
    <row r="157" spans="2:35" ht="12.75" customHeight="1" x14ac:dyDescent="0.2">
      <c r="B157" s="28"/>
      <c r="D157" s="14"/>
      <c r="E157" s="14"/>
      <c r="F157" s="14"/>
      <c r="G157" s="14"/>
      <c r="H157" s="35"/>
      <c r="I157" s="35"/>
      <c r="J157" s="35"/>
      <c r="K157" s="35"/>
      <c r="L157" s="35"/>
      <c r="M157" s="15"/>
      <c r="N157" s="16"/>
      <c r="O157" s="14"/>
      <c r="P157" s="15"/>
      <c r="Q157" s="16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</row>
    <row r="158" spans="2:35" ht="12.75" customHeight="1" x14ac:dyDescent="0.2">
      <c r="B158" s="28"/>
      <c r="D158" s="14"/>
      <c r="E158" s="14"/>
      <c r="F158" s="14"/>
      <c r="G158" s="14"/>
      <c r="H158" s="35"/>
      <c r="I158" s="35"/>
      <c r="J158" s="35"/>
      <c r="K158" s="35"/>
      <c r="L158" s="35"/>
      <c r="M158" s="15"/>
      <c r="N158" s="16"/>
      <c r="O158" s="14"/>
      <c r="P158" s="15"/>
      <c r="Q158" s="16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</row>
    <row r="159" spans="2:35" ht="12.75" customHeight="1" x14ac:dyDescent="0.2">
      <c r="B159" s="28"/>
      <c r="D159" s="14"/>
      <c r="E159" s="14"/>
      <c r="F159" s="14"/>
      <c r="G159" s="14"/>
      <c r="H159" s="35"/>
      <c r="I159" s="35"/>
      <c r="J159" s="35"/>
      <c r="K159" s="35"/>
      <c r="L159" s="35"/>
      <c r="M159" s="15"/>
      <c r="N159" s="16"/>
      <c r="O159" s="14"/>
      <c r="P159" s="15"/>
      <c r="Q159" s="16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</row>
    <row r="160" spans="2:35" ht="12.75" customHeight="1" x14ac:dyDescent="0.2">
      <c r="B160" s="28"/>
      <c r="D160" s="14"/>
      <c r="E160" s="14"/>
      <c r="F160" s="14"/>
      <c r="G160" s="14"/>
      <c r="H160" s="35"/>
      <c r="I160" s="35"/>
      <c r="J160" s="35"/>
      <c r="K160" s="35"/>
      <c r="L160" s="35"/>
      <c r="M160" s="15"/>
      <c r="N160" s="16"/>
      <c r="O160" s="14"/>
      <c r="P160" s="15"/>
      <c r="Q160" s="16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</row>
    <row r="161" spans="2:35" ht="12.75" customHeight="1" x14ac:dyDescent="0.2">
      <c r="B161" s="28"/>
      <c r="D161" s="14"/>
      <c r="E161" s="14"/>
      <c r="F161" s="14"/>
      <c r="G161" s="14"/>
      <c r="H161" s="35"/>
      <c r="I161" s="35"/>
      <c r="J161" s="35"/>
      <c r="K161" s="35"/>
      <c r="L161" s="35"/>
      <c r="M161" s="15"/>
      <c r="N161" s="16"/>
      <c r="O161" s="14"/>
      <c r="P161" s="15"/>
      <c r="Q161" s="16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</row>
    <row r="162" spans="2:35" ht="12.75" customHeight="1" x14ac:dyDescent="0.2">
      <c r="B162" s="28"/>
      <c r="D162" s="14"/>
      <c r="E162" s="14"/>
      <c r="F162" s="14"/>
      <c r="G162" s="14"/>
      <c r="H162" s="35"/>
      <c r="I162" s="35"/>
      <c r="J162" s="35"/>
      <c r="K162" s="35"/>
      <c r="L162" s="35"/>
      <c r="M162" s="15"/>
      <c r="N162" s="16"/>
      <c r="O162" s="14"/>
      <c r="P162" s="15"/>
      <c r="Q162" s="16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</row>
    <row r="163" spans="2:35" ht="12.75" customHeight="1" x14ac:dyDescent="0.2">
      <c r="B163" s="28"/>
      <c r="D163" s="14"/>
      <c r="E163" s="14"/>
      <c r="F163" s="14"/>
      <c r="G163" s="14"/>
      <c r="H163" s="35"/>
      <c r="I163" s="35"/>
      <c r="J163" s="35"/>
      <c r="K163" s="35"/>
      <c r="L163" s="35"/>
      <c r="M163" s="15"/>
      <c r="N163" s="16"/>
      <c r="O163" s="14"/>
      <c r="P163" s="15"/>
      <c r="Q163" s="16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</row>
    <row r="164" spans="2:35" ht="12.75" customHeight="1" x14ac:dyDescent="0.2">
      <c r="B164" s="28"/>
      <c r="D164" s="14"/>
      <c r="E164" s="14"/>
      <c r="F164" s="14"/>
      <c r="G164" s="14"/>
      <c r="H164" s="35"/>
      <c r="I164" s="35"/>
      <c r="J164" s="35"/>
      <c r="K164" s="35"/>
      <c r="L164" s="35"/>
      <c r="M164" s="15"/>
      <c r="N164" s="16"/>
      <c r="O164" s="14"/>
      <c r="P164" s="15"/>
      <c r="Q164" s="16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</row>
    <row r="165" spans="2:35" ht="12.75" customHeight="1" x14ac:dyDescent="0.2">
      <c r="B165" s="28"/>
      <c r="D165" s="14"/>
      <c r="E165" s="14"/>
      <c r="F165" s="14"/>
      <c r="G165" s="14"/>
      <c r="H165" s="35"/>
      <c r="I165" s="35"/>
      <c r="J165" s="35"/>
      <c r="K165" s="35"/>
      <c r="L165" s="35"/>
      <c r="M165" s="15"/>
      <c r="N165" s="16"/>
      <c r="O165" s="14"/>
      <c r="P165" s="15"/>
      <c r="Q165" s="16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</row>
    <row r="166" spans="2:35" ht="12.75" customHeight="1" thickBot="1" x14ac:dyDescent="0.25">
      <c r="B166" s="29"/>
      <c r="D166" s="14"/>
      <c r="E166" s="14"/>
      <c r="F166" s="14"/>
      <c r="G166" s="14"/>
      <c r="H166" s="35"/>
      <c r="I166" s="35"/>
      <c r="J166" s="35"/>
      <c r="K166" s="35"/>
      <c r="L166" s="35"/>
      <c r="M166" s="15"/>
      <c r="N166" s="16"/>
      <c r="O166" s="14"/>
      <c r="P166" s="15"/>
      <c r="Q166" s="16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</row>
    <row r="167" spans="2:35" ht="12.75" customHeight="1" x14ac:dyDescent="0.2">
      <c r="B167" s="5" t="s">
        <v>13</v>
      </c>
      <c r="D167" s="101" t="s">
        <v>3</v>
      </c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7" t="str">
        <f>IF(Q128="","",IF(Q143="",IF(SUM(COUNTIF(Q144:Q166,"LS")+COUNTIF(Q144:Q166,"LUMP"))&gt;0,"LS",""),IF(SUM(Q144:Q166)&gt;0,ROUNDUP(SUM(Q144:Q166),0),"")))</f>
        <v/>
      </c>
      <c r="R167" s="17" t="str">
        <f t="shared" ref="R167" si="36">IF(R128="","",IF(R143="",IF(SUM(COUNTIF(R144:R166,"LS")+COUNTIF(R144:R166,"LUMP"))&gt;0,"LS",""),IF(SUM(R144:R166)&gt;0,ROUNDUP(SUM(R144:R166),0),"")))</f>
        <v/>
      </c>
      <c r="S167" s="17" t="str">
        <f t="shared" ref="S167" si="37">IF(S128="","",IF(S143="",IF(SUM(COUNTIF(S144:S166,"LS")+COUNTIF(S144:S166,"LUMP"))&gt;0,"LS",""),IF(SUM(S144:S166)&gt;0,ROUNDUP(SUM(S144:S166),0),"")))</f>
        <v/>
      </c>
      <c r="T167" s="17" t="str">
        <f t="shared" ref="T167" si="38">IF(T128="","",IF(T143="",IF(SUM(COUNTIF(T144:T166,"LS")+COUNTIF(T144:T166,"LUMP"))&gt;0,"LS",""),IF(SUM(T144:T166)&gt;0,ROUNDUP(SUM(T144:T166),0),"")))</f>
        <v/>
      </c>
      <c r="U167" s="17" t="str">
        <f t="shared" ref="U167" si="39">IF(U128="","",IF(U143="",IF(SUM(COUNTIF(U144:U166,"LS")+COUNTIF(U144:U166,"LUMP"))&gt;0,"LS",""),IF(SUM(U144:U166)&gt;0,ROUNDUP(SUM(U144:U166),0),"")))</f>
        <v/>
      </c>
      <c r="V167" s="17" t="str">
        <f t="shared" ref="V167" si="40">IF(V128="","",IF(V143="",IF(SUM(COUNTIF(V144:V166,"LS")+COUNTIF(V144:V166,"LUMP"))&gt;0,"LS",""),IF(SUM(V144:V166)&gt;0,ROUNDUP(SUM(V144:V166),0),"")))</f>
        <v/>
      </c>
      <c r="W167" s="17" t="str">
        <f t="shared" ref="W167" si="41">IF(W128="","",IF(W143="",IF(SUM(COUNTIF(W144:W166,"LS")+COUNTIF(W144:W166,"LUMP"))&gt;0,"LS",""),IF(SUM(W144:W166)&gt;0,ROUNDUP(SUM(W144:W166),0),"")))</f>
        <v/>
      </c>
      <c r="X167" s="17" t="str">
        <f t="shared" ref="X167" si="42">IF(X128="","",IF(X143="",IF(SUM(COUNTIF(X144:X166,"LS")+COUNTIF(X144:X166,"LUMP"))&gt;0,"LS",""),IF(SUM(X144:X166)&gt;0,ROUNDUP(SUM(X144:X166),0),"")))</f>
        <v/>
      </c>
      <c r="Y167" s="17" t="str">
        <f t="shared" ref="Y167" si="43">IF(Y128="","",IF(Y143="",IF(SUM(COUNTIF(Y144:Y166,"LS")+COUNTIF(Y144:Y166,"LUMP"))&gt;0,"LS",""),IF(SUM(Y144:Y166)&gt;0,ROUNDUP(SUM(Y144:Y166),0),"")))</f>
        <v/>
      </c>
      <c r="Z167" s="17" t="str">
        <f t="shared" ref="Z167" si="44">IF(Z128="","",IF(Z143="",IF(SUM(COUNTIF(Z144:Z166,"LS")+COUNTIF(Z144:Z166,"LUMP"))&gt;0,"LS",""),IF(SUM(Z144:Z166)&gt;0,ROUNDUP(SUM(Z144:Z166),0),"")))</f>
        <v/>
      </c>
      <c r="AA167" s="17" t="str">
        <f t="shared" ref="AA167" si="45">IF(AA128="","",IF(AA143="",IF(SUM(COUNTIF(AA144:AA166,"LS")+COUNTIF(AA144:AA166,"LUMP"))&gt;0,"LS",""),IF(SUM(AA144:AA166)&gt;0,ROUNDUP(SUM(AA144:AA166),0),"")))</f>
        <v/>
      </c>
      <c r="AB167" s="17" t="str">
        <f t="shared" ref="AB167" si="46">IF(AB128="","",IF(AB143="",IF(SUM(COUNTIF(AB144:AB166,"LS")+COUNTIF(AB144:AB166,"LUMP"))&gt;0,"LS",""),IF(SUM(AB144:AB166)&gt;0,ROUNDUP(SUM(AB144:AB166),0),"")))</f>
        <v/>
      </c>
      <c r="AC167" s="17" t="str">
        <f t="shared" ref="AC167" si="47">IF(AC128="","",IF(AC143="",IF(SUM(COUNTIF(AC144:AC166,"LS")+COUNTIF(AC144:AC166,"LUMP"))&gt;0,"LS",""),IF(SUM(AC144:AC166)&gt;0,ROUNDUP(SUM(AC144:AC166),0),"")))</f>
        <v/>
      </c>
      <c r="AD167" s="17" t="str">
        <f t="shared" ref="AD167" si="48">IF(AD128="","",IF(AD143="",IF(SUM(COUNTIF(AD144:AD166,"LS")+COUNTIF(AD144:AD166,"LUMP"))&gt;0,"LS",""),IF(SUM(AD144:AD166)&gt;0,ROUNDUP(SUM(AD144:AD166),0),"")))</f>
        <v/>
      </c>
      <c r="AE167" s="17" t="str">
        <f t="shared" ref="AE167" si="49">IF(AE128="","",IF(AE143="",IF(SUM(COUNTIF(AE144:AE166,"LS")+COUNTIF(AE144:AE166,"LUMP"))&gt;0,"LS",""),IF(SUM(AE144:AE166)&gt;0,ROUNDUP(SUM(AE144:AE166),0),"")))</f>
        <v/>
      </c>
      <c r="AF167" s="17" t="str">
        <f t="shared" ref="AF167" si="50">IF(AF128="","",IF(AF143="",IF(SUM(COUNTIF(AF144:AF166,"LS")+COUNTIF(AF144:AF166,"LUMP"))&gt;0,"LS",""),IF(SUM(AF144:AF166)&gt;0,ROUNDUP(SUM(AF144:AF166),0),"")))</f>
        <v/>
      </c>
      <c r="AG167" s="17" t="str">
        <f t="shared" ref="AG167" si="51">IF(AG128="","",IF(AG143="",IF(SUM(COUNTIF(AG144:AG166,"LS")+COUNTIF(AG144:AG166,"LUMP"))&gt;0,"LS",""),IF(SUM(AG144:AG166)&gt;0,ROUNDUP(SUM(AG144:AG166),0),"")))</f>
        <v/>
      </c>
      <c r="AH167" s="17" t="str">
        <f t="shared" ref="AH167" si="52">IF(AH128="","",IF(AH143="",IF(SUM(COUNTIF(AH144:AH166,"LS")+COUNTIF(AH144:AH166,"LUMP"))&gt;0,"LS",""),IF(SUM(AH144:AH166)&gt;0,ROUNDUP(SUM(AH144:AH166),0),"")))</f>
        <v/>
      </c>
      <c r="AI167" s="17" t="str">
        <f t="shared" ref="AI167" si="53">IF(AI128="","",IF(AI143="",IF(SUM(COUNTIF(AI144:AI166,"LS")+COUNTIF(AI144:AI166,"LUMP"))&gt;0,"LS",""),IF(SUM(AI144:AI166)&gt;0,ROUNDUP(SUM(AI144:AI166),0),"")))</f>
        <v/>
      </c>
    </row>
    <row r="168" spans="2:35" ht="12.75" customHeight="1" thickBot="1" x14ac:dyDescent="0.25"/>
    <row r="169" spans="2:35" ht="12.75" customHeight="1" thickBot="1" x14ac:dyDescent="0.25">
      <c r="B169" s="25" t="s">
        <v>11</v>
      </c>
      <c r="D169" s="91">
        <f>D127+1</f>
        <v>4</v>
      </c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</row>
    <row r="170" spans="2:35" ht="12.75" customHeight="1" thickBot="1" x14ac:dyDescent="0.25">
      <c r="B170" s="26"/>
      <c r="D170" s="92" t="s">
        <v>9</v>
      </c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</row>
    <row r="171" spans="2:35" ht="12.75" customHeight="1" thickBot="1" x14ac:dyDescent="0.25">
      <c r="D171" s="93" t="s">
        <v>10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2:35" ht="12.75" customHeight="1" x14ac:dyDescent="0.2">
      <c r="B172" s="83" t="s">
        <v>12</v>
      </c>
      <c r="D172" s="88" t="s">
        <v>20</v>
      </c>
      <c r="E172" s="30"/>
      <c r="F172" s="30"/>
      <c r="G172" s="88" t="s">
        <v>0</v>
      </c>
      <c r="H172" s="41"/>
      <c r="I172" s="41"/>
      <c r="J172" s="41"/>
      <c r="K172" s="41"/>
      <c r="L172" s="41"/>
      <c r="M172" s="94" t="s">
        <v>1</v>
      </c>
      <c r="N172" s="95"/>
      <c r="O172" s="95"/>
      <c r="P172" s="95"/>
      <c r="Q172" s="7" t="str">
        <f t="shared" ref="Q172:AI172" si="54">IF(OR(TRIM(Q170)=0,TRIM(Q170)=""),"",IF(IFERROR(TRIM(INDEX(QryItemNamed,MATCH(TRIM(Q170),ITEM,0),2)),"")="Y","SPECIAL",LEFT(IFERROR(TRIM(INDEX(ITEM,MATCH(TRIM(Q170),ITEM,0))),""),3)))</f>
        <v/>
      </c>
      <c r="R172" s="8" t="str">
        <f t="shared" si="54"/>
        <v/>
      </c>
      <c r="S172" s="8" t="str">
        <f t="shared" si="54"/>
        <v/>
      </c>
      <c r="T172" s="8" t="str">
        <f t="shared" si="54"/>
        <v/>
      </c>
      <c r="U172" s="8" t="str">
        <f t="shared" si="54"/>
        <v/>
      </c>
      <c r="V172" s="8" t="str">
        <f t="shared" si="54"/>
        <v/>
      </c>
      <c r="W172" s="8" t="str">
        <f t="shared" si="54"/>
        <v/>
      </c>
      <c r="X172" s="8" t="str">
        <f t="shared" si="54"/>
        <v/>
      </c>
      <c r="Y172" s="8" t="str">
        <f t="shared" si="54"/>
        <v/>
      </c>
      <c r="Z172" s="8" t="str">
        <f t="shared" si="54"/>
        <v/>
      </c>
      <c r="AA172" s="8" t="str">
        <f t="shared" si="54"/>
        <v/>
      </c>
      <c r="AB172" s="8" t="str">
        <f t="shared" si="54"/>
        <v/>
      </c>
      <c r="AC172" s="8" t="str">
        <f t="shared" si="54"/>
        <v/>
      </c>
      <c r="AD172" s="8" t="str">
        <f t="shared" si="54"/>
        <v/>
      </c>
      <c r="AE172" s="8" t="str">
        <f t="shared" si="54"/>
        <v/>
      </c>
      <c r="AF172" s="8" t="str">
        <f t="shared" si="54"/>
        <v/>
      </c>
      <c r="AG172" s="8" t="str">
        <f t="shared" si="54"/>
        <v/>
      </c>
      <c r="AH172" s="8" t="str">
        <f t="shared" si="54"/>
        <v/>
      </c>
      <c r="AI172" s="8" t="str">
        <f t="shared" si="54"/>
        <v/>
      </c>
    </row>
    <row r="173" spans="2:35" ht="12.75" customHeight="1" x14ac:dyDescent="0.2">
      <c r="B173" s="84"/>
      <c r="D173" s="89"/>
      <c r="E173" s="31"/>
      <c r="F173" s="31"/>
      <c r="G173" s="89"/>
      <c r="H173" s="42"/>
      <c r="I173" s="42"/>
      <c r="J173" s="42"/>
      <c r="K173" s="42"/>
      <c r="L173" s="42"/>
      <c r="M173" s="96"/>
      <c r="N173" s="97"/>
      <c r="O173" s="97"/>
      <c r="P173" s="97"/>
      <c r="Q173" s="100" t="str">
        <f t="shared" ref="Q173:AI173" si="55">IF(OR(TRIM(Q170)=0,TRIM(Q170)=""),IF(Q171="","",Q171),IF(IFERROR(TRIM(INDEX(QryItemNamed,MATCH(TRIM(Q170),ITEM,0),2)),"")="Y",TRIM(RIGHT(IFERROR(TRIM(INDEX(QryItemNamed,MATCH(TRIM(Q170),ITEM,0),4)),"123456789012"),LEN(IFERROR(TRIM(INDEX(QryItemNamed,MATCH(TRIM(Q170),ITEM,0),4)),"123456789012"))-9))&amp;Q171,IFERROR(TRIM(INDEX(QryItemNamed,MATCH(TRIM(Q170),ITEM,0),4))&amp;Q171,"ITEM CODE DOES NOT EXIST IN ITEM MASTER")))</f>
        <v/>
      </c>
      <c r="R173" s="87" t="str">
        <f t="shared" si="55"/>
        <v/>
      </c>
      <c r="S173" s="87" t="str">
        <f t="shared" si="55"/>
        <v/>
      </c>
      <c r="T173" s="87" t="str">
        <f t="shared" si="55"/>
        <v/>
      </c>
      <c r="U173" s="86" t="str">
        <f t="shared" si="55"/>
        <v/>
      </c>
      <c r="V173" s="86" t="str">
        <f t="shared" si="55"/>
        <v/>
      </c>
      <c r="W173" s="86" t="str">
        <f t="shared" si="55"/>
        <v/>
      </c>
      <c r="X173" s="86" t="str">
        <f t="shared" si="55"/>
        <v/>
      </c>
      <c r="Y173" s="86" t="str">
        <f t="shared" si="55"/>
        <v/>
      </c>
      <c r="Z173" s="86" t="str">
        <f t="shared" si="55"/>
        <v/>
      </c>
      <c r="AA173" s="86" t="str">
        <f t="shared" si="55"/>
        <v/>
      </c>
      <c r="AB173" s="86" t="str">
        <f t="shared" si="55"/>
        <v/>
      </c>
      <c r="AC173" s="86" t="str">
        <f t="shared" si="55"/>
        <v/>
      </c>
      <c r="AD173" s="86" t="str">
        <f t="shared" si="55"/>
        <v/>
      </c>
      <c r="AE173" s="86" t="str">
        <f t="shared" si="55"/>
        <v/>
      </c>
      <c r="AF173" s="86" t="str">
        <f t="shared" si="55"/>
        <v/>
      </c>
      <c r="AG173" s="103" t="str">
        <f t="shared" si="55"/>
        <v/>
      </c>
      <c r="AH173" s="86" t="str">
        <f t="shared" si="55"/>
        <v/>
      </c>
      <c r="AI173" s="86" t="str">
        <f t="shared" si="55"/>
        <v/>
      </c>
    </row>
    <row r="174" spans="2:35" ht="12.75" customHeight="1" x14ac:dyDescent="0.2">
      <c r="B174" s="84"/>
      <c r="D174" s="89"/>
      <c r="E174" s="31"/>
      <c r="F174" s="31"/>
      <c r="G174" s="89"/>
      <c r="H174" s="42"/>
      <c r="I174" s="42"/>
      <c r="J174" s="42"/>
      <c r="K174" s="42"/>
      <c r="L174" s="42"/>
      <c r="M174" s="96"/>
      <c r="N174" s="97"/>
      <c r="O174" s="97"/>
      <c r="P174" s="97"/>
      <c r="Q174" s="100"/>
      <c r="R174" s="87"/>
      <c r="S174" s="87"/>
      <c r="T174" s="87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104"/>
      <c r="AH174" s="86"/>
      <c r="AI174" s="86"/>
    </row>
    <row r="175" spans="2:35" ht="12.75" customHeight="1" x14ac:dyDescent="0.2">
      <c r="B175" s="84"/>
      <c r="D175" s="89"/>
      <c r="E175" s="31"/>
      <c r="F175" s="31"/>
      <c r="G175" s="89"/>
      <c r="H175" s="42"/>
      <c r="I175" s="42"/>
      <c r="J175" s="42"/>
      <c r="K175" s="42"/>
      <c r="L175" s="42"/>
      <c r="M175" s="96"/>
      <c r="N175" s="97"/>
      <c r="O175" s="97"/>
      <c r="P175" s="97"/>
      <c r="Q175" s="100"/>
      <c r="R175" s="87"/>
      <c r="S175" s="87"/>
      <c r="T175" s="87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104"/>
      <c r="AH175" s="86"/>
      <c r="AI175" s="86"/>
    </row>
    <row r="176" spans="2:35" ht="12.75" customHeight="1" x14ac:dyDescent="0.2">
      <c r="B176" s="84"/>
      <c r="D176" s="89"/>
      <c r="E176" s="31"/>
      <c r="F176" s="31"/>
      <c r="G176" s="89"/>
      <c r="H176" s="42"/>
      <c r="I176" s="42"/>
      <c r="J176" s="42"/>
      <c r="K176" s="42"/>
      <c r="L176" s="42"/>
      <c r="M176" s="96"/>
      <c r="N176" s="97"/>
      <c r="O176" s="97"/>
      <c r="P176" s="97"/>
      <c r="Q176" s="100"/>
      <c r="R176" s="87"/>
      <c r="S176" s="87"/>
      <c r="T176" s="87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104"/>
      <c r="AH176" s="86"/>
      <c r="AI176" s="86"/>
    </row>
    <row r="177" spans="2:35" ht="12.75" customHeight="1" x14ac:dyDescent="0.2">
      <c r="B177" s="84"/>
      <c r="D177" s="89"/>
      <c r="E177" s="31"/>
      <c r="F177" s="31"/>
      <c r="G177" s="89"/>
      <c r="H177" s="42"/>
      <c r="I177" s="42"/>
      <c r="J177" s="42"/>
      <c r="K177" s="42"/>
      <c r="L177" s="42"/>
      <c r="M177" s="96"/>
      <c r="N177" s="97"/>
      <c r="O177" s="97"/>
      <c r="P177" s="97"/>
      <c r="Q177" s="100"/>
      <c r="R177" s="87"/>
      <c r="S177" s="87"/>
      <c r="T177" s="87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104"/>
      <c r="AH177" s="86"/>
      <c r="AI177" s="86"/>
    </row>
    <row r="178" spans="2:35" ht="12.75" customHeight="1" x14ac:dyDescent="0.2">
      <c r="B178" s="84"/>
      <c r="D178" s="89"/>
      <c r="E178" s="31"/>
      <c r="F178" s="31"/>
      <c r="G178" s="89"/>
      <c r="H178" s="42"/>
      <c r="I178" s="42"/>
      <c r="J178" s="42"/>
      <c r="K178" s="42"/>
      <c r="L178" s="42"/>
      <c r="M178" s="96"/>
      <c r="N178" s="97"/>
      <c r="O178" s="97"/>
      <c r="P178" s="97"/>
      <c r="Q178" s="100"/>
      <c r="R178" s="87"/>
      <c r="S178" s="87"/>
      <c r="T178" s="87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104"/>
      <c r="AH178" s="86"/>
      <c r="AI178" s="86"/>
    </row>
    <row r="179" spans="2:35" ht="12.75" customHeight="1" x14ac:dyDescent="0.2">
      <c r="B179" s="84"/>
      <c r="D179" s="89"/>
      <c r="E179" s="31"/>
      <c r="F179" s="31"/>
      <c r="G179" s="89"/>
      <c r="H179" s="42"/>
      <c r="I179" s="42"/>
      <c r="J179" s="42"/>
      <c r="K179" s="42"/>
      <c r="L179" s="42"/>
      <c r="M179" s="96"/>
      <c r="N179" s="97"/>
      <c r="O179" s="97"/>
      <c r="P179" s="97"/>
      <c r="Q179" s="100"/>
      <c r="R179" s="87"/>
      <c r="S179" s="87"/>
      <c r="T179" s="87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104"/>
      <c r="AH179" s="86"/>
      <c r="AI179" s="86"/>
    </row>
    <row r="180" spans="2:35" ht="12.75" customHeight="1" x14ac:dyDescent="0.2">
      <c r="B180" s="84"/>
      <c r="D180" s="89"/>
      <c r="E180" s="31"/>
      <c r="F180" s="31"/>
      <c r="G180" s="89"/>
      <c r="H180" s="42"/>
      <c r="I180" s="42"/>
      <c r="J180" s="42"/>
      <c r="K180" s="42"/>
      <c r="L180" s="42"/>
      <c r="M180" s="96"/>
      <c r="N180" s="97"/>
      <c r="O180" s="97"/>
      <c r="P180" s="97"/>
      <c r="Q180" s="100"/>
      <c r="R180" s="87"/>
      <c r="S180" s="87"/>
      <c r="T180" s="87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104"/>
      <c r="AH180" s="86"/>
      <c r="AI180" s="86"/>
    </row>
    <row r="181" spans="2:35" ht="12.75" customHeight="1" x14ac:dyDescent="0.2">
      <c r="B181" s="84"/>
      <c r="D181" s="89"/>
      <c r="E181" s="31"/>
      <c r="F181" s="31"/>
      <c r="G181" s="89"/>
      <c r="H181" s="42"/>
      <c r="I181" s="42"/>
      <c r="J181" s="42"/>
      <c r="K181" s="42"/>
      <c r="L181" s="42"/>
      <c r="M181" s="96"/>
      <c r="N181" s="97"/>
      <c r="O181" s="97"/>
      <c r="P181" s="97"/>
      <c r="Q181" s="100"/>
      <c r="R181" s="87"/>
      <c r="S181" s="87"/>
      <c r="T181" s="87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104"/>
      <c r="AH181" s="86"/>
      <c r="AI181" s="86"/>
    </row>
    <row r="182" spans="2:35" ht="12.75" customHeight="1" x14ac:dyDescent="0.2">
      <c r="B182" s="84"/>
      <c r="D182" s="89"/>
      <c r="E182" s="31"/>
      <c r="F182" s="31"/>
      <c r="G182" s="89"/>
      <c r="H182" s="42"/>
      <c r="I182" s="42"/>
      <c r="J182" s="42"/>
      <c r="K182" s="42"/>
      <c r="L182" s="42"/>
      <c r="M182" s="96"/>
      <c r="N182" s="97"/>
      <c r="O182" s="97"/>
      <c r="P182" s="97"/>
      <c r="Q182" s="100"/>
      <c r="R182" s="87"/>
      <c r="S182" s="87"/>
      <c r="T182" s="87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104"/>
      <c r="AH182" s="86"/>
      <c r="AI182" s="86"/>
    </row>
    <row r="183" spans="2:35" ht="12.75" customHeight="1" x14ac:dyDescent="0.2">
      <c r="B183" s="84"/>
      <c r="D183" s="89"/>
      <c r="E183" s="31"/>
      <c r="F183" s="31"/>
      <c r="G183" s="89"/>
      <c r="H183" s="42"/>
      <c r="I183" s="42"/>
      <c r="J183" s="42"/>
      <c r="K183" s="42"/>
      <c r="L183" s="42"/>
      <c r="M183" s="96"/>
      <c r="N183" s="97"/>
      <c r="O183" s="97"/>
      <c r="P183" s="97"/>
      <c r="Q183" s="100"/>
      <c r="R183" s="87"/>
      <c r="S183" s="87"/>
      <c r="T183" s="87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104"/>
      <c r="AH183" s="86"/>
      <c r="AI183" s="86"/>
    </row>
    <row r="184" spans="2:35" ht="12.75" customHeight="1" x14ac:dyDescent="0.2">
      <c r="B184" s="84"/>
      <c r="D184" s="89"/>
      <c r="E184" s="31"/>
      <c r="F184" s="31"/>
      <c r="G184" s="89"/>
      <c r="H184" s="42"/>
      <c r="I184" s="42"/>
      <c r="J184" s="42"/>
      <c r="K184" s="42"/>
      <c r="L184" s="42"/>
      <c r="M184" s="96"/>
      <c r="N184" s="97"/>
      <c r="O184" s="97"/>
      <c r="P184" s="97"/>
      <c r="Q184" s="100"/>
      <c r="R184" s="87"/>
      <c r="S184" s="87"/>
      <c r="T184" s="87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105"/>
      <c r="AH184" s="86"/>
      <c r="AI184" s="86"/>
    </row>
    <row r="185" spans="2:35" ht="12.75" customHeight="1" thickBot="1" x14ac:dyDescent="0.25">
      <c r="B185" s="85"/>
      <c r="D185" s="90"/>
      <c r="E185" s="32"/>
      <c r="F185" s="32"/>
      <c r="G185" s="90"/>
      <c r="H185" s="43"/>
      <c r="I185" s="43"/>
      <c r="J185" s="43"/>
      <c r="K185" s="43"/>
      <c r="L185" s="43"/>
      <c r="M185" s="98"/>
      <c r="N185" s="99"/>
      <c r="O185" s="99"/>
      <c r="P185" s="99"/>
      <c r="Q185" s="9" t="str">
        <f t="shared" ref="Q185:AI185" si="56">IF(OR(TRIM(Q170)=0,TRIM(Q170)=""),"",IF(IFERROR(TRIM(INDEX(QryItemNamed,MATCH(TRIM(Q170),ITEM,0),3)),"")="LS","",IFERROR(TRIM(INDEX(QryItemNamed,MATCH(TRIM(Q170),ITEM,0),3)),"")))</f>
        <v/>
      </c>
      <c r="R185" s="10" t="str">
        <f t="shared" si="56"/>
        <v/>
      </c>
      <c r="S185" s="10" t="str">
        <f t="shared" si="56"/>
        <v/>
      </c>
      <c r="T185" s="10" t="str">
        <f t="shared" si="56"/>
        <v/>
      </c>
      <c r="U185" s="10" t="str">
        <f t="shared" si="56"/>
        <v/>
      </c>
      <c r="V185" s="10" t="str">
        <f t="shared" si="56"/>
        <v/>
      </c>
      <c r="W185" s="10" t="str">
        <f t="shared" si="56"/>
        <v/>
      </c>
      <c r="X185" s="10" t="str">
        <f t="shared" si="56"/>
        <v/>
      </c>
      <c r="Y185" s="10" t="str">
        <f t="shared" si="56"/>
        <v/>
      </c>
      <c r="Z185" s="10" t="str">
        <f t="shared" si="56"/>
        <v/>
      </c>
      <c r="AA185" s="10" t="str">
        <f t="shared" si="56"/>
        <v/>
      </c>
      <c r="AB185" s="10" t="str">
        <f t="shared" si="56"/>
        <v/>
      </c>
      <c r="AC185" s="10" t="str">
        <f t="shared" si="56"/>
        <v/>
      </c>
      <c r="AD185" s="10" t="str">
        <f t="shared" si="56"/>
        <v/>
      </c>
      <c r="AE185" s="10" t="str">
        <f t="shared" si="56"/>
        <v/>
      </c>
      <c r="AF185" s="10" t="str">
        <f t="shared" si="56"/>
        <v/>
      </c>
      <c r="AG185" s="10" t="str">
        <f t="shared" si="56"/>
        <v/>
      </c>
      <c r="AH185" s="10" t="str">
        <f t="shared" si="56"/>
        <v/>
      </c>
      <c r="AI185" s="10" t="str">
        <f t="shared" si="56"/>
        <v/>
      </c>
    </row>
    <row r="186" spans="2:35" ht="12.75" customHeight="1" x14ac:dyDescent="0.2">
      <c r="B186" s="27"/>
      <c r="D186" s="11"/>
      <c r="E186" s="11"/>
      <c r="F186" s="11"/>
      <c r="G186" s="11"/>
      <c r="H186" s="46"/>
      <c r="I186" s="46"/>
      <c r="J186" s="46"/>
      <c r="K186" s="46"/>
      <c r="L186" s="46"/>
      <c r="M186" s="12"/>
      <c r="N186" s="13"/>
      <c r="O186" s="11" t="s">
        <v>2</v>
      </c>
      <c r="P186" s="12"/>
      <c r="Q186" s="13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</row>
    <row r="187" spans="2:35" ht="12.75" customHeight="1" x14ac:dyDescent="0.2">
      <c r="B187" s="28"/>
      <c r="D187" s="14"/>
      <c r="E187" s="14"/>
      <c r="F187" s="14"/>
      <c r="G187" s="14"/>
      <c r="H187" s="35"/>
      <c r="I187" s="35"/>
      <c r="J187" s="35"/>
      <c r="K187" s="35"/>
      <c r="L187" s="35"/>
      <c r="M187" s="15"/>
      <c r="N187" s="16"/>
      <c r="O187" s="14"/>
      <c r="P187" s="15"/>
      <c r="Q187" s="16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</row>
    <row r="188" spans="2:35" ht="12.75" customHeight="1" x14ac:dyDescent="0.2">
      <c r="B188" s="28"/>
      <c r="D188" s="14"/>
      <c r="E188" s="14"/>
      <c r="F188" s="14"/>
      <c r="G188" s="14"/>
      <c r="H188" s="35"/>
      <c r="I188" s="35"/>
      <c r="J188" s="35"/>
      <c r="K188" s="35"/>
      <c r="L188" s="35"/>
      <c r="M188" s="15"/>
      <c r="N188" s="16"/>
      <c r="O188" s="14"/>
      <c r="P188" s="15"/>
      <c r="Q188" s="16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</row>
    <row r="189" spans="2:35" ht="12.75" customHeight="1" x14ac:dyDescent="0.2">
      <c r="B189" s="28"/>
      <c r="D189" s="14"/>
      <c r="E189" s="14"/>
      <c r="F189" s="14"/>
      <c r="G189" s="14"/>
      <c r="H189" s="35"/>
      <c r="I189" s="35"/>
      <c r="J189" s="35"/>
      <c r="K189" s="35"/>
      <c r="L189" s="35"/>
      <c r="M189" s="15"/>
      <c r="N189" s="16"/>
      <c r="O189" s="14"/>
      <c r="P189" s="15"/>
      <c r="Q189" s="16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</row>
    <row r="190" spans="2:35" ht="12.75" customHeight="1" x14ac:dyDescent="0.2">
      <c r="B190" s="28"/>
      <c r="D190" s="14"/>
      <c r="E190" s="14"/>
      <c r="F190" s="14"/>
      <c r="G190" s="14"/>
      <c r="H190" s="35"/>
      <c r="I190" s="35"/>
      <c r="J190" s="35"/>
      <c r="K190" s="35"/>
      <c r="L190" s="35"/>
      <c r="M190" s="15"/>
      <c r="N190" s="16"/>
      <c r="O190" s="14"/>
      <c r="P190" s="15"/>
      <c r="Q190" s="16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</row>
    <row r="191" spans="2:35" ht="12.75" customHeight="1" x14ac:dyDescent="0.2">
      <c r="B191" s="28"/>
      <c r="D191" s="14"/>
      <c r="E191" s="14"/>
      <c r="F191" s="14"/>
      <c r="G191" s="14"/>
      <c r="H191" s="35"/>
      <c r="I191" s="35"/>
      <c r="J191" s="35"/>
      <c r="K191" s="35"/>
      <c r="L191" s="35"/>
      <c r="M191" s="15"/>
      <c r="N191" s="16"/>
      <c r="O191" s="14"/>
      <c r="P191" s="15"/>
      <c r="Q191" s="16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</row>
    <row r="192" spans="2:35" ht="12.75" customHeight="1" x14ac:dyDescent="0.2">
      <c r="B192" s="28"/>
      <c r="D192" s="14"/>
      <c r="E192" s="14"/>
      <c r="F192" s="14"/>
      <c r="G192" s="14"/>
      <c r="H192" s="35"/>
      <c r="I192" s="35"/>
      <c r="J192" s="35"/>
      <c r="K192" s="35"/>
      <c r="L192" s="35"/>
      <c r="M192" s="15"/>
      <c r="N192" s="16"/>
      <c r="O192" s="14"/>
      <c r="P192" s="15"/>
      <c r="Q192" s="16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</row>
    <row r="193" spans="2:35" ht="12.75" customHeight="1" x14ac:dyDescent="0.2">
      <c r="B193" s="28"/>
      <c r="D193" s="14"/>
      <c r="E193" s="14"/>
      <c r="F193" s="14"/>
      <c r="G193" s="14"/>
      <c r="H193" s="35"/>
      <c r="I193" s="35"/>
      <c r="J193" s="35"/>
      <c r="K193" s="35"/>
      <c r="L193" s="35"/>
      <c r="M193" s="15"/>
      <c r="N193" s="16"/>
      <c r="O193" s="14"/>
      <c r="P193" s="15"/>
      <c r="Q193" s="16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</row>
    <row r="194" spans="2:35" ht="12.75" customHeight="1" x14ac:dyDescent="0.2">
      <c r="B194" s="28"/>
      <c r="D194" s="14"/>
      <c r="E194" s="14"/>
      <c r="F194" s="14"/>
      <c r="G194" s="14"/>
      <c r="H194" s="35"/>
      <c r="I194" s="35"/>
      <c r="J194" s="35"/>
      <c r="K194" s="35"/>
      <c r="L194" s="35"/>
      <c r="M194" s="15"/>
      <c r="N194" s="16"/>
      <c r="O194" s="14"/>
      <c r="P194" s="15"/>
      <c r="Q194" s="16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</row>
    <row r="195" spans="2:35" ht="12.75" customHeight="1" x14ac:dyDescent="0.2">
      <c r="B195" s="28"/>
      <c r="D195" s="14"/>
      <c r="E195" s="14"/>
      <c r="F195" s="14"/>
      <c r="G195" s="14"/>
      <c r="H195" s="35"/>
      <c r="I195" s="35"/>
      <c r="J195" s="35"/>
      <c r="K195" s="35"/>
      <c r="L195" s="35"/>
      <c r="M195" s="15"/>
      <c r="N195" s="16"/>
      <c r="O195" s="14"/>
      <c r="P195" s="15"/>
      <c r="Q195" s="16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</row>
    <row r="196" spans="2:35" ht="12.75" customHeight="1" x14ac:dyDescent="0.2">
      <c r="B196" s="28"/>
      <c r="D196" s="14"/>
      <c r="E196" s="14"/>
      <c r="F196" s="14"/>
      <c r="G196" s="14"/>
      <c r="H196" s="35"/>
      <c r="I196" s="35"/>
      <c r="J196" s="35"/>
      <c r="K196" s="35"/>
      <c r="L196" s="35"/>
      <c r="M196" s="15"/>
      <c r="N196" s="16"/>
      <c r="O196" s="14"/>
      <c r="P196" s="15"/>
      <c r="Q196" s="16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</row>
    <row r="197" spans="2:35" ht="12.75" customHeight="1" x14ac:dyDescent="0.2">
      <c r="B197" s="28"/>
      <c r="D197" s="14"/>
      <c r="E197" s="14"/>
      <c r="F197" s="14"/>
      <c r="G197" s="14"/>
      <c r="H197" s="35"/>
      <c r="I197" s="35"/>
      <c r="J197" s="35"/>
      <c r="K197" s="35"/>
      <c r="L197" s="35"/>
      <c r="M197" s="15"/>
      <c r="N197" s="16"/>
      <c r="O197" s="14"/>
      <c r="P197" s="15"/>
      <c r="Q197" s="16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</row>
    <row r="198" spans="2:35" ht="12.75" customHeight="1" x14ac:dyDescent="0.2">
      <c r="B198" s="28"/>
      <c r="D198" s="14"/>
      <c r="E198" s="14"/>
      <c r="F198" s="14"/>
      <c r="G198" s="14"/>
      <c r="H198" s="35"/>
      <c r="I198" s="35"/>
      <c r="J198" s="35"/>
      <c r="K198" s="35"/>
      <c r="L198" s="35"/>
      <c r="M198" s="15"/>
      <c r="N198" s="16"/>
      <c r="O198" s="14"/>
      <c r="P198" s="15"/>
      <c r="Q198" s="16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</row>
    <row r="199" spans="2:35" ht="12.75" customHeight="1" x14ac:dyDescent="0.2">
      <c r="B199" s="28"/>
      <c r="D199" s="14"/>
      <c r="E199" s="14"/>
      <c r="F199" s="14"/>
      <c r="G199" s="14"/>
      <c r="H199" s="35"/>
      <c r="I199" s="35"/>
      <c r="J199" s="35"/>
      <c r="K199" s="35"/>
      <c r="L199" s="35"/>
      <c r="M199" s="15"/>
      <c r="N199" s="16"/>
      <c r="O199" s="14"/>
      <c r="P199" s="15"/>
      <c r="Q199" s="16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</row>
    <row r="200" spans="2:35" ht="12.75" customHeight="1" x14ac:dyDescent="0.2">
      <c r="B200" s="28"/>
      <c r="D200" s="14"/>
      <c r="E200" s="14"/>
      <c r="F200" s="14"/>
      <c r="G200" s="14"/>
      <c r="H200" s="35"/>
      <c r="I200" s="35"/>
      <c r="J200" s="35"/>
      <c r="K200" s="35"/>
      <c r="L200" s="35"/>
      <c r="M200" s="15"/>
      <c r="N200" s="16"/>
      <c r="O200" s="14"/>
      <c r="P200" s="15"/>
      <c r="Q200" s="16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</row>
    <row r="201" spans="2:35" ht="12.75" customHeight="1" x14ac:dyDescent="0.2">
      <c r="B201" s="28"/>
      <c r="D201" s="14"/>
      <c r="E201" s="14"/>
      <c r="F201" s="14"/>
      <c r="G201" s="14"/>
      <c r="H201" s="35"/>
      <c r="I201" s="35"/>
      <c r="J201" s="35"/>
      <c r="K201" s="35"/>
      <c r="L201" s="35"/>
      <c r="M201" s="15"/>
      <c r="N201" s="16"/>
      <c r="O201" s="14"/>
      <c r="P201" s="15"/>
      <c r="Q201" s="16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</row>
    <row r="202" spans="2:35" ht="12.75" customHeight="1" x14ac:dyDescent="0.2">
      <c r="B202" s="28"/>
      <c r="D202" s="14"/>
      <c r="E202" s="14"/>
      <c r="F202" s="14"/>
      <c r="G202" s="14"/>
      <c r="H202" s="35"/>
      <c r="I202" s="35"/>
      <c r="J202" s="35"/>
      <c r="K202" s="35"/>
      <c r="L202" s="35"/>
      <c r="M202" s="15"/>
      <c r="N202" s="16"/>
      <c r="O202" s="14"/>
      <c r="P202" s="15"/>
      <c r="Q202" s="16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</row>
    <row r="203" spans="2:35" ht="12.75" customHeight="1" x14ac:dyDescent="0.2">
      <c r="B203" s="28"/>
      <c r="D203" s="14"/>
      <c r="E203" s="14"/>
      <c r="F203" s="14"/>
      <c r="G203" s="14"/>
      <c r="H203" s="35"/>
      <c r="I203" s="35"/>
      <c r="J203" s="35"/>
      <c r="K203" s="35"/>
      <c r="L203" s="35"/>
      <c r="M203" s="15"/>
      <c r="N203" s="16"/>
      <c r="O203" s="14"/>
      <c r="P203" s="15"/>
      <c r="Q203" s="16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</row>
    <row r="204" spans="2:35" ht="12.75" customHeight="1" x14ac:dyDescent="0.2">
      <c r="B204" s="28"/>
      <c r="D204" s="14"/>
      <c r="E204" s="14"/>
      <c r="F204" s="14"/>
      <c r="G204" s="14"/>
      <c r="H204" s="35"/>
      <c r="I204" s="35"/>
      <c r="J204" s="35"/>
      <c r="K204" s="35"/>
      <c r="L204" s="35"/>
      <c r="M204" s="15"/>
      <c r="N204" s="16"/>
      <c r="O204" s="14"/>
      <c r="P204" s="15"/>
      <c r="Q204" s="16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</row>
    <row r="205" spans="2:35" ht="12.75" customHeight="1" x14ac:dyDescent="0.2">
      <c r="B205" s="28"/>
      <c r="D205" s="14"/>
      <c r="E205" s="14"/>
      <c r="F205" s="14"/>
      <c r="G205" s="14"/>
      <c r="H205" s="35"/>
      <c r="I205" s="35"/>
      <c r="J205" s="35"/>
      <c r="K205" s="35"/>
      <c r="L205" s="35"/>
      <c r="M205" s="15"/>
      <c r="N205" s="16"/>
      <c r="O205" s="14"/>
      <c r="P205" s="15"/>
      <c r="Q205" s="16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</row>
    <row r="206" spans="2:35" ht="12.75" customHeight="1" x14ac:dyDescent="0.2">
      <c r="B206" s="28"/>
      <c r="D206" s="14"/>
      <c r="E206" s="14"/>
      <c r="F206" s="14"/>
      <c r="G206" s="14"/>
      <c r="H206" s="35"/>
      <c r="I206" s="35"/>
      <c r="J206" s="35"/>
      <c r="K206" s="35"/>
      <c r="L206" s="35"/>
      <c r="M206" s="15"/>
      <c r="N206" s="16"/>
      <c r="O206" s="14"/>
      <c r="P206" s="15"/>
      <c r="Q206" s="16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</row>
    <row r="207" spans="2:35" ht="12.75" customHeight="1" x14ac:dyDescent="0.2">
      <c r="B207" s="28"/>
      <c r="D207" s="14"/>
      <c r="E207" s="14"/>
      <c r="F207" s="14"/>
      <c r="G207" s="14"/>
      <c r="H207" s="35"/>
      <c r="I207" s="35"/>
      <c r="J207" s="35"/>
      <c r="K207" s="35"/>
      <c r="L207" s="35"/>
      <c r="M207" s="15"/>
      <c r="N207" s="16"/>
      <c r="O207" s="14"/>
      <c r="P207" s="15"/>
      <c r="Q207" s="16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</row>
    <row r="208" spans="2:35" ht="12.75" customHeight="1" thickBot="1" x14ac:dyDescent="0.25">
      <c r="B208" s="29"/>
      <c r="D208" s="14"/>
      <c r="E208" s="14"/>
      <c r="F208" s="14"/>
      <c r="G208" s="14"/>
      <c r="H208" s="35"/>
      <c r="I208" s="35"/>
      <c r="J208" s="35"/>
      <c r="K208" s="35"/>
      <c r="L208" s="35"/>
      <c r="M208" s="15"/>
      <c r="N208" s="16"/>
      <c r="O208" s="14"/>
      <c r="P208" s="15"/>
      <c r="Q208" s="16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</row>
    <row r="209" spans="2:35" ht="12.75" customHeight="1" x14ac:dyDescent="0.2">
      <c r="B209" s="5" t="s">
        <v>13</v>
      </c>
      <c r="D209" s="101" t="s">
        <v>3</v>
      </c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7" t="str">
        <f>IF(Q170="","",IF(Q185="",IF(SUM(COUNTIF(Q186:Q208,"LS")+COUNTIF(Q186:Q208,"LUMP"))&gt;0,"LS",""),IF(SUM(Q186:Q208)&gt;0,ROUNDUP(SUM(Q186:Q208),0),"")))</f>
        <v/>
      </c>
      <c r="R209" s="17" t="str">
        <f t="shared" ref="R209" si="57">IF(R170="","",IF(R185="",IF(SUM(COUNTIF(R186:R208,"LS")+COUNTIF(R186:R208,"LUMP"))&gt;0,"LS",""),IF(SUM(R186:R208)&gt;0,ROUNDUP(SUM(R186:R208),0),"")))</f>
        <v/>
      </c>
      <c r="S209" s="17" t="str">
        <f t="shared" ref="S209" si="58">IF(S170="","",IF(S185="",IF(SUM(COUNTIF(S186:S208,"LS")+COUNTIF(S186:S208,"LUMP"))&gt;0,"LS",""),IF(SUM(S186:S208)&gt;0,ROUNDUP(SUM(S186:S208),0),"")))</f>
        <v/>
      </c>
      <c r="T209" s="17" t="str">
        <f t="shared" ref="T209" si="59">IF(T170="","",IF(T185="",IF(SUM(COUNTIF(T186:T208,"LS")+COUNTIF(T186:T208,"LUMP"))&gt;0,"LS",""),IF(SUM(T186:T208)&gt;0,ROUNDUP(SUM(T186:T208),0),"")))</f>
        <v/>
      </c>
      <c r="U209" s="17" t="str">
        <f t="shared" ref="U209" si="60">IF(U170="","",IF(U185="",IF(SUM(COUNTIF(U186:U208,"LS")+COUNTIF(U186:U208,"LUMP"))&gt;0,"LS",""),IF(SUM(U186:U208)&gt;0,ROUNDUP(SUM(U186:U208),0),"")))</f>
        <v/>
      </c>
      <c r="V209" s="17" t="str">
        <f t="shared" ref="V209" si="61">IF(V170="","",IF(V185="",IF(SUM(COUNTIF(V186:V208,"LS")+COUNTIF(V186:V208,"LUMP"))&gt;0,"LS",""),IF(SUM(V186:V208)&gt;0,ROUNDUP(SUM(V186:V208),0),"")))</f>
        <v/>
      </c>
      <c r="W209" s="17" t="str">
        <f t="shared" ref="W209" si="62">IF(W170="","",IF(W185="",IF(SUM(COUNTIF(W186:W208,"LS")+COUNTIF(W186:W208,"LUMP"))&gt;0,"LS",""),IF(SUM(W186:W208)&gt;0,ROUNDUP(SUM(W186:W208),0),"")))</f>
        <v/>
      </c>
      <c r="X209" s="17" t="str">
        <f t="shared" ref="X209" si="63">IF(X170="","",IF(X185="",IF(SUM(COUNTIF(X186:X208,"LS")+COUNTIF(X186:X208,"LUMP"))&gt;0,"LS",""),IF(SUM(X186:X208)&gt;0,ROUNDUP(SUM(X186:X208),0),"")))</f>
        <v/>
      </c>
      <c r="Y209" s="17" t="str">
        <f t="shared" ref="Y209" si="64">IF(Y170="","",IF(Y185="",IF(SUM(COUNTIF(Y186:Y208,"LS")+COUNTIF(Y186:Y208,"LUMP"))&gt;0,"LS",""),IF(SUM(Y186:Y208)&gt;0,ROUNDUP(SUM(Y186:Y208),0),"")))</f>
        <v/>
      </c>
      <c r="Z209" s="17" t="str">
        <f t="shared" ref="Z209" si="65">IF(Z170="","",IF(Z185="",IF(SUM(COUNTIF(Z186:Z208,"LS")+COUNTIF(Z186:Z208,"LUMP"))&gt;0,"LS",""),IF(SUM(Z186:Z208)&gt;0,ROUNDUP(SUM(Z186:Z208),0),"")))</f>
        <v/>
      </c>
      <c r="AA209" s="17" t="str">
        <f t="shared" ref="AA209" si="66">IF(AA170="","",IF(AA185="",IF(SUM(COUNTIF(AA186:AA208,"LS")+COUNTIF(AA186:AA208,"LUMP"))&gt;0,"LS",""),IF(SUM(AA186:AA208)&gt;0,ROUNDUP(SUM(AA186:AA208),0),"")))</f>
        <v/>
      </c>
      <c r="AB209" s="17" t="str">
        <f t="shared" ref="AB209" si="67">IF(AB170="","",IF(AB185="",IF(SUM(COUNTIF(AB186:AB208,"LS")+COUNTIF(AB186:AB208,"LUMP"))&gt;0,"LS",""),IF(SUM(AB186:AB208)&gt;0,ROUNDUP(SUM(AB186:AB208),0),"")))</f>
        <v/>
      </c>
      <c r="AC209" s="17" t="str">
        <f t="shared" ref="AC209" si="68">IF(AC170="","",IF(AC185="",IF(SUM(COUNTIF(AC186:AC208,"LS")+COUNTIF(AC186:AC208,"LUMP"))&gt;0,"LS",""),IF(SUM(AC186:AC208)&gt;0,ROUNDUP(SUM(AC186:AC208),0),"")))</f>
        <v/>
      </c>
      <c r="AD209" s="17" t="str">
        <f t="shared" ref="AD209" si="69">IF(AD170="","",IF(AD185="",IF(SUM(COUNTIF(AD186:AD208,"LS")+COUNTIF(AD186:AD208,"LUMP"))&gt;0,"LS",""),IF(SUM(AD186:AD208)&gt;0,ROUNDUP(SUM(AD186:AD208),0),"")))</f>
        <v/>
      </c>
      <c r="AE209" s="17" t="str">
        <f t="shared" ref="AE209" si="70">IF(AE170="","",IF(AE185="",IF(SUM(COUNTIF(AE186:AE208,"LS")+COUNTIF(AE186:AE208,"LUMP"))&gt;0,"LS",""),IF(SUM(AE186:AE208)&gt;0,ROUNDUP(SUM(AE186:AE208),0),"")))</f>
        <v/>
      </c>
      <c r="AF209" s="17" t="str">
        <f t="shared" ref="AF209" si="71">IF(AF170="","",IF(AF185="",IF(SUM(COUNTIF(AF186:AF208,"LS")+COUNTIF(AF186:AF208,"LUMP"))&gt;0,"LS",""),IF(SUM(AF186:AF208)&gt;0,ROUNDUP(SUM(AF186:AF208),0),"")))</f>
        <v/>
      </c>
      <c r="AG209" s="17" t="str">
        <f t="shared" ref="AG209" si="72">IF(AG170="","",IF(AG185="",IF(SUM(COUNTIF(AG186:AG208,"LS")+COUNTIF(AG186:AG208,"LUMP"))&gt;0,"LS",""),IF(SUM(AG186:AG208)&gt;0,ROUNDUP(SUM(AG186:AG208),0),"")))</f>
        <v/>
      </c>
      <c r="AH209" s="17" t="str">
        <f t="shared" ref="AH209" si="73">IF(AH170="","",IF(AH185="",IF(SUM(COUNTIF(AH186:AH208,"LS")+COUNTIF(AH186:AH208,"LUMP"))&gt;0,"LS",""),IF(SUM(AH186:AH208)&gt;0,ROUNDUP(SUM(AH186:AH208),0),"")))</f>
        <v/>
      </c>
      <c r="AI209" s="17" t="str">
        <f t="shared" ref="AI209" si="74">IF(AI170="","",IF(AI185="",IF(SUM(COUNTIF(AI186:AI208,"LS")+COUNTIF(AI186:AI208,"LUMP"))&gt;0,"LS",""),IF(SUM(AI186:AI208)&gt;0,ROUNDUP(SUM(AI186:AI208),0),"")))</f>
        <v/>
      </c>
    </row>
  </sheetData>
  <mergeCells count="224">
    <mergeCell ref="D33:D34"/>
    <mergeCell ref="H71:I71"/>
    <mergeCell ref="K71:L71"/>
    <mergeCell ref="D46:D47"/>
    <mergeCell ref="H47:L47"/>
    <mergeCell ref="H69:I69"/>
    <mergeCell ref="K69:L69"/>
    <mergeCell ref="H70:I70"/>
    <mergeCell ref="K70:L70"/>
    <mergeCell ref="K52:L52"/>
    <mergeCell ref="K67:L67"/>
    <mergeCell ref="K68:L68"/>
    <mergeCell ref="AG173:AG184"/>
    <mergeCell ref="T173:T184"/>
    <mergeCell ref="U173:U184"/>
    <mergeCell ref="V173:V184"/>
    <mergeCell ref="W173:W184"/>
    <mergeCell ref="X173:X184"/>
    <mergeCell ref="Y173:Y184"/>
    <mergeCell ref="AH173:AH184"/>
    <mergeCell ref="AI11:AI22"/>
    <mergeCell ref="AE173:AE184"/>
    <mergeCell ref="AF173:AF184"/>
    <mergeCell ref="AI173:AI184"/>
    <mergeCell ref="AE90:AE101"/>
    <mergeCell ref="AF90:AF101"/>
    <mergeCell ref="AG90:AG101"/>
    <mergeCell ref="AH90:AH101"/>
    <mergeCell ref="AH131:AH142"/>
    <mergeCell ref="AI131:AI142"/>
    <mergeCell ref="AE131:AE142"/>
    <mergeCell ref="AF131:AF142"/>
    <mergeCell ref="AG131:AG142"/>
    <mergeCell ref="D8:P8"/>
    <mergeCell ref="D9:P9"/>
    <mergeCell ref="Z131:Z142"/>
    <mergeCell ref="AA131:AA142"/>
    <mergeCell ref="AB131:AB142"/>
    <mergeCell ref="AC131:AC142"/>
    <mergeCell ref="AD131:AD142"/>
    <mergeCell ref="D209:P209"/>
    <mergeCell ref="AB173:AB184"/>
    <mergeCell ref="AC173:AC184"/>
    <mergeCell ref="AD173:AD184"/>
    <mergeCell ref="Q131:Q142"/>
    <mergeCell ref="R131:R142"/>
    <mergeCell ref="S131:S142"/>
    <mergeCell ref="T131:T142"/>
    <mergeCell ref="U131:U142"/>
    <mergeCell ref="V131:V142"/>
    <mergeCell ref="W131:W142"/>
    <mergeCell ref="X131:X142"/>
    <mergeCell ref="Y131:Y142"/>
    <mergeCell ref="D167:P167"/>
    <mergeCell ref="AB11:AB22"/>
    <mergeCell ref="AA90:AA101"/>
    <mergeCell ref="AB90:AB101"/>
    <mergeCell ref="D7:AI7"/>
    <mergeCell ref="AG11:AG22"/>
    <mergeCell ref="AF11:AF22"/>
    <mergeCell ref="AH11:AH22"/>
    <mergeCell ref="AE11:AE22"/>
    <mergeCell ref="D10:D23"/>
    <mergeCell ref="D88:P88"/>
    <mergeCell ref="AC11:AC22"/>
    <mergeCell ref="AD11:AD22"/>
    <mergeCell ref="Z11:Z22"/>
    <mergeCell ref="AA11:AA22"/>
    <mergeCell ref="D84:P84"/>
    <mergeCell ref="Q11:Q22"/>
    <mergeCell ref="R11:R22"/>
    <mergeCell ref="S11:S22"/>
    <mergeCell ref="V11:V22"/>
    <mergeCell ref="W11:W22"/>
    <mergeCell ref="X11:X22"/>
    <mergeCell ref="Y11:Y22"/>
    <mergeCell ref="D86:AI86"/>
    <mergeCell ref="D87:P87"/>
    <mergeCell ref="H10:L23"/>
    <mergeCell ref="H24:I24"/>
    <mergeCell ref="K24:L24"/>
    <mergeCell ref="D125:P125"/>
    <mergeCell ref="D127:AI127"/>
    <mergeCell ref="D128:P128"/>
    <mergeCell ref="D129:P129"/>
    <mergeCell ref="D130:D143"/>
    <mergeCell ref="G130:G143"/>
    <mergeCell ref="M130:P143"/>
    <mergeCell ref="D89:D102"/>
    <mergeCell ref="G89:G102"/>
    <mergeCell ref="M89:P102"/>
    <mergeCell ref="Q90:Q101"/>
    <mergeCell ref="R90:R101"/>
    <mergeCell ref="S90:S101"/>
    <mergeCell ref="T90:T101"/>
    <mergeCell ref="E89:E102"/>
    <mergeCell ref="F89:F102"/>
    <mergeCell ref="U90:U101"/>
    <mergeCell ref="V90:V101"/>
    <mergeCell ref="AC90:AC101"/>
    <mergeCell ref="AD90:AD101"/>
    <mergeCell ref="W90:W101"/>
    <mergeCell ref="X90:X101"/>
    <mergeCell ref="Y90:Y101"/>
    <mergeCell ref="AI90:AI101"/>
    <mergeCell ref="M103:N103"/>
    <mergeCell ref="M104:N104"/>
    <mergeCell ref="M105:N105"/>
    <mergeCell ref="B10:B23"/>
    <mergeCell ref="B89:B102"/>
    <mergeCell ref="B130:B143"/>
    <mergeCell ref="B172:B185"/>
    <mergeCell ref="Z173:Z184"/>
    <mergeCell ref="AA173:AA184"/>
    <mergeCell ref="T11:T22"/>
    <mergeCell ref="G10:G23"/>
    <mergeCell ref="E10:E23"/>
    <mergeCell ref="F10:F23"/>
    <mergeCell ref="Z90:Z101"/>
    <mergeCell ref="U11:U22"/>
    <mergeCell ref="D169:AI169"/>
    <mergeCell ref="D170:P170"/>
    <mergeCell ref="D171:P171"/>
    <mergeCell ref="D172:D185"/>
    <mergeCell ref="G172:G185"/>
    <mergeCell ref="M172:P185"/>
    <mergeCell ref="Q173:Q184"/>
    <mergeCell ref="R173:R184"/>
    <mergeCell ref="S173:S184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123:N123"/>
    <mergeCell ref="M124:N124"/>
    <mergeCell ref="M115:N115"/>
    <mergeCell ref="M116:N116"/>
    <mergeCell ref="M117:N117"/>
    <mergeCell ref="M118:N118"/>
    <mergeCell ref="M119:N119"/>
    <mergeCell ref="M120:N120"/>
    <mergeCell ref="M121:N121"/>
    <mergeCell ref="M122:N122"/>
    <mergeCell ref="H32:I32"/>
    <mergeCell ref="K32:L32"/>
    <mergeCell ref="H33:L33"/>
    <mergeCell ref="H25:I25"/>
    <mergeCell ref="K25:L25"/>
    <mergeCell ref="H26:I26"/>
    <mergeCell ref="K26:L26"/>
    <mergeCell ref="H27:I27"/>
    <mergeCell ref="K27:L27"/>
    <mergeCell ref="H28:I28"/>
    <mergeCell ref="K28:L28"/>
    <mergeCell ref="H30:I30"/>
    <mergeCell ref="K30:L30"/>
    <mergeCell ref="K34:L34"/>
    <mergeCell ref="H46:I46"/>
    <mergeCell ref="K46:L46"/>
    <mergeCell ref="H48:I48"/>
    <mergeCell ref="K48:L48"/>
    <mergeCell ref="H36:I36"/>
    <mergeCell ref="K36:L36"/>
    <mergeCell ref="H38:I38"/>
    <mergeCell ref="K38:L38"/>
    <mergeCell ref="H39:I39"/>
    <mergeCell ref="K39:L39"/>
    <mergeCell ref="H41:I41"/>
    <mergeCell ref="K41:L41"/>
    <mergeCell ref="H42:I42"/>
    <mergeCell ref="K42:L42"/>
    <mergeCell ref="H83:I83"/>
    <mergeCell ref="K83:L83"/>
    <mergeCell ref="M10:M22"/>
    <mergeCell ref="H59:I59"/>
    <mergeCell ref="H60:I60"/>
    <mergeCell ref="K59:L59"/>
    <mergeCell ref="K60:L60"/>
    <mergeCell ref="H62:I62"/>
    <mergeCell ref="H63:I63"/>
    <mergeCell ref="H64:I64"/>
    <mergeCell ref="H65:I65"/>
    <mergeCell ref="H66:I66"/>
    <mergeCell ref="K62:L62"/>
    <mergeCell ref="K63:L63"/>
    <mergeCell ref="K64:L64"/>
    <mergeCell ref="K65:L65"/>
    <mergeCell ref="K66:L66"/>
    <mergeCell ref="H43:I43"/>
    <mergeCell ref="K43:L43"/>
    <mergeCell ref="H44:I44"/>
    <mergeCell ref="K44:L44"/>
    <mergeCell ref="H45:I45"/>
    <mergeCell ref="K45:L45"/>
    <mergeCell ref="H67:I67"/>
    <mergeCell ref="K82:L82"/>
    <mergeCell ref="H68:I68"/>
    <mergeCell ref="H82:I82"/>
    <mergeCell ref="N10:N22"/>
    <mergeCell ref="O10:O22"/>
    <mergeCell ref="P10:P22"/>
    <mergeCell ref="H53:I53"/>
    <mergeCell ref="H55:I55"/>
    <mergeCell ref="H56:I56"/>
    <mergeCell ref="H57:I57"/>
    <mergeCell ref="H58:I58"/>
    <mergeCell ref="K53:L53"/>
    <mergeCell ref="K55:L55"/>
    <mergeCell ref="K56:L56"/>
    <mergeCell ref="K57:L57"/>
    <mergeCell ref="K58:L58"/>
    <mergeCell ref="H49:I49"/>
    <mergeCell ref="K49:L49"/>
    <mergeCell ref="H50:I50"/>
    <mergeCell ref="K50:L50"/>
    <mergeCell ref="H52:I52"/>
    <mergeCell ref="H31:I31"/>
    <mergeCell ref="K31:L31"/>
    <mergeCell ref="H34:I34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M30:N31 P30:P31 M66:Q66 M68:N68 P68:Q68 Q30:Q32 M48:N50 P24:Q28 M24:N28 M34:N34 P34:Q34 M36:N36 P36:Q36 M38:N39 P38:Q39 M41:N46 P41:Q46 P48:Q50 M52:N53 P52:Q53 M55:N58 P55:Q58 M60:N60 M59:N59 P59:Q59 P60:Q60 M62:N62 P62:Q62 M63:N63 P63:Q63 M64:N64 P64:Q64 M65:N65 P65:Q65 M67:N67 P67:Q6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Ziems, Joseph</cp:lastModifiedBy>
  <cp:lastPrinted>2015-05-18T14:50:53Z</cp:lastPrinted>
  <dcterms:created xsi:type="dcterms:W3CDTF">2005-09-27T11:52:28Z</dcterms:created>
  <dcterms:modified xsi:type="dcterms:W3CDTF">2024-07-17T13:52:31Z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